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05" yWindow="-105" windowWidth="15600" windowHeight="10305" tabRatio="709" firstSheet="2" activeTab="2"/>
  </bookViews>
  <sheets>
    <sheet name="0000000" sheetId="2" state="veryHidden" r:id="rId1"/>
    <sheet name="1000000" sheetId="3" state="veryHidden" r:id="rId2"/>
    <sheet name="6-7" sheetId="23" r:id="rId3"/>
    <sheet name="8-9" sheetId="29" r:id="rId4"/>
    <sheet name="10" sheetId="31" r:id="rId5"/>
    <sheet name="11" sheetId="32" r:id="rId6"/>
    <sheet name="12-13" sheetId="18" r:id="rId7"/>
    <sheet name="14" sheetId="26" r:id="rId8"/>
  </sheets>
  <externalReferences>
    <externalReference r:id="rId9"/>
  </externalReferences>
  <definedNames>
    <definedName name="_xlnm.Print_Area" localSheetId="4">'10'!$A$1:$N$38</definedName>
    <definedName name="_xlnm.Print_Area" localSheetId="5">'11'!$A$1:$J$34</definedName>
    <definedName name="_xlnm.Print_Area" localSheetId="6">'12-13'!$A$1:$I$108</definedName>
    <definedName name="_xlnm.Print_Area" localSheetId="7">'14'!$A$1:$H$54</definedName>
    <definedName name="_xlnm.Print_Area" localSheetId="2">'6-7'!$A$1:$H$103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2" i="23"/>
  <c r="G102"/>
  <c r="H102"/>
  <c r="E102"/>
  <c r="E18" i="29"/>
  <c r="E26" s="1"/>
  <c r="E12"/>
  <c r="E98" i="23"/>
  <c r="E17" i="29"/>
  <c r="E74" i="23"/>
  <c r="E29" i="26" l="1"/>
  <c r="H24"/>
  <c r="H28" s="1"/>
  <c r="G24"/>
  <c r="G28" s="1"/>
  <c r="F24"/>
  <c r="F28" s="1"/>
  <c r="E24"/>
  <c r="A3"/>
  <c r="I97" i="18"/>
  <c r="H97"/>
  <c r="G97"/>
  <c r="F97"/>
  <c r="H59"/>
  <c r="F59"/>
  <c r="I58"/>
  <c r="A57"/>
  <c r="A56"/>
  <c r="A55"/>
  <c r="I37"/>
  <c r="I76" s="1"/>
  <c r="I79" s="1"/>
  <c r="H37"/>
  <c r="H76" s="1"/>
  <c r="H79" s="1"/>
  <c r="G37"/>
  <c r="G76" s="1"/>
  <c r="G79" s="1"/>
  <c r="F37"/>
  <c r="G22" i="32"/>
  <c r="F22"/>
  <c r="E22"/>
  <c r="D22"/>
  <c r="C22"/>
  <c r="I19"/>
  <c r="H17"/>
  <c r="H18" s="1"/>
  <c r="G17"/>
  <c r="G18" s="1"/>
  <c r="F17"/>
  <c r="F18" s="1"/>
  <c r="E17"/>
  <c r="E18" s="1"/>
  <c r="D17"/>
  <c r="D18" s="1"/>
  <c r="C17"/>
  <c r="C18" s="1"/>
  <c r="I16"/>
  <c r="I15"/>
  <c r="I14"/>
  <c r="I13"/>
  <c r="K28" i="31"/>
  <c r="M28" s="1"/>
  <c r="J27"/>
  <c r="K27" s="1"/>
  <c r="M27" s="1"/>
  <c r="J26"/>
  <c r="K26" s="1"/>
  <c r="M26" s="1"/>
  <c r="I25"/>
  <c r="H25"/>
  <c r="G25"/>
  <c r="F25"/>
  <c r="E25"/>
  <c r="D25"/>
  <c r="C25"/>
  <c r="J24"/>
  <c r="K24" s="1"/>
  <c r="M24" s="1"/>
  <c r="J23"/>
  <c r="K23" s="1"/>
  <c r="M23" s="1"/>
  <c r="L22"/>
  <c r="L25" s="1"/>
  <c r="J22"/>
  <c r="K22" s="1"/>
  <c r="I21"/>
  <c r="J20"/>
  <c r="K20" s="1"/>
  <c r="M20" s="1"/>
  <c r="J19"/>
  <c r="K19" s="1"/>
  <c r="M19" s="1"/>
  <c r="L18"/>
  <c r="L21" s="1"/>
  <c r="L29" s="1"/>
  <c r="I18"/>
  <c r="G18"/>
  <c r="G21" s="1"/>
  <c r="G29" s="1"/>
  <c r="F18"/>
  <c r="F21" s="1"/>
  <c r="F29" s="1"/>
  <c r="E18"/>
  <c r="E21" s="1"/>
  <c r="D18"/>
  <c r="D21" s="1"/>
  <c r="C18"/>
  <c r="C21" s="1"/>
  <c r="K17"/>
  <c r="M17" s="1"/>
  <c r="J17"/>
  <c r="J16"/>
  <c r="K15"/>
  <c r="M15" s="1"/>
  <c r="J15"/>
  <c r="K14"/>
  <c r="M14" s="1"/>
  <c r="J14"/>
  <c r="E80" i="29"/>
  <c r="E79" s="1"/>
  <c r="F75"/>
  <c r="E75"/>
  <c r="H65"/>
  <c r="G65"/>
  <c r="H21" i="32" s="1"/>
  <c r="I21" s="1"/>
  <c r="F65" i="29"/>
  <c r="E65"/>
  <c r="H59"/>
  <c r="G59"/>
  <c r="H26"/>
  <c r="H28" s="1"/>
  <c r="H31" s="1"/>
  <c r="H33" s="1"/>
  <c r="G26"/>
  <c r="G28" s="1"/>
  <c r="G31" s="1"/>
  <c r="G33" s="1"/>
  <c r="F26"/>
  <c r="F28" s="1"/>
  <c r="F31" s="1"/>
  <c r="F33" s="1"/>
  <c r="E28"/>
  <c r="E31" s="1"/>
  <c r="E33" s="1"/>
  <c r="H17"/>
  <c r="G17"/>
  <c r="F17"/>
  <c r="H12"/>
  <c r="G12"/>
  <c r="F12"/>
  <c r="H7"/>
  <c r="G7"/>
  <c r="G6"/>
  <c r="E6"/>
  <c r="A2"/>
  <c r="H98" i="23"/>
  <c r="H100" s="1"/>
  <c r="G98"/>
  <c r="G100" s="1"/>
  <c r="F98"/>
  <c r="F100" s="1"/>
  <c r="E100"/>
  <c r="H80"/>
  <c r="G80"/>
  <c r="F80"/>
  <c r="E80"/>
  <c r="H74"/>
  <c r="H81" s="1"/>
  <c r="G74"/>
  <c r="F74"/>
  <c r="H58"/>
  <c r="G58"/>
  <c r="F58"/>
  <c r="E58"/>
  <c r="H33"/>
  <c r="G33"/>
  <c r="F33"/>
  <c r="E33"/>
  <c r="H20"/>
  <c r="G20"/>
  <c r="F20"/>
  <c r="F34" s="1"/>
  <c r="E20"/>
  <c r="F79" i="18" l="1"/>
  <c r="E28" i="26" s="1"/>
  <c r="E30" s="1"/>
  <c r="F76" i="18"/>
  <c r="C29" i="31"/>
  <c r="I29"/>
  <c r="E29"/>
  <c r="D29"/>
  <c r="H101" i="23"/>
  <c r="G34"/>
  <c r="E23" i="32"/>
  <c r="F30" i="26"/>
  <c r="F23" i="32"/>
  <c r="I17"/>
  <c r="J21" i="31"/>
  <c r="J18"/>
  <c r="G30" i="26"/>
  <c r="H30"/>
  <c r="C23" i="32"/>
  <c r="G23"/>
  <c r="H34" i="23"/>
  <c r="G81"/>
  <c r="G101" s="1"/>
  <c r="E34"/>
  <c r="E81"/>
  <c r="E101" s="1"/>
  <c r="F81"/>
  <c r="F101" s="1"/>
  <c r="D23" i="32"/>
  <c r="E71" i="29"/>
  <c r="E72" s="1"/>
  <c r="E66"/>
  <c r="E76" s="1"/>
  <c r="E74" s="1"/>
  <c r="F66"/>
  <c r="F76" s="1"/>
  <c r="F74" s="1"/>
  <c r="F69"/>
  <c r="M22" i="31"/>
  <c r="M25" s="1"/>
  <c r="K25"/>
  <c r="H20" i="32"/>
  <c r="G69" i="29"/>
  <c r="G71" s="1"/>
  <c r="G66"/>
  <c r="G76" s="1"/>
  <c r="G74" s="1"/>
  <c r="H69"/>
  <c r="H71" s="1"/>
  <c r="H66"/>
  <c r="H76" s="1"/>
  <c r="H74" s="1"/>
  <c r="I18" i="32"/>
  <c r="J25" i="31"/>
  <c r="J29" l="1"/>
  <c r="F71" i="29"/>
  <c r="F72" s="1"/>
  <c r="F79"/>
  <c r="H16" i="31"/>
  <c r="G72" i="29"/>
  <c r="G79"/>
  <c r="H22" i="32"/>
  <c r="I20"/>
  <c r="H72" i="29"/>
  <c r="H79"/>
  <c r="H23" i="32" l="1"/>
  <c r="I23" s="1"/>
  <c r="I22"/>
  <c r="H18" i="31"/>
  <c r="H21" s="1"/>
  <c r="H29" s="1"/>
  <c r="K16"/>
  <c r="M16" l="1"/>
  <c r="M18" s="1"/>
  <c r="M21" s="1"/>
  <c r="M29" s="1"/>
  <c r="K18"/>
  <c r="K21" s="1"/>
  <c r="K29" s="1"/>
</calcChain>
</file>

<file path=xl/sharedStrings.xml><?xml version="1.0" encoding="utf-8"?>
<sst xmlns="http://schemas.openxmlformats.org/spreadsheetml/2006/main" count="357" uniqueCount="246">
  <si>
    <t>C.I.GROUP PUBLIC COMPANY LIMITED AND SUBSIDIARIES</t>
  </si>
  <si>
    <t>STATEMENTS OF FINANCIAL POSITION</t>
  </si>
  <si>
    <t>Consolidated financial statements</t>
  </si>
  <si>
    <t>Separate financial statements</t>
  </si>
  <si>
    <t>Notes</t>
  </si>
  <si>
    <t>Current assets</t>
  </si>
  <si>
    <t>Cash and cash equivalents</t>
  </si>
  <si>
    <t>Trade and other receivable</t>
  </si>
  <si>
    <t>Current contractual assets</t>
  </si>
  <si>
    <t xml:space="preserve">Short-term loans to related parties </t>
  </si>
  <si>
    <t>Default payment of loan to other person</t>
  </si>
  <si>
    <t xml:space="preserve">Inventories </t>
  </si>
  <si>
    <t>Other current financial assets</t>
  </si>
  <si>
    <t>Other current assets</t>
  </si>
  <si>
    <t>Non-current assets</t>
  </si>
  <si>
    <t>Other non-current financial assets</t>
  </si>
  <si>
    <t>Investments in associate and joint venture</t>
  </si>
  <si>
    <t>Long-term loan to related parties</t>
  </si>
  <si>
    <t>Non-current contract assets</t>
  </si>
  <si>
    <t xml:space="preserve">Investment property 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</si>
  <si>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</si>
  <si>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</si>
  <si>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</si>
  <si>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</si>
  <si>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</si>
  <si>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Notes to the financial statements are an integral part of these statements.</t>
  </si>
  <si>
    <t xml:space="preserve">Current liabilities </t>
  </si>
  <si>
    <t>Short-term loans from financial institutions</t>
  </si>
  <si>
    <t>Short-term loans from related persons and parties</t>
  </si>
  <si>
    <t>Short-term loans from other persons and parties</t>
  </si>
  <si>
    <t>Trade and other payable</t>
  </si>
  <si>
    <t xml:space="preserve">Contractual liabilities </t>
  </si>
  <si>
    <t>Unbilled work costs</t>
  </si>
  <si>
    <t>Other current liabilities</t>
  </si>
  <si>
    <t xml:space="preserve">Non-current liabilities </t>
  </si>
  <si>
    <t>Lease liabilities</t>
  </si>
  <si>
    <t>Employee benefit obligations</t>
  </si>
  <si>
    <t>Other non-current liabilities</t>
  </si>
  <si>
    <t>Shareholders' equity</t>
  </si>
  <si>
    <t>Share capital</t>
  </si>
  <si>
    <t>Premium on ordinary shares</t>
  </si>
  <si>
    <t>Retained earnings (deficit)</t>
  </si>
  <si>
    <t>Non-controlling interests</t>
  </si>
  <si>
    <t>STATEMENTS OF COMPREHENSIVE INCOME</t>
  </si>
  <si>
    <t>(Reclassified)</t>
  </si>
  <si>
    <t>Revenue from operation</t>
  </si>
  <si>
    <t>Revenue from sales</t>
  </si>
  <si>
    <t>Revenue from services</t>
  </si>
  <si>
    <t>Cost from operation</t>
  </si>
  <si>
    <t>Cost of sales</t>
  </si>
  <si>
    <t>Cost of services</t>
  </si>
  <si>
    <t>Gross profit</t>
  </si>
  <si>
    <t>Other income</t>
  </si>
  <si>
    <t>Administrative expenses</t>
  </si>
  <si>
    <t>Loss on impairment of investment in subsidiaries</t>
  </si>
  <si>
    <t xml:space="preserve">Loss from operating activities </t>
  </si>
  <si>
    <t>Finance costs</t>
  </si>
  <si>
    <t>Loss before share of loss on investment in associate and income tax</t>
  </si>
  <si>
    <t>Loss before income tax</t>
  </si>
  <si>
    <t>Note</t>
  </si>
  <si>
    <t>Equity holders of the Company</t>
  </si>
  <si>
    <t xml:space="preserve">Non-controlling interests </t>
  </si>
  <si>
    <t>Basic loss per share</t>
  </si>
  <si>
    <t>Equity holders of the Company (Unit : Baht)</t>
  </si>
  <si>
    <t>STATEMENTS OF CHANGES IN SHAREHOLDERS' EQUITY</t>
  </si>
  <si>
    <t>Issued and</t>
  </si>
  <si>
    <t>Premiums on</t>
  </si>
  <si>
    <t>Appropriated</t>
  </si>
  <si>
    <t>Unappropriated</t>
  </si>
  <si>
    <t>Total shareholders'</t>
  </si>
  <si>
    <t xml:space="preserve"> paid-up</t>
  </si>
  <si>
    <t>share treasury</t>
  </si>
  <si>
    <t>legal reserve</t>
  </si>
  <si>
    <t>equity</t>
  </si>
  <si>
    <t>Non - controlling</t>
  </si>
  <si>
    <t>share capital</t>
  </si>
  <si>
    <t>Stock</t>
  </si>
  <si>
    <t xml:space="preserve"> of the Company</t>
  </si>
  <si>
    <t>interests</t>
  </si>
  <si>
    <t>Total</t>
  </si>
  <si>
    <t>STATEMENTS OF CASH FLOW</t>
  </si>
  <si>
    <t>2021</t>
  </si>
  <si>
    <t>Cash flows from operating activities</t>
  </si>
  <si>
    <t>Depreciation</t>
  </si>
  <si>
    <t>Depreciation of right-of-use assets</t>
  </si>
  <si>
    <t>Amortiztion of intangible assets</t>
  </si>
  <si>
    <t>Impairment loss on investment in subsidiaries</t>
  </si>
  <si>
    <t>Employee benefit expenses</t>
  </si>
  <si>
    <t>Interest income</t>
  </si>
  <si>
    <t>Interest expenses from lease liabilities</t>
  </si>
  <si>
    <t>Interest expenses</t>
  </si>
  <si>
    <t>Cash flows from operating activities (continue)</t>
  </si>
  <si>
    <t>Operating assets (increase) decrease</t>
  </si>
  <si>
    <t>Trade and other receivables</t>
  </si>
  <si>
    <t>Contractual assets</t>
  </si>
  <si>
    <t>Inventories</t>
  </si>
  <si>
    <t>Operating liabilities increase (decrease)</t>
  </si>
  <si>
    <t>Trade and other payables</t>
  </si>
  <si>
    <t>Contractual liabilities</t>
  </si>
  <si>
    <t>Cash received (paid) from operation activities</t>
  </si>
  <si>
    <t>Income tax paid</t>
  </si>
  <si>
    <t>Net cash received from (used in) operating activities</t>
  </si>
  <si>
    <t>Cash flow from investing activities</t>
  </si>
  <si>
    <t>(Increase) Decrease in other non-current financial assets</t>
  </si>
  <si>
    <t>Cash received from short-term loans to related parties</t>
  </si>
  <si>
    <t>Cash payment for short-term loans to related parties</t>
  </si>
  <si>
    <t>Cash received for short-term loans from other parties</t>
  </si>
  <si>
    <t>Cash payment for short-term loans from other parties</t>
  </si>
  <si>
    <t>Cash received from interest</t>
  </si>
  <si>
    <t>Cash payment in investments in subsidiary</t>
  </si>
  <si>
    <t>Cash payment in purchase of investment property</t>
  </si>
  <si>
    <t xml:space="preserve">Cash payment in purchase of property, plant and equipment </t>
  </si>
  <si>
    <t>Cash received from sales of property, plant and equipment</t>
  </si>
  <si>
    <t xml:space="preserve">Cash payment in purchase of intangible assets </t>
  </si>
  <si>
    <t>Cash flows from financing activities</t>
  </si>
  <si>
    <t>Cash received from short-term loans from other person</t>
  </si>
  <si>
    <t>Cash payment for short-term loans from other person</t>
  </si>
  <si>
    <t>Cash received from short-term loans from other parties</t>
  </si>
  <si>
    <t>Cash payment for liabilities under finance lease agreement</t>
  </si>
  <si>
    <t>Cash received from ordinary shares increased</t>
  </si>
  <si>
    <t>Cash payment in interest expenses</t>
  </si>
  <si>
    <t>Cash received proceeds from on non-controlling interests</t>
  </si>
  <si>
    <t>Net cash received from (used in) financing activities</t>
  </si>
  <si>
    <t>Effects of exchange rates in cash and cash equivalents</t>
  </si>
  <si>
    <t>Additional disclosure :</t>
  </si>
  <si>
    <t>Items not affecting cash flow are as follows :-</t>
  </si>
  <si>
    <t>- Purchases of assets which had not yet been paid</t>
  </si>
  <si>
    <t>- Transfer of  inventory to property, plant and equipment</t>
  </si>
  <si>
    <t>- Acquisition right-of-use assets under lease</t>
  </si>
  <si>
    <t>Other components of shareholders' equity</t>
  </si>
  <si>
    <t>shareholders' equity</t>
  </si>
  <si>
    <t xml:space="preserve"> other components of  </t>
  </si>
  <si>
    <t>Other of change in shareholder's equity</t>
  </si>
  <si>
    <t>Received income tax</t>
  </si>
  <si>
    <t>Investments in subsidiaries</t>
  </si>
  <si>
    <t>Discount from changed in shareholding in the subsidiary</t>
  </si>
  <si>
    <t>Discount from change</t>
  </si>
  <si>
    <t>in shareholding in</t>
  </si>
  <si>
    <t>the subsidiary</t>
  </si>
  <si>
    <t>Net increase (decrease) in cash and cash equivalents</t>
  </si>
  <si>
    <t>Share of loss on investment in associate</t>
  </si>
  <si>
    <t>Estimate debt from equity of the investment in joint venture agreement</t>
  </si>
  <si>
    <t>Loss from equity of the investment in joint venture</t>
  </si>
  <si>
    <t>Current portion of long-term liabilities</t>
  </si>
  <si>
    <t>Long-term loans from financial institution</t>
  </si>
  <si>
    <t>Loss from declining in value of inventories (reversal)</t>
  </si>
  <si>
    <t>Increase in non-controlling interests of the subsidiaries</t>
  </si>
  <si>
    <t>Selling and distribution expenses</t>
  </si>
  <si>
    <t>Short-term loans to other persons and parties</t>
  </si>
  <si>
    <t>Profit on bargain purchase</t>
  </si>
  <si>
    <t>- Transfer of other receivable to property, plant and equipment</t>
  </si>
  <si>
    <t>Provision in maintenance cost</t>
  </si>
  <si>
    <t>Cash received from short-term loans from related person and parties</t>
  </si>
  <si>
    <t>Cash payment for short-term loans from related person and parties</t>
  </si>
  <si>
    <t>Cash payment in acquisition on asset  in subsidiaries-net</t>
  </si>
  <si>
    <t>(Unit : Baht)</t>
  </si>
  <si>
    <t>Other comprehensive income</t>
  </si>
  <si>
    <t>Item that will not be reclassified to profit or loss</t>
  </si>
  <si>
    <t>Income tax relevance with other comprehensive income</t>
  </si>
  <si>
    <t>Other comprehensive income for the year-net of income tax</t>
  </si>
  <si>
    <t>Total comprehensive income for the year</t>
  </si>
  <si>
    <t>Loss for the year attributable to :</t>
  </si>
  <si>
    <t>Loss for the year</t>
  </si>
  <si>
    <t>Total comprehensive income attributable to:</t>
  </si>
  <si>
    <t>Balance as at December 31, 2021</t>
  </si>
  <si>
    <t xml:space="preserve">Allowance for expected credit loss-term loans to related parties </t>
  </si>
  <si>
    <t>Increased ordinary shares in the year</t>
  </si>
  <si>
    <t>Increased ordinary share for the year</t>
  </si>
  <si>
    <t>Actuarial gain arising from defined benefit plan</t>
  </si>
  <si>
    <t>Other comprehensive income for the year</t>
  </si>
  <si>
    <t>Issued and  paid-up</t>
  </si>
  <si>
    <t xml:space="preserve">Premiums on </t>
  </si>
  <si>
    <t>ordinary shares</t>
  </si>
  <si>
    <t>sales treasury stock</t>
  </si>
  <si>
    <t>(Gain) loss  from disposal/written-off assets</t>
  </si>
  <si>
    <t>Tranfer investment property to expense</t>
  </si>
  <si>
    <t>Gain from financial liabilities canceled</t>
  </si>
  <si>
    <t>Cash payment in investments in joint venture</t>
  </si>
  <si>
    <t>Cash and cash equivalents at the beginning of the year</t>
  </si>
  <si>
    <t>Cash and cash equivalents at the ending of the year</t>
  </si>
  <si>
    <t>Cash received from long-term loans from financial institution</t>
  </si>
  <si>
    <t>Cash payment for long-term loans from financial institution</t>
  </si>
  <si>
    <t>- Investment in subsidiary which had not yet been paid</t>
  </si>
  <si>
    <t>- Transfer of Investment property to property, plant and equipment</t>
  </si>
  <si>
    <t>- Transfer of non-current assets to property, plant and equipment</t>
  </si>
  <si>
    <t>Adjustment to loss for the year for cash received (payment) from operation</t>
  </si>
  <si>
    <t>(Gain) loss from unrealized on exchange rate</t>
  </si>
  <si>
    <t>Profit (loss) from operating activities before changes in operating assets and liabilities</t>
  </si>
  <si>
    <t>Net cash used in investing activities</t>
  </si>
  <si>
    <t>AS AT DECEMBER 31, 2022</t>
  </si>
  <si>
    <t>Assets</t>
  </si>
  <si>
    <t>FOR THE YEAR ENDED DECEMBER 31, 2022</t>
  </si>
  <si>
    <t>Balance as at January 1, 2021</t>
  </si>
  <si>
    <t>Balance as at December 31, 2022</t>
  </si>
  <si>
    <t>2022</t>
  </si>
  <si>
    <t>Total current assets</t>
  </si>
  <si>
    <t>Total non-current assets</t>
  </si>
  <si>
    <t>Total assets</t>
  </si>
  <si>
    <t>Liabilities and shareholders' equity</t>
  </si>
  <si>
    <t xml:space="preserve">Total current liabilities </t>
  </si>
  <si>
    <t xml:space="preserve">Total non-current liabilities </t>
  </si>
  <si>
    <t>Total liabilities</t>
  </si>
  <si>
    <t>Authorized share capital</t>
  </si>
  <si>
    <t xml:space="preserve">864,788,682    ordinary shares @ Baht 0.50 </t>
  </si>
  <si>
    <t>Issued and paid-up share capital</t>
  </si>
  <si>
    <t xml:space="preserve">Legal reserve                        </t>
  </si>
  <si>
    <t xml:space="preserve">Unappropriated                     </t>
  </si>
  <si>
    <t>Total shareholders' equity of company</t>
  </si>
  <si>
    <t>Total shareholders' equity</t>
  </si>
  <si>
    <t>Total liabilities and shareholder's equity</t>
  </si>
  <si>
    <t>Total revenues from operation</t>
  </si>
  <si>
    <t>Total cost from operation</t>
  </si>
  <si>
    <t>6.1 and 8</t>
  </si>
  <si>
    <t>6.1 and 9.1</t>
  </si>
  <si>
    <t>14</t>
  </si>
  <si>
    <t>6.1 and 24</t>
  </si>
  <si>
    <t xml:space="preserve">3,459,154,046 ordinary shares @ Baht 0.50 </t>
  </si>
  <si>
    <t>Income tax revenues (expenses)</t>
  </si>
  <si>
    <t>10</t>
  </si>
  <si>
    <t>Advance receipt of</t>
  </si>
  <si>
    <t>share subscription</t>
  </si>
  <si>
    <t>Change in shareholding in the subsidiary</t>
  </si>
  <si>
    <t xml:space="preserve">Advance receipt of share subscription </t>
  </si>
  <si>
    <t>Allowance for expected credit loss contractual assets (reversal)</t>
  </si>
  <si>
    <t>Income tax expense(revenues)</t>
  </si>
  <si>
    <t xml:space="preserve">Cash received from sales of investment property </t>
  </si>
  <si>
    <t>Increase(decrease) in short-term loans from financial institutions</t>
  </si>
  <si>
    <t>Cash received from advanced receipt of share subscription</t>
  </si>
  <si>
    <t>- Decrease in short term loan from sale investment in subsidiaries</t>
  </si>
  <si>
    <t>Premium on sale treasury stock</t>
  </si>
  <si>
    <t>- Sales of investment in associate which had not yet been received</t>
  </si>
  <si>
    <t xml:space="preserve">- Transfer of property, plant and equipment to intangible assets </t>
  </si>
  <si>
    <t>Allowance for expected credit loss-trade and other receivables  (reversal)</t>
  </si>
  <si>
    <t>(Gain) loss  from disposal/written-off property</t>
  </si>
  <si>
    <t>Cash payment in purchase of Right-of-use assets</t>
  </si>
  <si>
    <t>-  Increase in non-controlling interests from debt reduction</t>
  </si>
  <si>
    <t>Loss from liquidation in associate</t>
  </si>
  <si>
    <t>Advance receipt of share subscription</t>
  </si>
  <si>
    <t>Expected credit loss (reversal)</t>
  </si>
  <si>
    <t>Loss on sales of investment in subsidiaries</t>
  </si>
  <si>
    <t xml:space="preserve">- Decrease in account payables from sale investment </t>
  </si>
  <si>
    <t>Impairment loss on investment in associate</t>
  </si>
  <si>
    <t>- Decrease in short-term loan from payment by land mortgage</t>
  </si>
  <si>
    <t>- Decrease in accrued interest expense from payment by land mortgage</t>
  </si>
  <si>
    <t>Effects of Sales of investment in subsidiary in Cash and cash equivalents</t>
  </si>
  <si>
    <t>Loss from paying off the loan by mortgaged land</t>
  </si>
</sst>
</file>

<file path=xl/styles.xml><?xml version="1.0" encoding="utf-8"?>
<styleSheet xmlns="http://schemas.openxmlformats.org/spreadsheetml/2006/main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#,##0;\(#,##0\)"/>
    <numFmt numFmtId="167" formatCode="0.00_)"/>
    <numFmt numFmtId="168" formatCode="#,##0\ &quot;FB&quot;;\-#,##0\ &quot;FB&quot;"/>
    <numFmt numFmtId="169" formatCode="#,##0\ &quot;F&quot;;[Red]\-#,##0\ &quot;F&quot;"/>
    <numFmt numFmtId="170" formatCode="_(* #,##0_);_(* \(#,##0\);_(* &quot;-&quot;??_);_(@_)"/>
    <numFmt numFmtId="171" formatCode="0.00_);\(0.00\)"/>
    <numFmt numFmtId="172" formatCode="_(* #,##0.00_);_(* \(#,##0.00\);_(* &quot;-&quot;_);_(@_)"/>
    <numFmt numFmtId="173" formatCode="#,##0.00;\(#,##0.00\)"/>
    <numFmt numFmtId="174" formatCode="_(* #,##0.0000_);_(* \(#,##0.0000\);_(* &quot;-&quot;??_);_(@_)"/>
    <numFmt numFmtId="175" formatCode="#,##0.00;\(#,##0.00\);\-\ \ "/>
  </numFmts>
  <fonts count="25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8"/>
      <name val="CordiaUPC"/>
      <family val="2"/>
      <charset val="222"/>
    </font>
    <font>
      <sz val="8"/>
      <name val="CordiaUPC"/>
      <family val="2"/>
      <charset val="222"/>
    </font>
    <font>
      <sz val="8"/>
      <name val="CordiaUPC"/>
      <family val="2"/>
    </font>
    <font>
      <sz val="14"/>
      <name val="Cordia New"/>
      <family val="2"/>
    </font>
    <font>
      <sz val="14"/>
      <name val="CordiaUPC"/>
      <family val="2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b/>
      <sz val="14"/>
      <color theme="0"/>
      <name val="Angsana New"/>
      <family val="1"/>
    </font>
    <font>
      <b/>
      <sz val="14"/>
      <name val="AngsanaUPC"/>
      <family val="1"/>
      <charset val="222"/>
    </font>
    <font>
      <u/>
      <sz val="14"/>
      <name val="Angsana New"/>
      <family val="1"/>
      <charset val="222"/>
    </font>
    <font>
      <sz val="16"/>
      <color rgb="FF000000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  <charset val="22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49">
    <xf numFmtId="0" fontId="0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6" fontId="4" fillId="0" borderId="0"/>
    <xf numFmtId="167" fontId="2" fillId="0" borderId="0"/>
    <xf numFmtId="169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8" fontId="2" fillId="0" borderId="0"/>
    <xf numFmtId="0" fontId="1" fillId="0" borderId="0"/>
    <xf numFmtId="0" fontId="10" fillId="0" borderId="0"/>
    <xf numFmtId="0" fontId="11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173">
    <xf numFmtId="0" fontId="0" fillId="0" borderId="0" xfId="0"/>
    <xf numFmtId="0" fontId="12" fillId="0" borderId="0" xfId="10" applyFont="1"/>
    <xf numFmtId="0" fontId="13" fillId="0" borderId="0" xfId="10" applyFont="1"/>
    <xf numFmtId="165" fontId="12" fillId="0" borderId="0" xfId="1" applyNumberFormat="1" applyFont="1" applyFill="1"/>
    <xf numFmtId="49" fontId="12" fillId="0" borderId="0" xfId="1" applyNumberFormat="1" applyFont="1" applyFill="1" applyBorder="1" applyAlignment="1">
      <alignment horizontal="right" textRotation="180"/>
    </xf>
    <xf numFmtId="1" fontId="13" fillId="0" borderId="0" xfId="10" applyNumberFormat="1" applyFont="1"/>
    <xf numFmtId="164" fontId="14" fillId="0" borderId="0" xfId="1" applyFont="1" applyFill="1" applyBorder="1" applyAlignment="1">
      <alignment horizontal="center"/>
    </xf>
    <xf numFmtId="0" fontId="14" fillId="0" borderId="0" xfId="0" applyFont="1" applyAlignment="1">
      <alignment horizontal="right"/>
    </xf>
    <xf numFmtId="0" fontId="14" fillId="0" borderId="4" xfId="10" applyFont="1" applyBorder="1"/>
    <xf numFmtId="0" fontId="14" fillId="0" borderId="4" xfId="0" applyFont="1" applyBorder="1" applyAlignment="1">
      <alignment horizontal="center"/>
    </xf>
    <xf numFmtId="165" fontId="14" fillId="0" borderId="3" xfId="10" applyNumberFormat="1" applyFont="1" applyBorder="1"/>
    <xf numFmtId="0" fontId="14" fillId="0" borderId="3" xfId="0" applyFont="1" applyBorder="1" applyAlignment="1">
      <alignment horizontal="center"/>
    </xf>
    <xf numFmtId="15" fontId="14" fillId="0" borderId="3" xfId="0" quotePrefix="1" applyNumberFormat="1" applyFont="1" applyBorder="1" applyAlignment="1">
      <alignment horizontal="center"/>
    </xf>
    <xf numFmtId="0" fontId="14" fillId="0" borderId="0" xfId="10" applyFont="1"/>
    <xf numFmtId="0" fontId="13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41" fontId="13" fillId="0" borderId="0" xfId="10" applyNumberFormat="1" applyFont="1"/>
    <xf numFmtId="0" fontId="13" fillId="0" borderId="0" xfId="10" quotePrefix="1" applyFont="1" applyAlignment="1">
      <alignment horizontal="center" vertical="center"/>
    </xf>
    <xf numFmtId="164" fontId="13" fillId="0" borderId="0" xfId="1" applyFont="1" applyFill="1"/>
    <xf numFmtId="165" fontId="13" fillId="0" borderId="0" xfId="10" quotePrefix="1" applyNumberFormat="1" applyFont="1" applyAlignment="1">
      <alignment horizontal="center"/>
    </xf>
    <xf numFmtId="165" fontId="13" fillId="0" borderId="0" xfId="10" applyNumberFormat="1" applyFont="1"/>
    <xf numFmtId="164" fontId="13" fillId="0" borderId="6" xfId="1" applyFont="1" applyFill="1" applyBorder="1"/>
    <xf numFmtId="164" fontId="13" fillId="0" borderId="0" xfId="1" applyFont="1" applyFill="1" applyBorder="1"/>
    <xf numFmtId="49" fontId="13" fillId="0" borderId="0" xfId="10" applyNumberFormat="1" applyFont="1" applyAlignment="1">
      <alignment horizontal="center"/>
    </xf>
    <xf numFmtId="164" fontId="13" fillId="0" borderId="0" xfId="1" applyFont="1" applyFill="1" applyAlignment="1"/>
    <xf numFmtId="0" fontId="13" fillId="0" borderId="0" xfId="10" applyFont="1" applyAlignment="1">
      <alignment horizontal="center" vertical="center"/>
    </xf>
    <xf numFmtId="164" fontId="13" fillId="0" borderId="0" xfId="1" applyFont="1"/>
    <xf numFmtId="164" fontId="13" fillId="0" borderId="4" xfId="1" applyFont="1" applyFill="1" applyBorder="1"/>
    <xf numFmtId="164" fontId="13" fillId="0" borderId="5" xfId="1" applyFont="1" applyFill="1" applyBorder="1"/>
    <xf numFmtId="165" fontId="13" fillId="0" borderId="0" xfId="1" applyNumberFormat="1" applyFont="1" applyFill="1"/>
    <xf numFmtId="170" fontId="13" fillId="0" borderId="0" xfId="10" applyNumberFormat="1" applyFont="1"/>
    <xf numFmtId="0" fontId="13" fillId="0" borderId="0" xfId="10" applyFont="1" applyAlignment="1">
      <alignment horizontal="center"/>
    </xf>
    <xf numFmtId="164" fontId="13" fillId="0" borderId="3" xfId="1" applyFont="1" applyFill="1" applyBorder="1"/>
    <xf numFmtId="0" fontId="13" fillId="0" borderId="0" xfId="10" quotePrefix="1" applyFont="1" applyAlignment="1">
      <alignment horizontal="center"/>
    </xf>
    <xf numFmtId="164" fontId="14" fillId="0" borderId="0" xfId="1" applyFont="1" applyFill="1"/>
    <xf numFmtId="1" fontId="13" fillId="0" borderId="0" xfId="1" applyNumberFormat="1" applyFont="1" applyFill="1"/>
    <xf numFmtId="43" fontId="13" fillId="0" borderId="0" xfId="1" applyNumberFormat="1" applyFont="1" applyFill="1"/>
    <xf numFmtId="170" fontId="13" fillId="0" borderId="0" xfId="1" applyNumberFormat="1" applyFont="1" applyFill="1" applyBorder="1"/>
    <xf numFmtId="0" fontId="15" fillId="0" borderId="0" xfId="10" applyFont="1"/>
    <xf numFmtId="164" fontId="13" fillId="0" borderId="7" xfId="1" applyFont="1" applyFill="1" applyBorder="1"/>
    <xf numFmtId="43" fontId="13" fillId="0" borderId="0" xfId="1" applyNumberFormat="1" applyFont="1" applyFill="1" applyBorder="1"/>
    <xf numFmtId="43" fontId="13" fillId="0" borderId="0" xfId="10" applyNumberFormat="1" applyFont="1"/>
    <xf numFmtId="0" fontId="12" fillId="0" borderId="0" xfId="0" applyFont="1"/>
    <xf numFmtId="164" fontId="12" fillId="0" borderId="0" xfId="1" applyFont="1" applyFill="1"/>
    <xf numFmtId="0" fontId="12" fillId="0" borderId="3" xfId="0" applyFont="1" applyBorder="1"/>
    <xf numFmtId="0" fontId="16" fillId="0" borderId="3" xfId="0" applyFont="1" applyBorder="1" applyAlignment="1">
      <alignment horizontal="centerContinuous"/>
    </xf>
    <xf numFmtId="0" fontId="12" fillId="0" borderId="0" xfId="0" applyFont="1" applyAlignment="1">
      <alignment horizontal="centerContinuous"/>
    </xf>
    <xf numFmtId="164" fontId="12" fillId="0" borderId="0" xfId="1" applyFont="1" applyFill="1" applyAlignment="1">
      <alignment horizontal="centerContinuous"/>
    </xf>
    <xf numFmtId="164" fontId="16" fillId="0" borderId="0" xfId="1" applyFont="1" applyFill="1" applyAlignment="1">
      <alignment horizontal="right"/>
    </xf>
    <xf numFmtId="0" fontId="16" fillId="0" borderId="4" xfId="0" applyFont="1" applyBorder="1"/>
    <xf numFmtId="0" fontId="16" fillId="0" borderId="4" xfId="0" applyFont="1" applyBorder="1" applyAlignment="1">
      <alignment horizontal="centerContinuous"/>
    </xf>
    <xf numFmtId="164" fontId="16" fillId="0" borderId="0" xfId="1" applyFont="1"/>
    <xf numFmtId="0" fontId="16" fillId="0" borderId="0" xfId="0" applyFont="1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1" applyNumberFormat="1" applyFont="1" applyFill="1" applyBorder="1" applyAlignment="1">
      <alignment horizontal="right"/>
    </xf>
    <xf numFmtId="164" fontId="12" fillId="0" borderId="0" xfId="1" applyFont="1" applyFill="1" applyBorder="1" applyAlignment="1">
      <alignment horizontal="right"/>
    </xf>
    <xf numFmtId="164" fontId="12" fillId="0" borderId="6" xfId="1" applyFont="1" applyFill="1" applyBorder="1" applyAlignment="1">
      <alignment horizontal="right"/>
    </xf>
    <xf numFmtId="37" fontId="12" fillId="0" borderId="0" xfId="0" applyNumberFormat="1" applyFont="1"/>
    <xf numFmtId="43" fontId="12" fillId="0" borderId="0" xfId="11" applyNumberFormat="1" applyFont="1"/>
    <xf numFmtId="43" fontId="12" fillId="0" borderId="6" xfId="11" applyNumberFormat="1" applyFont="1" applyBorder="1"/>
    <xf numFmtId="43" fontId="12" fillId="0" borderId="3" xfId="11" applyNumberFormat="1" applyFont="1" applyBorder="1"/>
    <xf numFmtId="0" fontId="12" fillId="0" borderId="0" xfId="0" quotePrefix="1" applyFont="1" applyAlignment="1">
      <alignment horizontal="center"/>
    </xf>
    <xf numFmtId="0" fontId="12" fillId="0" borderId="0" xfId="0" applyFont="1" applyAlignment="1">
      <alignment horizontal="left"/>
    </xf>
    <xf numFmtId="49" fontId="12" fillId="0" borderId="0" xfId="0" applyNumberFormat="1" applyFont="1" applyAlignment="1">
      <alignment vertical="center"/>
    </xf>
    <xf numFmtId="43" fontId="12" fillId="0" borderId="5" xfId="11" applyNumberFormat="1" applyFont="1" applyBorder="1"/>
    <xf numFmtId="41" fontId="12" fillId="0" borderId="0" xfId="1" applyNumberFormat="1" applyFont="1" applyFill="1" applyBorder="1"/>
    <xf numFmtId="37" fontId="12" fillId="0" borderId="0" xfId="1" applyNumberFormat="1" applyFont="1" applyFill="1" applyBorder="1"/>
    <xf numFmtId="37" fontId="16" fillId="0" borderId="0" xfId="1" applyNumberFormat="1" applyFont="1" applyFill="1"/>
    <xf numFmtId="37" fontId="12" fillId="0" borderId="0" xfId="1" applyNumberFormat="1" applyFont="1" applyFill="1"/>
    <xf numFmtId="164" fontId="16" fillId="0" borderId="0" xfId="1" applyFont="1" applyFill="1"/>
    <xf numFmtId="165" fontId="12" fillId="0" borderId="0" xfId="10" applyNumberFormat="1" applyFont="1"/>
    <xf numFmtId="0" fontId="16" fillId="0" borderId="0" xfId="0" applyFont="1" applyAlignment="1">
      <alignment horizontal="centerContinuous"/>
    </xf>
    <xf numFmtId="166" fontId="12" fillId="0" borderId="0" xfId="1" applyNumberFormat="1" applyFont="1" applyFill="1" applyAlignment="1">
      <alignment horizontal="right"/>
    </xf>
    <xf numFmtId="164" fontId="12" fillId="0" borderId="0" xfId="1" applyFont="1" applyFill="1" applyBorder="1"/>
    <xf numFmtId="165" fontId="12" fillId="0" borderId="0" xfId="0" applyNumberFormat="1" applyFont="1"/>
    <xf numFmtId="164" fontId="12" fillId="0" borderId="3" xfId="1" applyFont="1" applyFill="1" applyBorder="1"/>
    <xf numFmtId="173" fontId="12" fillId="0" borderId="3" xfId="1" applyNumberFormat="1" applyFont="1" applyFill="1" applyBorder="1"/>
    <xf numFmtId="164" fontId="12" fillId="0" borderId="6" xfId="1" applyFont="1" applyFill="1" applyBorder="1"/>
    <xf numFmtId="172" fontId="12" fillId="0" borderId="5" xfId="1" applyNumberFormat="1" applyFont="1" applyFill="1" applyBorder="1"/>
    <xf numFmtId="173" fontId="12" fillId="0" borderId="0" xfId="1" applyNumberFormat="1" applyFont="1" applyFill="1" applyAlignment="1">
      <alignment horizontal="right"/>
    </xf>
    <xf numFmtId="173" fontId="12" fillId="0" borderId="0" xfId="1" applyNumberFormat="1" applyFont="1" applyFill="1" applyBorder="1" applyAlignment="1">
      <alignment horizontal="right"/>
    </xf>
    <xf numFmtId="173" fontId="12" fillId="0" borderId="0" xfId="1" applyNumberFormat="1" applyFont="1" applyFill="1" applyBorder="1"/>
    <xf numFmtId="173" fontId="12" fillId="0" borderId="5" xfId="1" applyNumberFormat="1" applyFont="1" applyFill="1" applyBorder="1"/>
    <xf numFmtId="173" fontId="17" fillId="0" borderId="0" xfId="1" applyNumberFormat="1" applyFont="1" applyFill="1" applyBorder="1"/>
    <xf numFmtId="173" fontId="18" fillId="0" borderId="0" xfId="1" applyNumberFormat="1" applyFont="1" applyFill="1" applyBorder="1"/>
    <xf numFmtId="173" fontId="19" fillId="0" borderId="0" xfId="1" applyNumberFormat="1" applyFont="1" applyFill="1" applyBorder="1"/>
    <xf numFmtId="173" fontId="12" fillId="0" borderId="0" xfId="1" applyNumberFormat="1" applyFont="1" applyFill="1" applyAlignment="1">
      <alignment horizontal="center"/>
    </xf>
    <xf numFmtId="174" fontId="12" fillId="0" borderId="0" xfId="1" applyNumberFormat="1" applyFont="1" applyFill="1" applyBorder="1"/>
    <xf numFmtId="164" fontId="17" fillId="0" borderId="0" xfId="1" applyFont="1" applyFill="1"/>
    <xf numFmtId="0" fontId="14" fillId="0" borderId="3" xfId="0" applyFont="1" applyBorder="1" applyAlignment="1">
      <alignment horizontal="right"/>
    </xf>
    <xf numFmtId="0" fontId="13" fillId="0" borderId="3" xfId="0" applyFont="1" applyBorder="1"/>
    <xf numFmtId="164" fontId="16" fillId="0" borderId="3" xfId="1" applyFont="1" applyFill="1" applyBorder="1" applyAlignment="1">
      <alignment horizontal="right"/>
    </xf>
    <xf numFmtId="164" fontId="16" fillId="0" borderId="0" xfId="1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171" fontId="14" fillId="0" borderId="4" xfId="0" applyNumberFormat="1" applyFont="1" applyBorder="1" applyAlignment="1">
      <alignment horizontal="center" vertical="center"/>
    </xf>
    <xf numFmtId="171" fontId="14" fillId="0" borderId="0" xfId="0" applyNumberFormat="1" applyFont="1" applyAlignment="1">
      <alignment horizontal="center" vertical="center"/>
    </xf>
    <xf numFmtId="0" fontId="20" fillId="0" borderId="3" xfId="0" applyFont="1" applyBorder="1" applyAlignment="1">
      <alignment horizontal="center"/>
    </xf>
    <xf numFmtId="0" fontId="13" fillId="0" borderId="4" xfId="0" applyFont="1" applyBorder="1"/>
    <xf numFmtId="0" fontId="21" fillId="0" borderId="0" xfId="0" applyFont="1"/>
    <xf numFmtId="173" fontId="13" fillId="0" borderId="0" xfId="1" applyNumberFormat="1" applyFont="1" applyFill="1" applyBorder="1"/>
    <xf numFmtId="164" fontId="12" fillId="0" borderId="4" xfId="1" applyFont="1" applyFill="1" applyBorder="1"/>
    <xf numFmtId="173" fontId="13" fillId="0" borderId="4" xfId="1" applyNumberFormat="1" applyFont="1" applyFill="1" applyBorder="1"/>
    <xf numFmtId="43" fontId="12" fillId="0" borderId="4" xfId="11" applyNumberFormat="1" applyFont="1" applyBorder="1"/>
    <xf numFmtId="164" fontId="12" fillId="0" borderId="5" xfId="1" applyFont="1" applyFill="1" applyBorder="1"/>
    <xf numFmtId="173" fontId="13" fillId="0" borderId="5" xfId="1" applyNumberFormat="1" applyFont="1" applyFill="1" applyBorder="1"/>
    <xf numFmtId="165" fontId="12" fillId="0" borderId="0" xfId="1" applyNumberFormat="1" applyFont="1" applyFill="1" applyBorder="1"/>
    <xf numFmtId="0" fontId="13" fillId="0" borderId="0" xfId="0" applyFont="1" applyAlignment="1">
      <alignment textRotation="180"/>
    </xf>
    <xf numFmtId="164" fontId="14" fillId="0" borderId="3" xfId="1" applyFont="1" applyFill="1" applyBorder="1" applyAlignment="1">
      <alignment horizontal="right"/>
    </xf>
    <xf numFmtId="164" fontId="14" fillId="0" borderId="0" xfId="1" applyFont="1" applyFill="1" applyBorder="1" applyAlignment="1">
      <alignment horizontal="right"/>
    </xf>
    <xf numFmtId="164" fontId="14" fillId="0" borderId="3" xfId="1" applyFont="1" applyFill="1" applyBorder="1" applyAlignment="1">
      <alignment horizontal="center"/>
    </xf>
    <xf numFmtId="43" fontId="13" fillId="0" borderId="0" xfId="11" applyNumberFormat="1" applyFont="1"/>
    <xf numFmtId="0" fontId="13" fillId="0" borderId="0" xfId="0" applyFont="1" applyAlignment="1">
      <alignment horizontal="center"/>
    </xf>
    <xf numFmtId="43" fontId="13" fillId="0" borderId="6" xfId="11" applyNumberFormat="1" applyFont="1" applyBorder="1"/>
    <xf numFmtId="43" fontId="13" fillId="0" borderId="3" xfId="11" applyNumberFormat="1" applyFont="1" applyBorder="1"/>
    <xf numFmtId="173" fontId="13" fillId="0" borderId="6" xfId="1" applyNumberFormat="1" applyFont="1" applyFill="1" applyBorder="1"/>
    <xf numFmtId="43" fontId="13" fillId="0" borderId="5" xfId="11" applyNumberFormat="1" applyFont="1" applyBorder="1"/>
    <xf numFmtId="165" fontId="13" fillId="0" borderId="0" xfId="1" applyNumberFormat="1" applyFont="1" applyFill="1" applyBorder="1"/>
    <xf numFmtId="0" fontId="13" fillId="0" borderId="0" xfId="1" applyNumberFormat="1" applyFont="1" applyFill="1" applyBorder="1" applyAlignment="1">
      <alignment horizontal="right" textRotation="180"/>
    </xf>
    <xf numFmtId="164" fontId="14" fillId="0" borderId="4" xfId="1" applyFont="1" applyFill="1" applyBorder="1" applyAlignment="1">
      <alignment horizontal="centerContinuous"/>
    </xf>
    <xf numFmtId="49" fontId="14" fillId="0" borderId="3" xfId="0" quotePrefix="1" applyNumberFormat="1" applyFont="1" applyBorder="1" applyAlignment="1">
      <alignment horizontal="center"/>
    </xf>
    <xf numFmtId="166" fontId="13" fillId="0" borderId="0" xfId="0" applyNumberFormat="1" applyFont="1"/>
    <xf numFmtId="43" fontId="13" fillId="0" borderId="0" xfId="1" applyNumberFormat="1" applyFont="1" applyFill="1" applyBorder="1" applyAlignment="1"/>
    <xf numFmtId="170" fontId="13" fillId="0" borderId="0" xfId="1" applyNumberFormat="1" applyFont="1" applyFill="1" applyBorder="1" applyAlignment="1"/>
    <xf numFmtId="164" fontId="13" fillId="0" borderId="0" xfId="1" applyFont="1" applyFill="1" applyBorder="1" applyAlignment="1"/>
    <xf numFmtId="43" fontId="13" fillId="0" borderId="3" xfId="1" applyNumberFormat="1" applyFont="1" applyFill="1" applyBorder="1" applyAlignment="1"/>
    <xf numFmtId="170" fontId="13" fillId="0" borderId="0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0" fontId="13" fillId="0" borderId="0" xfId="12" applyFont="1"/>
    <xf numFmtId="175" fontId="13" fillId="0" borderId="0" xfId="1" applyNumberFormat="1" applyFont="1" applyFill="1" applyBorder="1" applyAlignment="1"/>
    <xf numFmtId="0" fontId="11" fillId="0" borderId="0" xfId="36"/>
    <xf numFmtId="175" fontId="13" fillId="0" borderId="3" xfId="1" applyNumberFormat="1" applyFont="1" applyFill="1" applyBorder="1" applyAlignment="1"/>
    <xf numFmtId="166" fontId="12" fillId="0" borderId="0" xfId="0" applyNumberFormat="1" applyFont="1"/>
    <xf numFmtId="166" fontId="14" fillId="0" borderId="0" xfId="0" applyNumberFormat="1" applyFont="1"/>
    <xf numFmtId="175" fontId="13" fillId="0" borderId="6" xfId="1" applyNumberFormat="1" applyFont="1" applyFill="1" applyBorder="1" applyAlignment="1"/>
    <xf numFmtId="170" fontId="14" fillId="0" borderId="0" xfId="1" applyNumberFormat="1" applyFont="1" applyFill="1" applyBorder="1"/>
    <xf numFmtId="165" fontId="14" fillId="0" borderId="0" xfId="1" applyNumberFormat="1" applyFont="1" applyFill="1" applyBorder="1"/>
    <xf numFmtId="170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/>
    <xf numFmtId="43" fontId="13" fillId="0" borderId="6" xfId="1" applyNumberFormat="1" applyFont="1" applyFill="1" applyBorder="1" applyAlignment="1"/>
    <xf numFmtId="170" fontId="13" fillId="0" borderId="4" xfId="1" applyNumberFormat="1" applyFont="1" applyFill="1" applyBorder="1"/>
    <xf numFmtId="43" fontId="13" fillId="0" borderId="4" xfId="1" applyNumberFormat="1" applyFont="1" applyFill="1" applyBorder="1" applyAlignment="1"/>
    <xf numFmtId="43" fontId="13" fillId="0" borderId="5" xfId="1" applyNumberFormat="1" applyFont="1" applyFill="1" applyBorder="1" applyAlignment="1"/>
    <xf numFmtId="164" fontId="13" fillId="0" borderId="5" xfId="1" applyFont="1" applyFill="1" applyBorder="1" applyAlignment="1"/>
    <xf numFmtId="170" fontId="14" fillId="0" borderId="0" xfId="1" applyNumberFormat="1" applyFont="1" applyFill="1" applyBorder="1" applyAlignment="1">
      <alignment horizontal="right"/>
    </xf>
    <xf numFmtId="165" fontId="14" fillId="0" borderId="0" xfId="1" applyNumberFormat="1" applyFont="1" applyFill="1" applyBorder="1" applyAlignment="1">
      <alignment horizontal="right"/>
    </xf>
    <xf numFmtId="0" fontId="21" fillId="0" borderId="0" xfId="13" applyFont="1"/>
    <xf numFmtId="0" fontId="14" fillId="0" borderId="0" xfId="13" applyFont="1"/>
    <xf numFmtId="0" fontId="13" fillId="0" borderId="0" xfId="13" applyFont="1"/>
    <xf numFmtId="0" fontId="13" fillId="0" borderId="0" xfId="13" quotePrefix="1" applyFont="1"/>
    <xf numFmtId="0" fontId="13" fillId="4" borderId="0" xfId="0" applyFont="1" applyFill="1"/>
    <xf numFmtId="164" fontId="22" fillId="0" borderId="0" xfId="1" applyFont="1" applyAlignment="1">
      <alignment horizontal="right" vertical="center" wrapText="1"/>
    </xf>
    <xf numFmtId="164" fontId="23" fillId="0" borderId="0" xfId="1" applyFont="1" applyAlignment="1">
      <alignment horizontal="right" vertical="center" wrapText="1"/>
    </xf>
    <xf numFmtId="164" fontId="23" fillId="0" borderId="0" xfId="1" applyFont="1" applyFill="1" applyBorder="1" applyAlignment="1">
      <alignment horizontal="right"/>
    </xf>
    <xf numFmtId="164" fontId="23" fillId="0" borderId="0" xfId="1" applyFont="1" applyFill="1"/>
    <xf numFmtId="164" fontId="13" fillId="0" borderId="0" xfId="0" applyNumberFormat="1" applyFont="1"/>
    <xf numFmtId="43" fontId="15" fillId="0" borderId="0" xfId="1" applyNumberFormat="1" applyFont="1" applyFill="1" applyBorder="1" applyAlignment="1"/>
    <xf numFmtId="164" fontId="15" fillId="0" borderId="0" xfId="1" applyFont="1" applyFill="1" applyBorder="1"/>
    <xf numFmtId="0" fontId="13" fillId="0" borderId="0" xfId="0" quotePrefix="1" applyFont="1" applyFill="1"/>
    <xf numFmtId="166" fontId="13" fillId="0" borderId="0" xfId="0" applyNumberFormat="1" applyFont="1" applyFill="1"/>
    <xf numFmtId="0" fontId="14" fillId="0" borderId="4" xfId="0" applyFont="1" applyBorder="1" applyAlignment="1">
      <alignment horizontal="center"/>
    </xf>
    <xf numFmtId="164" fontId="14" fillId="0" borderId="0" xfId="1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16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64" fontId="14" fillId="0" borderId="4" xfId="1" applyFont="1" applyFill="1" applyBorder="1" applyAlignment="1">
      <alignment horizontal="center"/>
    </xf>
    <xf numFmtId="164" fontId="24" fillId="0" borderId="0" xfId="1" applyFont="1" applyFill="1" applyBorder="1"/>
  </cellXfs>
  <cellStyles count="49">
    <cellStyle name="Comma" xfId="1" builtinId="3"/>
    <cellStyle name="Comma 2 2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10" xfId="46"/>
    <cellStyle name="Normal 2" xfId="10"/>
    <cellStyle name="Normal 2 2" xfId="11"/>
    <cellStyle name="Normal 3" xfId="12"/>
    <cellStyle name="Normal 4" xfId="17"/>
    <cellStyle name="Normal 5" xfId="36"/>
    <cellStyle name="Normal 6" xfId="38"/>
    <cellStyle name="Normal 7" xfId="40"/>
    <cellStyle name="Normal 8" xfId="42"/>
    <cellStyle name="Normal 9" xfId="44"/>
    <cellStyle name="Normal_PR.124-q1'53T2" xfId="13"/>
    <cellStyle name="Percent [2]" xfId="14"/>
    <cellStyle name="Percent 10" xfId="26"/>
    <cellStyle name="Percent 11" xfId="27"/>
    <cellStyle name="Percent 12" xfId="28"/>
    <cellStyle name="Percent 13" xfId="29"/>
    <cellStyle name="Percent 14" xfId="30"/>
    <cellStyle name="Percent 15" xfId="31"/>
    <cellStyle name="Percent 16" xfId="32"/>
    <cellStyle name="Percent 17" xfId="33"/>
    <cellStyle name="Percent 18" xfId="34"/>
    <cellStyle name="Percent 19" xfId="35"/>
    <cellStyle name="Percent 2" xfId="18"/>
    <cellStyle name="Percent 20" xfId="37"/>
    <cellStyle name="Percent 21" xfId="39"/>
    <cellStyle name="Percent 22" xfId="41"/>
    <cellStyle name="Percent 23" xfId="43"/>
    <cellStyle name="Percent 24" xfId="45"/>
    <cellStyle name="Percent 25" xfId="47"/>
    <cellStyle name="Percent 26" xfId="48"/>
    <cellStyle name="Percent 3" xfId="19"/>
    <cellStyle name="Percent 4" xfId="20"/>
    <cellStyle name="Percent 5" xfId="21"/>
    <cellStyle name="Percent 6" xfId="22"/>
    <cellStyle name="Percent 7" xfId="23"/>
    <cellStyle name="Percent 8" xfId="24"/>
    <cellStyle name="Percent 9" xfId="25"/>
    <cellStyle name="Quantity" xfId="15"/>
    <cellStyle name="ปกติ 2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0</xdr:colOff>
      <xdr:row>40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FBBE5FBD-F0B5-4691-81CA-06A7D58CCE29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40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E570F39C-66D2-4E02-A357-DF8C0DF46423}"/>
            </a:ext>
          </a:extLst>
        </xdr:cNvPr>
        <xdr:cNvSpPr txBox="1">
          <a:spLocks noChangeArrowheads="1"/>
        </xdr:cNvSpPr>
      </xdr:nvSpPr>
      <xdr:spPr bwMode="auto">
        <a:xfrm>
          <a:off x="5486400" y="9115425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34</xdr:row>
      <xdr:rowOff>0</xdr:rowOff>
    </xdr:from>
    <xdr:ext cx="104775" cy="47625"/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3853AEF-9D1D-4633-B556-095C988A45A0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34</xdr:row>
      <xdr:rowOff>0</xdr:rowOff>
    </xdr:from>
    <xdr:ext cx="104775" cy="47625"/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7AAC71C1-76C1-4830-BE78-46510EB3599C}"/>
            </a:ext>
          </a:extLst>
        </xdr:cNvPr>
        <xdr:cNvSpPr txBox="1">
          <a:spLocks noChangeArrowheads="1"/>
        </xdr:cNvSpPr>
      </xdr:nvSpPr>
      <xdr:spPr bwMode="auto">
        <a:xfrm>
          <a:off x="11658600" y="9734550"/>
          <a:ext cx="1047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ANCIAL%20STATEMENT/Group_CIG/CIG/CIG_2563/CIG_q4'63/CIG-q4'20E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1000000"/>
      <sheetName val="7-8"/>
      <sheetName val="9-10"/>
      <sheetName val="11"/>
      <sheetName val="12"/>
      <sheetName val="13-14"/>
      <sheetName val="15"/>
    </sheetNames>
    <sheetDataSet>
      <sheetData sheetId="0"/>
      <sheetData sheetId="1"/>
      <sheetData sheetId="2">
        <row r="6">
          <cell r="E6" t="str">
            <v>Consolidated financial statements</v>
          </cell>
          <cell r="G6" t="str">
            <v>Separate financial statements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showGridLines="0" showRowColHeaders="0" showZeros="0" showOutlineSymbols="0" topLeftCell="B3649" zoomScaleNormal="49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06"/>
  <sheetViews>
    <sheetView tabSelected="1" view="pageBreakPreview" zoomScaleNormal="70" zoomScaleSheetLayoutView="100" workbookViewId="0"/>
  </sheetViews>
  <sheetFormatPr defaultColWidth="9.140625" defaultRowHeight="21"/>
  <cols>
    <col min="1" max="1" width="2.28515625" style="2" customWidth="1"/>
    <col min="2" max="2" width="2.140625" style="2" customWidth="1"/>
    <col min="3" max="3" width="45.85546875" style="2" customWidth="1"/>
    <col min="4" max="4" width="11.42578125" style="2" customWidth="1"/>
    <col min="5" max="5" width="16.140625" style="5" customWidth="1"/>
    <col min="6" max="8" width="16.140625" style="2" customWidth="1"/>
    <col min="9" max="16384" width="9.140625" style="2"/>
  </cols>
  <sheetData>
    <row r="1" spans="1:9" ht="21" customHeight="1">
      <c r="H1" s="2">
        <v>6</v>
      </c>
    </row>
    <row r="2" spans="1:9" ht="21" customHeight="1">
      <c r="A2" s="165" t="s">
        <v>0</v>
      </c>
      <c r="B2" s="165"/>
      <c r="C2" s="165"/>
      <c r="D2" s="165"/>
      <c r="E2" s="165"/>
      <c r="F2" s="165"/>
      <c r="G2" s="165"/>
      <c r="H2" s="165"/>
    </row>
    <row r="3" spans="1:9" ht="21" customHeight="1">
      <c r="A3" s="165" t="s">
        <v>1</v>
      </c>
      <c r="B3" s="165"/>
      <c r="C3" s="165"/>
      <c r="D3" s="165"/>
      <c r="E3" s="165"/>
      <c r="F3" s="165"/>
      <c r="G3" s="165"/>
      <c r="H3" s="165"/>
    </row>
    <row r="4" spans="1:9" ht="21" customHeight="1">
      <c r="A4" s="165" t="s">
        <v>189</v>
      </c>
      <c r="B4" s="165"/>
      <c r="C4" s="165"/>
      <c r="D4" s="165"/>
      <c r="E4" s="165"/>
      <c r="F4" s="165"/>
      <c r="G4" s="165"/>
      <c r="H4" s="165"/>
    </row>
    <row r="5" spans="1:9" ht="21" customHeight="1">
      <c r="A5" s="6"/>
      <c r="B5" s="6"/>
      <c r="C5" s="6"/>
      <c r="D5" s="6"/>
      <c r="E5" s="6"/>
      <c r="H5" s="7" t="s">
        <v>155</v>
      </c>
    </row>
    <row r="6" spans="1:9" ht="21" customHeight="1">
      <c r="A6" s="8"/>
      <c r="B6" s="8"/>
      <c r="C6" s="8"/>
      <c r="D6" s="9"/>
      <c r="E6" s="164" t="s">
        <v>2</v>
      </c>
      <c r="F6" s="164"/>
      <c r="G6" s="164" t="s">
        <v>3</v>
      </c>
      <c r="H6" s="164"/>
    </row>
    <row r="7" spans="1:9" ht="21" customHeight="1">
      <c r="A7" s="10"/>
      <c r="B7" s="10"/>
      <c r="C7" s="10"/>
      <c r="D7" s="11" t="s">
        <v>4</v>
      </c>
      <c r="E7" s="12" t="s">
        <v>194</v>
      </c>
      <c r="F7" s="12" t="s">
        <v>81</v>
      </c>
      <c r="G7" s="12" t="s">
        <v>194</v>
      </c>
      <c r="H7" s="12" t="s">
        <v>81</v>
      </c>
    </row>
    <row r="8" spans="1:9" ht="21" customHeight="1">
      <c r="A8" s="13"/>
      <c r="B8" s="13"/>
      <c r="C8" s="13"/>
      <c r="D8" s="14"/>
      <c r="E8" s="15"/>
      <c r="F8" s="16"/>
      <c r="G8" s="15"/>
      <c r="H8" s="16"/>
    </row>
    <row r="9" spans="1:9" s="14" customFormat="1" ht="21" customHeight="1">
      <c r="A9" s="15" t="s">
        <v>190</v>
      </c>
    </row>
    <row r="10" spans="1:9" ht="21" customHeight="1">
      <c r="A10" s="15" t="s">
        <v>5</v>
      </c>
      <c r="E10" s="17"/>
      <c r="F10" s="17"/>
    </row>
    <row r="11" spans="1:9" ht="21" customHeight="1">
      <c r="A11" s="2" t="s">
        <v>6</v>
      </c>
      <c r="D11" s="18">
        <v>7</v>
      </c>
      <c r="E11" s="19">
        <v>30354225.75</v>
      </c>
      <c r="F11" s="19">
        <v>9671913.8499999996</v>
      </c>
      <c r="G11" s="19">
        <v>5600438.3600000003</v>
      </c>
      <c r="H11" s="19">
        <v>7549060.7199999997</v>
      </c>
    </row>
    <row r="12" spans="1:9" ht="21" customHeight="1">
      <c r="A12" s="2" t="s">
        <v>7</v>
      </c>
      <c r="D12" s="20" t="s">
        <v>212</v>
      </c>
      <c r="E12" s="19">
        <v>200064524.15000001</v>
      </c>
      <c r="F12" s="19">
        <v>177844542.24000001</v>
      </c>
      <c r="G12" s="19">
        <v>155682690.97</v>
      </c>
      <c r="H12" s="19">
        <v>169629471.05000001</v>
      </c>
    </row>
    <row r="13" spans="1:9" ht="21" customHeight="1">
      <c r="A13" s="2" t="s">
        <v>8</v>
      </c>
      <c r="D13" s="18" t="s">
        <v>213</v>
      </c>
      <c r="E13" s="19">
        <v>2195107.89</v>
      </c>
      <c r="F13" s="19">
        <v>22301213.320000004</v>
      </c>
      <c r="G13" s="19">
        <v>1990138.3099999961</v>
      </c>
      <c r="H13" s="19">
        <v>20030134.340000004</v>
      </c>
    </row>
    <row r="14" spans="1:9" ht="21" customHeight="1">
      <c r="A14" s="2" t="s">
        <v>9</v>
      </c>
      <c r="D14" s="18">
        <v>6.1</v>
      </c>
      <c r="E14" s="19">
        <v>0</v>
      </c>
      <c r="F14" s="19">
        <v>0</v>
      </c>
      <c r="G14" s="19">
        <v>0</v>
      </c>
      <c r="H14" s="19">
        <v>0</v>
      </c>
      <c r="I14" s="21"/>
    </row>
    <row r="15" spans="1:9" ht="21" customHeight="1">
      <c r="A15" s="2" t="s">
        <v>10</v>
      </c>
      <c r="D15" s="18">
        <v>10</v>
      </c>
      <c r="E15" s="19">
        <v>0</v>
      </c>
      <c r="F15" s="19">
        <v>0</v>
      </c>
      <c r="G15" s="19">
        <v>0</v>
      </c>
      <c r="H15" s="19">
        <v>0</v>
      </c>
    </row>
    <row r="16" spans="1:9" ht="21" customHeight="1">
      <c r="A16" s="2" t="s">
        <v>148</v>
      </c>
      <c r="D16" s="18">
        <v>11</v>
      </c>
      <c r="E16" s="19">
        <v>1200000</v>
      </c>
      <c r="F16" s="19">
        <v>10000000</v>
      </c>
      <c r="G16" s="19">
        <v>0</v>
      </c>
      <c r="H16" s="19">
        <v>0</v>
      </c>
    </row>
    <row r="17" spans="1:8" ht="21" customHeight="1">
      <c r="A17" s="2" t="s">
        <v>11</v>
      </c>
      <c r="D17" s="18">
        <v>12</v>
      </c>
      <c r="E17" s="19">
        <v>125608569.12</v>
      </c>
      <c r="F17" s="19">
        <v>131054612.66</v>
      </c>
      <c r="G17" s="19">
        <v>125380797.43000001</v>
      </c>
      <c r="H17" s="19">
        <v>130959210.05</v>
      </c>
    </row>
    <row r="18" spans="1:8" ht="21" customHeight="1">
      <c r="A18" s="2" t="s">
        <v>12</v>
      </c>
      <c r="D18" s="18">
        <v>13</v>
      </c>
      <c r="E18" s="19">
        <v>0</v>
      </c>
      <c r="F18" s="19">
        <v>0</v>
      </c>
      <c r="G18" s="19">
        <v>0</v>
      </c>
      <c r="H18" s="19">
        <v>0</v>
      </c>
    </row>
    <row r="19" spans="1:8" ht="21" customHeight="1">
      <c r="A19" s="2" t="s">
        <v>13</v>
      </c>
      <c r="D19" s="21"/>
      <c r="E19" s="19">
        <v>20508403.920000002</v>
      </c>
      <c r="F19" s="19">
        <v>11382328.76</v>
      </c>
      <c r="G19" s="19">
        <v>10403039.86999996</v>
      </c>
      <c r="H19" s="19">
        <v>6374261.1500000004</v>
      </c>
    </row>
    <row r="20" spans="1:8" ht="21" customHeight="1">
      <c r="A20" s="2" t="s">
        <v>195</v>
      </c>
      <c r="D20" s="21"/>
      <c r="E20" s="22">
        <f>SUM(E11:E19)</f>
        <v>379930830.82999998</v>
      </c>
      <c r="F20" s="22">
        <f>SUM(F11:F19)</f>
        <v>362254610.82999998</v>
      </c>
      <c r="G20" s="22">
        <f>SUM(G11:G19)</f>
        <v>299057104.94</v>
      </c>
      <c r="H20" s="22">
        <f>SUM(H11:H19)</f>
        <v>334542137.31</v>
      </c>
    </row>
    <row r="21" spans="1:8" ht="21" customHeight="1">
      <c r="A21" s="13" t="s">
        <v>14</v>
      </c>
      <c r="B21" s="21"/>
      <c r="C21" s="21"/>
      <c r="D21" s="21"/>
      <c r="E21" s="23"/>
      <c r="F21" s="19"/>
      <c r="G21" s="19"/>
      <c r="H21" s="19"/>
    </row>
    <row r="22" spans="1:8" ht="21" customHeight="1">
      <c r="A22" s="2" t="s">
        <v>15</v>
      </c>
      <c r="D22" s="24" t="s">
        <v>214</v>
      </c>
      <c r="E22" s="23">
        <v>10103385.859999999</v>
      </c>
      <c r="F22" s="19">
        <v>10103003.48</v>
      </c>
      <c r="G22" s="19">
        <v>10000105.5</v>
      </c>
      <c r="H22" s="19">
        <v>10000105.130000001</v>
      </c>
    </row>
    <row r="23" spans="1:8" ht="21" customHeight="1">
      <c r="A23" s="2" t="s">
        <v>134</v>
      </c>
      <c r="D23" s="18">
        <v>15</v>
      </c>
      <c r="E23" s="25">
        <v>0</v>
      </c>
      <c r="F23" s="25">
        <v>0</v>
      </c>
      <c r="G23" s="25">
        <v>2437367.5</v>
      </c>
      <c r="H23" s="25">
        <v>7719875</v>
      </c>
    </row>
    <row r="24" spans="1:8" ht="21" customHeight="1">
      <c r="A24" s="2" t="s">
        <v>16</v>
      </c>
      <c r="D24" s="26">
        <v>16.100000000000001</v>
      </c>
      <c r="E24" s="25">
        <v>0</v>
      </c>
      <c r="F24" s="25">
        <v>84292.6</v>
      </c>
      <c r="G24" s="25">
        <v>0</v>
      </c>
      <c r="H24" s="25">
        <v>122500</v>
      </c>
    </row>
    <row r="25" spans="1:8" ht="21" customHeight="1">
      <c r="A25" s="2" t="s">
        <v>17</v>
      </c>
      <c r="D25" s="18">
        <v>6.1</v>
      </c>
      <c r="E25" s="25">
        <v>0</v>
      </c>
      <c r="F25" s="25">
        <v>0</v>
      </c>
      <c r="G25" s="25">
        <v>0</v>
      </c>
      <c r="H25" s="25">
        <v>0</v>
      </c>
    </row>
    <row r="26" spans="1:8" ht="21" customHeight="1">
      <c r="A26" s="2" t="s">
        <v>18</v>
      </c>
      <c r="D26" s="26" t="s">
        <v>213</v>
      </c>
      <c r="E26" s="19">
        <v>27199110.479999997</v>
      </c>
      <c r="F26" s="19">
        <v>27295244.68</v>
      </c>
      <c r="G26" s="25">
        <v>26962210.479999997</v>
      </c>
      <c r="H26" s="25">
        <v>26835875.099999994</v>
      </c>
    </row>
    <row r="27" spans="1:8" ht="21" customHeight="1">
      <c r="A27" s="2" t="s">
        <v>19</v>
      </c>
      <c r="D27" s="18">
        <v>17</v>
      </c>
      <c r="E27" s="19">
        <v>42176192.219999999</v>
      </c>
      <c r="F27" s="19">
        <v>46292556.369999997</v>
      </c>
      <c r="G27" s="25">
        <v>42176192.219999999</v>
      </c>
      <c r="H27" s="25">
        <v>46292556.369999997</v>
      </c>
    </row>
    <row r="28" spans="1:8" ht="21" customHeight="1">
      <c r="A28" s="2" t="s">
        <v>20</v>
      </c>
      <c r="D28" s="18">
        <v>18</v>
      </c>
      <c r="E28" s="19">
        <v>268692186.05999959</v>
      </c>
      <c r="F28" s="19">
        <v>337500258.74999976</v>
      </c>
      <c r="G28" s="19">
        <v>196081458.0399996</v>
      </c>
      <c r="H28" s="25">
        <v>213169420.73999977</v>
      </c>
    </row>
    <row r="29" spans="1:8" ht="21" customHeight="1">
      <c r="A29" s="2" t="s">
        <v>21</v>
      </c>
      <c r="D29" s="18">
        <v>19</v>
      </c>
      <c r="E29" s="19">
        <v>12313938.730000004</v>
      </c>
      <c r="F29" s="19">
        <v>16343807.570000002</v>
      </c>
      <c r="G29" s="25">
        <v>2600484.9200000004</v>
      </c>
      <c r="H29" s="25">
        <v>3120009.7700000005</v>
      </c>
    </row>
    <row r="30" spans="1:8" ht="21" customHeight="1">
      <c r="A30" s="2" t="s">
        <v>22</v>
      </c>
      <c r="D30" s="18">
        <v>20</v>
      </c>
      <c r="E30" s="19">
        <v>2637092.06</v>
      </c>
      <c r="F30" s="19">
        <v>4211337.1099999994</v>
      </c>
      <c r="G30" s="25">
        <v>2616378.0300000012</v>
      </c>
      <c r="H30" s="25">
        <v>4105688.6799999997</v>
      </c>
    </row>
    <row r="31" spans="1:8" ht="21" customHeight="1">
      <c r="A31" s="2" t="s">
        <v>23</v>
      </c>
      <c r="D31" s="18">
        <v>21</v>
      </c>
      <c r="E31" s="19">
        <v>30614266.049999975</v>
      </c>
      <c r="F31" s="19">
        <v>37369482.280000001</v>
      </c>
      <c r="G31" s="19">
        <v>30716991.11999999</v>
      </c>
      <c r="H31" s="25">
        <v>106678442.84999999</v>
      </c>
    </row>
    <row r="32" spans="1:8" ht="21" customHeight="1">
      <c r="A32" s="2" t="s">
        <v>24</v>
      </c>
      <c r="D32" s="18"/>
      <c r="E32" s="27">
        <v>4859451.8800000018</v>
      </c>
      <c r="F32" s="19">
        <v>22869795.34</v>
      </c>
      <c r="G32" s="25">
        <v>3905097.9899999998</v>
      </c>
      <c r="H32" s="25">
        <v>22343150.670000002</v>
      </c>
    </row>
    <row r="33" spans="1:8" ht="21" customHeight="1">
      <c r="A33" s="2" t="s">
        <v>196</v>
      </c>
      <c r="D33" s="21"/>
      <c r="E33" s="28">
        <f>SUM(E22:E32)</f>
        <v>398595623.33999956</v>
      </c>
      <c r="F33" s="28">
        <f>SUM(F22:F32)</f>
        <v>502069778.17999977</v>
      </c>
      <c r="G33" s="28">
        <f>SUM(G22:G32)</f>
        <v>317496285.79999959</v>
      </c>
      <c r="H33" s="28">
        <f>SUM(H22:H32)</f>
        <v>440387624.30999976</v>
      </c>
    </row>
    <row r="34" spans="1:8" ht="21" customHeight="1" thickBot="1">
      <c r="A34" s="2" t="s">
        <v>197</v>
      </c>
      <c r="D34" s="21"/>
      <c r="E34" s="29">
        <f>E20+E33</f>
        <v>778526454.1699996</v>
      </c>
      <c r="F34" s="29">
        <f>F20+F33</f>
        <v>864324389.00999975</v>
      </c>
      <c r="G34" s="29">
        <f>G20+G33</f>
        <v>616553390.73999953</v>
      </c>
      <c r="H34" s="29">
        <f>H20+H33</f>
        <v>774929761.61999977</v>
      </c>
    </row>
    <row r="35" spans="1:8" ht="21" customHeight="1" thickTop="1">
      <c r="A35" s="21"/>
      <c r="B35" s="21"/>
      <c r="C35" s="21"/>
      <c r="D35" s="21"/>
      <c r="E35" s="21"/>
    </row>
    <row r="36" spans="1:8" ht="21" customHeight="1">
      <c r="A36" s="21"/>
      <c r="B36" s="21"/>
      <c r="C36" s="21"/>
      <c r="D36" s="21"/>
      <c r="E36" s="21"/>
    </row>
    <row r="37" spans="1:8" ht="21" customHeight="1">
      <c r="A37" s="21"/>
      <c r="B37" s="21"/>
      <c r="C37" s="21"/>
      <c r="D37" s="21"/>
      <c r="E37" s="21"/>
    </row>
    <row r="38" spans="1:8" ht="21" customHeight="1">
      <c r="A38" s="21"/>
      <c r="B38" s="21"/>
      <c r="C38" s="21"/>
      <c r="D38" s="21"/>
      <c r="E38" s="21"/>
    </row>
    <row r="39" spans="1:8" ht="21" customHeight="1">
      <c r="A39" s="21"/>
      <c r="B39" s="21"/>
      <c r="C39" s="21"/>
      <c r="D39" s="21"/>
      <c r="E39" s="21"/>
    </row>
    <row r="40" spans="1:8" ht="21" customHeight="1">
      <c r="A40" s="21"/>
      <c r="B40" s="21"/>
      <c r="C40" s="21"/>
      <c r="D40" s="21"/>
      <c r="E40" s="21"/>
    </row>
    <row r="41" spans="1:8" ht="21" customHeight="1">
      <c r="A41" s="21"/>
      <c r="B41" s="21"/>
      <c r="C41" s="21"/>
      <c r="D41" s="21"/>
      <c r="E41" s="21"/>
    </row>
    <row r="42" spans="1:8" ht="21" customHeight="1">
      <c r="A42" s="21"/>
      <c r="B42" s="21"/>
      <c r="C42" s="21"/>
      <c r="D42" s="21"/>
      <c r="E42" s="21"/>
    </row>
    <row r="43" spans="1:8" ht="21" customHeight="1">
      <c r="A43" s="21"/>
      <c r="B43" s="21"/>
      <c r="C43" s="21"/>
      <c r="D43" s="21"/>
      <c r="E43" s="21"/>
    </row>
    <row r="44" spans="1:8" ht="21" customHeight="1">
      <c r="A44" s="21"/>
      <c r="B44" s="21"/>
      <c r="C44" s="21"/>
      <c r="D44" s="21"/>
      <c r="E44" s="21"/>
    </row>
    <row r="45" spans="1:8" ht="21" customHeight="1">
      <c r="A45" s="21"/>
      <c r="B45" s="21"/>
      <c r="C45" s="21"/>
      <c r="D45" s="21"/>
      <c r="E45" s="21"/>
    </row>
    <row r="46" spans="1:8" ht="21" customHeight="1">
      <c r="A46" s="21"/>
      <c r="B46" s="21"/>
      <c r="C46" s="21"/>
      <c r="D46" s="21"/>
      <c r="E46" s="21"/>
    </row>
    <row r="47" spans="1:8" ht="21" customHeight="1">
      <c r="A47" s="21"/>
      <c r="B47" s="21"/>
      <c r="C47" s="21"/>
      <c r="D47" s="21"/>
      <c r="E47" s="21"/>
    </row>
    <row r="48" spans="1:8" ht="21" customHeight="1">
      <c r="A48" s="21"/>
      <c r="B48" s="21"/>
      <c r="C48" s="21"/>
      <c r="D48" s="21"/>
      <c r="E48" s="21"/>
    </row>
    <row r="49" spans="1:8" ht="21" customHeight="1">
      <c r="A49" s="21"/>
      <c r="B49" s="21"/>
      <c r="C49" s="21"/>
      <c r="D49" s="21"/>
      <c r="E49" s="21"/>
    </row>
    <row r="50" spans="1:8" ht="21" customHeight="1">
      <c r="A50" s="21"/>
      <c r="B50" s="21"/>
      <c r="C50" s="21"/>
      <c r="D50" s="21"/>
      <c r="E50" s="21"/>
    </row>
    <row r="51" spans="1:8" ht="21" customHeight="1">
      <c r="A51" s="21" t="s">
        <v>25</v>
      </c>
      <c r="B51" s="21"/>
      <c r="C51" s="21"/>
      <c r="D51" s="21"/>
      <c r="E51" s="21"/>
    </row>
    <row r="52" spans="1:8" ht="21" customHeight="1">
      <c r="H52" s="2">
        <v>7</v>
      </c>
    </row>
    <row r="53" spans="1:8" ht="21" customHeight="1">
      <c r="A53" s="165" t="s">
        <v>0</v>
      </c>
      <c r="B53" s="165"/>
      <c r="C53" s="165"/>
      <c r="D53" s="165"/>
      <c r="E53" s="165"/>
      <c r="F53" s="165"/>
      <c r="G53" s="165"/>
      <c r="H53" s="165"/>
    </row>
    <row r="54" spans="1:8" ht="21" customHeight="1">
      <c r="A54" s="165" t="s">
        <v>1</v>
      </c>
      <c r="B54" s="165"/>
      <c r="C54" s="165"/>
      <c r="D54" s="165"/>
      <c r="E54" s="165"/>
      <c r="F54" s="165"/>
      <c r="G54" s="165"/>
      <c r="H54" s="165"/>
    </row>
    <row r="55" spans="1:8" ht="21" customHeight="1">
      <c r="A55" s="165" t="s">
        <v>189</v>
      </c>
      <c r="B55" s="165"/>
      <c r="C55" s="165"/>
      <c r="D55" s="165"/>
      <c r="E55" s="165"/>
      <c r="F55" s="165"/>
      <c r="G55" s="165"/>
      <c r="H55" s="165"/>
    </row>
    <row r="56" spans="1:8" ht="21" customHeight="1">
      <c r="A56" s="6"/>
      <c r="B56" s="6"/>
      <c r="C56" s="6"/>
      <c r="D56" s="6"/>
      <c r="E56" s="6"/>
      <c r="H56" s="7" t="s">
        <v>155</v>
      </c>
    </row>
    <row r="57" spans="1:8" ht="21" customHeight="1">
      <c r="A57" s="8"/>
      <c r="B57" s="8"/>
      <c r="C57" s="8"/>
      <c r="D57" s="9"/>
      <c r="E57" s="164" t="s">
        <v>2</v>
      </c>
      <c r="F57" s="164"/>
      <c r="G57" s="164" t="s">
        <v>3</v>
      </c>
      <c r="H57" s="164"/>
    </row>
    <row r="58" spans="1:8" ht="21" customHeight="1">
      <c r="A58" s="10"/>
      <c r="B58" s="10"/>
      <c r="C58" s="10"/>
      <c r="D58" s="11" t="s">
        <v>4</v>
      </c>
      <c r="E58" s="12" t="str">
        <f>+E7</f>
        <v>2022</v>
      </c>
      <c r="F58" s="12" t="str">
        <f>+F7</f>
        <v>2021</v>
      </c>
      <c r="G58" s="12" t="str">
        <f>+G7</f>
        <v>2022</v>
      </c>
      <c r="H58" s="12" t="str">
        <f>+H7</f>
        <v>2021</v>
      </c>
    </row>
    <row r="59" spans="1:8" ht="21" customHeight="1">
      <c r="A59" s="13"/>
      <c r="B59" s="13"/>
      <c r="C59" s="13"/>
      <c r="D59" s="14"/>
      <c r="E59" s="15"/>
      <c r="F59" s="16" t="s">
        <v>44</v>
      </c>
      <c r="G59" s="15"/>
      <c r="H59" s="16"/>
    </row>
    <row r="60" spans="1:8" ht="21" customHeight="1">
      <c r="A60" s="13" t="s">
        <v>198</v>
      </c>
      <c r="E60" s="30"/>
    </row>
    <row r="61" spans="1:8" ht="21" customHeight="1">
      <c r="A61" s="13" t="s">
        <v>26</v>
      </c>
      <c r="E61" s="31"/>
    </row>
    <row r="62" spans="1:8" ht="21" customHeight="1">
      <c r="A62" s="2" t="s">
        <v>27</v>
      </c>
      <c r="D62" s="32">
        <v>22</v>
      </c>
      <c r="E62" s="19">
        <v>105213776.50999999</v>
      </c>
      <c r="F62" s="19">
        <v>104354880.72999996</v>
      </c>
      <c r="G62" s="19">
        <v>105213776.50999999</v>
      </c>
      <c r="H62" s="19">
        <v>104354880.72999996</v>
      </c>
    </row>
    <row r="63" spans="1:8" ht="21" customHeight="1">
      <c r="A63" s="2" t="s">
        <v>28</v>
      </c>
      <c r="D63" s="32">
        <v>6.1</v>
      </c>
      <c r="E63" s="19">
        <v>15833885</v>
      </c>
      <c r="F63" s="19">
        <v>19307882</v>
      </c>
      <c r="G63" s="19">
        <v>520000</v>
      </c>
      <c r="H63" s="19">
        <v>520000</v>
      </c>
    </row>
    <row r="64" spans="1:8" ht="21" customHeight="1">
      <c r="A64" s="2" t="s">
        <v>29</v>
      </c>
      <c r="D64" s="32">
        <v>23</v>
      </c>
      <c r="E64" s="19">
        <v>215094687.34999999</v>
      </c>
      <c r="F64" s="19">
        <v>134699633.28999996</v>
      </c>
      <c r="G64" s="19">
        <v>135571256.96999997</v>
      </c>
      <c r="H64" s="19">
        <v>105369633.28999998</v>
      </c>
    </row>
    <row r="65" spans="1:8" ht="21" customHeight="1">
      <c r="A65" s="2" t="s">
        <v>30</v>
      </c>
      <c r="D65" s="32" t="s">
        <v>215</v>
      </c>
      <c r="E65" s="19">
        <v>228149359.44999999</v>
      </c>
      <c r="F65" s="19">
        <v>258116828.24000004</v>
      </c>
      <c r="G65" s="19">
        <v>175586697.59999999</v>
      </c>
      <c r="H65" s="19">
        <v>233463633.02000001</v>
      </c>
    </row>
    <row r="66" spans="1:8" ht="21" customHeight="1">
      <c r="A66" s="2" t="s">
        <v>31</v>
      </c>
      <c r="D66" s="32">
        <v>9.1</v>
      </c>
      <c r="E66" s="19">
        <v>3860279.8500000006</v>
      </c>
      <c r="F66" s="19">
        <v>2301803.8499999996</v>
      </c>
      <c r="G66" s="19">
        <v>3860279.8500000006</v>
      </c>
      <c r="H66" s="19">
        <v>2301803.8499999996</v>
      </c>
    </row>
    <row r="67" spans="1:8" ht="21" customHeight="1">
      <c r="A67" s="2" t="s">
        <v>151</v>
      </c>
      <c r="D67" s="32"/>
      <c r="E67" s="19">
        <v>3175812.77</v>
      </c>
      <c r="F67" s="19">
        <v>986797.54</v>
      </c>
      <c r="G67" s="19">
        <v>2747494.73</v>
      </c>
      <c r="H67" s="19">
        <v>670169.27</v>
      </c>
    </row>
    <row r="68" spans="1:8" ht="21" customHeight="1">
      <c r="A68" s="2" t="s">
        <v>32</v>
      </c>
      <c r="D68" s="32"/>
      <c r="E68" s="19">
        <v>491872.21</v>
      </c>
      <c r="F68" s="19">
        <v>7255014.7600000016</v>
      </c>
      <c r="G68" s="19">
        <v>491872.21</v>
      </c>
      <c r="H68" s="19">
        <v>7255014.7599999998</v>
      </c>
    </row>
    <row r="69" spans="1:8" ht="21" customHeight="1">
      <c r="A69" s="2" t="s">
        <v>141</v>
      </c>
      <c r="D69" s="32">
        <v>16.2</v>
      </c>
      <c r="E69" s="19">
        <v>21929320.690000001</v>
      </c>
      <c r="F69" s="19">
        <v>20340395.510000002</v>
      </c>
      <c r="G69" s="19">
        <v>0</v>
      </c>
      <c r="H69" s="19">
        <v>0</v>
      </c>
    </row>
    <row r="70" spans="1:8" ht="21" customHeight="1">
      <c r="A70" s="2" t="s">
        <v>143</v>
      </c>
      <c r="D70" s="32"/>
      <c r="E70" s="19"/>
      <c r="F70" s="19"/>
      <c r="G70" s="19"/>
      <c r="H70" s="19"/>
    </row>
    <row r="71" spans="1:8" ht="21" customHeight="1">
      <c r="B71" s="2" t="s">
        <v>144</v>
      </c>
      <c r="D71" s="32">
        <v>25</v>
      </c>
      <c r="E71" s="19">
        <v>333611.37</v>
      </c>
      <c r="F71" s="19">
        <v>362500</v>
      </c>
      <c r="G71" s="19">
        <v>0</v>
      </c>
      <c r="H71" s="19">
        <v>0</v>
      </c>
    </row>
    <row r="72" spans="1:8" ht="21" customHeight="1">
      <c r="B72" s="2" t="s">
        <v>35</v>
      </c>
      <c r="D72" s="34">
        <v>26</v>
      </c>
      <c r="E72" s="19">
        <v>1630973.1099999996</v>
      </c>
      <c r="F72" s="19">
        <v>4810861.9400000004</v>
      </c>
      <c r="G72" s="19">
        <v>387401.26999999996</v>
      </c>
      <c r="H72" s="19">
        <v>430091.44</v>
      </c>
    </row>
    <row r="73" spans="1:8" ht="21" customHeight="1">
      <c r="A73" s="14" t="s">
        <v>33</v>
      </c>
      <c r="C73" s="14"/>
      <c r="E73" s="19">
        <v>10057086.970000001</v>
      </c>
      <c r="F73" s="19">
        <v>7191067.0899999989</v>
      </c>
      <c r="G73" s="19">
        <v>4183019.0700000012</v>
      </c>
      <c r="H73" s="19">
        <v>1245016.9699999997</v>
      </c>
    </row>
    <row r="74" spans="1:8" s="13" customFormat="1" ht="21" customHeight="1">
      <c r="A74" s="2" t="s">
        <v>199</v>
      </c>
      <c r="B74" s="2"/>
      <c r="D74" s="2"/>
      <c r="E74" s="22">
        <f>SUM(E62:E73)</f>
        <v>605770665.28000009</v>
      </c>
      <c r="F74" s="22">
        <f>SUM(F62:F73)</f>
        <v>559727664.95000017</v>
      </c>
      <c r="G74" s="22">
        <f>SUM(G62:G73)</f>
        <v>428561798.20999992</v>
      </c>
      <c r="H74" s="22">
        <f>SUM(H62:H73)</f>
        <v>455610243.32999998</v>
      </c>
    </row>
    <row r="75" spans="1:8" s="13" customFormat="1" ht="21" customHeight="1">
      <c r="A75" s="13" t="s">
        <v>34</v>
      </c>
      <c r="B75" s="2"/>
      <c r="C75" s="2"/>
      <c r="E75" s="35"/>
      <c r="F75" s="35"/>
      <c r="G75" s="35"/>
      <c r="H75" s="35"/>
    </row>
    <row r="76" spans="1:8" s="13" customFormat="1" ht="21" customHeight="1">
      <c r="A76" s="2" t="s">
        <v>144</v>
      </c>
      <c r="C76" s="2"/>
      <c r="D76" s="34">
        <v>25</v>
      </c>
      <c r="E76" s="19">
        <v>2139587.2799999998</v>
      </c>
      <c r="F76" s="19">
        <v>2525000</v>
      </c>
      <c r="G76" s="35">
        <v>0</v>
      </c>
      <c r="H76" s="35">
        <v>0</v>
      </c>
    </row>
    <row r="77" spans="1:8" ht="21" customHeight="1">
      <c r="A77" s="14" t="s">
        <v>35</v>
      </c>
      <c r="D77" s="34">
        <v>26</v>
      </c>
      <c r="E77" s="19">
        <v>3850271.93</v>
      </c>
      <c r="F77" s="19">
        <v>5805542.3699999992</v>
      </c>
      <c r="G77" s="19">
        <v>2639675.44</v>
      </c>
      <c r="H77" s="19">
        <v>3032679.99</v>
      </c>
    </row>
    <row r="78" spans="1:8" ht="21" customHeight="1">
      <c r="A78" s="2" t="s">
        <v>36</v>
      </c>
      <c r="D78" s="34">
        <v>27</v>
      </c>
      <c r="E78" s="19">
        <v>55940689.759999998</v>
      </c>
      <c r="F78" s="19">
        <v>55607428.779999994</v>
      </c>
      <c r="G78" s="19">
        <v>54084084.390000001</v>
      </c>
      <c r="H78" s="19">
        <v>54583844.799999997</v>
      </c>
    </row>
    <row r="79" spans="1:8" ht="21" customHeight="1">
      <c r="A79" s="2" t="s">
        <v>37</v>
      </c>
      <c r="E79" s="19">
        <v>0</v>
      </c>
      <c r="F79" s="19">
        <v>889012.53</v>
      </c>
      <c r="G79" s="19">
        <v>3000</v>
      </c>
      <c r="H79" s="19">
        <v>3000</v>
      </c>
    </row>
    <row r="80" spans="1:8" ht="21" customHeight="1">
      <c r="A80" s="2" t="s">
        <v>200</v>
      </c>
      <c r="E80" s="22">
        <f>SUM(E76:E79)</f>
        <v>61930548.969999999</v>
      </c>
      <c r="F80" s="22">
        <f>SUM(F76:F79)</f>
        <v>64826983.679999992</v>
      </c>
      <c r="G80" s="22">
        <f>SUM(G76:G79)</f>
        <v>56726759.829999998</v>
      </c>
      <c r="H80" s="22">
        <f>SUM(H76:H79)</f>
        <v>57619524.789999999</v>
      </c>
    </row>
    <row r="81" spans="1:8" s="13" customFormat="1" ht="21" customHeight="1">
      <c r="A81" s="2" t="s">
        <v>201</v>
      </c>
      <c r="D81" s="2"/>
      <c r="E81" s="22">
        <f>SUM(E74+E80)</f>
        <v>667701214.25000012</v>
      </c>
      <c r="F81" s="22">
        <f>SUM(F74+F80)</f>
        <v>624554648.63000011</v>
      </c>
      <c r="G81" s="22">
        <f>SUM(G74+G80)</f>
        <v>485288558.0399999</v>
      </c>
      <c r="H81" s="22">
        <f>SUM(H74+H80)</f>
        <v>513229768.12</v>
      </c>
    </row>
    <row r="82" spans="1:8" ht="4.5" customHeight="1">
      <c r="E82" s="30"/>
    </row>
    <row r="83" spans="1:8" ht="21" customHeight="1">
      <c r="A83" s="13" t="s">
        <v>38</v>
      </c>
      <c r="E83" s="36"/>
    </row>
    <row r="84" spans="1:8" ht="21" customHeight="1">
      <c r="A84" s="2" t="s">
        <v>39</v>
      </c>
      <c r="D84" s="34">
        <v>28</v>
      </c>
      <c r="E84" s="37"/>
    </row>
    <row r="85" spans="1:8" ht="21" customHeight="1">
      <c r="A85" s="2" t="s">
        <v>202</v>
      </c>
      <c r="E85" s="38"/>
    </row>
    <row r="86" spans="1:8" ht="21" customHeight="1">
      <c r="B86" s="2" t="s">
        <v>216</v>
      </c>
      <c r="C86" s="39"/>
      <c r="E86" s="23">
        <v>1729577023</v>
      </c>
      <c r="F86" s="23">
        <v>0</v>
      </c>
      <c r="G86" s="23">
        <v>1729577023</v>
      </c>
      <c r="H86" s="23">
        <v>0</v>
      </c>
    </row>
    <row r="87" spans="1:8" ht="21" customHeight="1">
      <c r="B87" s="2" t="s">
        <v>203</v>
      </c>
      <c r="C87" s="39"/>
      <c r="E87" s="40">
        <v>0</v>
      </c>
      <c r="F87" s="40">
        <v>432394341</v>
      </c>
      <c r="G87" s="40">
        <v>0</v>
      </c>
      <c r="H87" s="40">
        <v>432394341</v>
      </c>
    </row>
    <row r="88" spans="1:8" ht="21" customHeight="1">
      <c r="A88" s="2" t="s">
        <v>204</v>
      </c>
      <c r="E88" s="30"/>
      <c r="F88" s="21"/>
      <c r="G88" s="21"/>
      <c r="H88" s="21"/>
    </row>
    <row r="89" spans="1:8" ht="21" customHeight="1">
      <c r="B89" s="2" t="s">
        <v>203</v>
      </c>
      <c r="E89" s="19">
        <v>432394341</v>
      </c>
      <c r="F89" s="19">
        <v>432394341</v>
      </c>
      <c r="G89" s="19">
        <v>432394341</v>
      </c>
      <c r="H89" s="19">
        <v>432394341</v>
      </c>
    </row>
    <row r="90" spans="1:8" ht="21" customHeight="1">
      <c r="A90" s="2" t="s">
        <v>40</v>
      </c>
      <c r="D90" s="32"/>
      <c r="E90" s="19">
        <v>565028101</v>
      </c>
      <c r="F90" s="19">
        <v>565028101</v>
      </c>
      <c r="G90" s="19">
        <v>565028101</v>
      </c>
      <c r="H90" s="19">
        <v>565028101</v>
      </c>
    </row>
    <row r="91" spans="1:8" ht="21" customHeight="1">
      <c r="A91" s="2" t="s">
        <v>229</v>
      </c>
      <c r="D91" s="32"/>
      <c r="E91" s="19">
        <v>15534581.42</v>
      </c>
      <c r="F91" s="19">
        <v>15534581.42</v>
      </c>
      <c r="G91" s="19">
        <v>15534581.42</v>
      </c>
      <c r="H91" s="19">
        <v>15534581.42</v>
      </c>
    </row>
    <row r="92" spans="1:8" ht="21" customHeight="1">
      <c r="A92" s="2" t="s">
        <v>237</v>
      </c>
      <c r="D92" s="32"/>
      <c r="E92" s="19">
        <v>590</v>
      </c>
      <c r="F92" s="19">
        <v>0</v>
      </c>
      <c r="G92" s="19">
        <v>590</v>
      </c>
      <c r="H92" s="19">
        <v>0</v>
      </c>
    </row>
    <row r="93" spans="1:8" ht="21" customHeight="1">
      <c r="A93" s="2" t="s">
        <v>41</v>
      </c>
      <c r="D93" s="32"/>
      <c r="E93" s="23"/>
      <c r="F93" s="23"/>
      <c r="G93" s="23"/>
      <c r="H93" s="23"/>
    </row>
    <row r="94" spans="1:8" ht="21" customHeight="1">
      <c r="A94" s="2" t="s">
        <v>67</v>
      </c>
      <c r="D94" s="32"/>
      <c r="E94" s="23"/>
      <c r="F94" s="23"/>
      <c r="G94" s="23"/>
      <c r="H94" s="23"/>
    </row>
    <row r="95" spans="1:8" ht="21" customHeight="1">
      <c r="B95" s="2" t="s">
        <v>205</v>
      </c>
      <c r="D95" s="32"/>
      <c r="E95" s="23">
        <v>12707000</v>
      </c>
      <c r="F95" s="23">
        <v>12707000</v>
      </c>
      <c r="G95" s="23">
        <v>12707000</v>
      </c>
      <c r="H95" s="23">
        <v>12707000</v>
      </c>
    </row>
    <row r="96" spans="1:8" ht="21" customHeight="1">
      <c r="A96" s="2" t="s">
        <v>206</v>
      </c>
      <c r="E96" s="41">
        <v>-913318048.5999999</v>
      </c>
      <c r="F96" s="41">
        <v>-790782624.38999975</v>
      </c>
      <c r="G96" s="41">
        <v>-894399780.71999991</v>
      </c>
      <c r="H96" s="41">
        <v>-763964029.92000008</v>
      </c>
    </row>
    <row r="97" spans="1:8" ht="21" customHeight="1">
      <c r="A97" s="2" t="s">
        <v>129</v>
      </c>
      <c r="E97" s="41">
        <v>-27156.98</v>
      </c>
      <c r="F97" s="41">
        <v>-27156.980000000003</v>
      </c>
      <c r="G97" s="41">
        <v>0</v>
      </c>
      <c r="H97" s="41">
        <v>0</v>
      </c>
    </row>
    <row r="98" spans="1:8" ht="21" customHeight="1">
      <c r="A98" s="2" t="s">
        <v>207</v>
      </c>
      <c r="E98" s="28">
        <f>SUM(E89:E97)</f>
        <v>112319407.84000005</v>
      </c>
      <c r="F98" s="28">
        <f>SUM(F89:F97)</f>
        <v>234854242.05000022</v>
      </c>
      <c r="G98" s="28">
        <f>SUM(G89:G97)</f>
        <v>131264832.70000005</v>
      </c>
      <c r="H98" s="28">
        <f>SUM(H89:H97)</f>
        <v>261699993.49999988</v>
      </c>
    </row>
    <row r="99" spans="1:8" ht="21" customHeight="1">
      <c r="A99" s="2" t="s">
        <v>42</v>
      </c>
      <c r="E99" s="41">
        <v>-1494167.92</v>
      </c>
      <c r="F99" s="41">
        <v>4915498.3300000019</v>
      </c>
      <c r="G99" s="23">
        <v>0</v>
      </c>
      <c r="H99" s="23">
        <v>0</v>
      </c>
    </row>
    <row r="100" spans="1:8" ht="21" customHeight="1">
      <c r="A100" s="2" t="s">
        <v>208</v>
      </c>
      <c r="E100" s="22">
        <f>SUM(E98:E99)</f>
        <v>110825239.92000005</v>
      </c>
      <c r="F100" s="22">
        <f>SUM(F98:F99)</f>
        <v>239769740.38000023</v>
      </c>
      <c r="G100" s="22">
        <f>SUM(G98:G99)</f>
        <v>131264832.70000005</v>
      </c>
      <c r="H100" s="22">
        <f>SUM(H98:H99)</f>
        <v>261699993.49999988</v>
      </c>
    </row>
    <row r="101" spans="1:8" ht="21" customHeight="1" thickBot="1">
      <c r="A101" s="2" t="s">
        <v>209</v>
      </c>
      <c r="B101" s="13"/>
      <c r="E101" s="29">
        <f>E81+E100</f>
        <v>778526454.1700002</v>
      </c>
      <c r="F101" s="29">
        <f>F81+F100</f>
        <v>864324389.01000035</v>
      </c>
      <c r="G101" s="29">
        <f>G81+G100</f>
        <v>616553390.74000001</v>
      </c>
      <c r="H101" s="29">
        <f>H81+H100</f>
        <v>774929761.61999989</v>
      </c>
    </row>
    <row r="102" spans="1:8" ht="21" customHeight="1" thickTop="1">
      <c r="B102" s="13"/>
      <c r="E102" s="172">
        <f>+E101-E34</f>
        <v>0</v>
      </c>
      <c r="F102" s="172">
        <f t="shared" ref="F102:H102" si="0">+F101-F34</f>
        <v>0</v>
      </c>
      <c r="G102" s="172">
        <f t="shared" si="0"/>
        <v>0</v>
      </c>
      <c r="H102" s="172">
        <f t="shared" si="0"/>
        <v>0</v>
      </c>
    </row>
    <row r="103" spans="1:8" ht="21" customHeight="1">
      <c r="A103" s="21" t="s">
        <v>25</v>
      </c>
      <c r="B103" s="13"/>
      <c r="E103" s="23"/>
      <c r="F103" s="23"/>
      <c r="G103" s="23"/>
      <c r="H103" s="23"/>
    </row>
    <row r="106" spans="1:8">
      <c r="E106" s="42"/>
      <c r="F106" s="42"/>
    </row>
  </sheetData>
  <mergeCells count="10">
    <mergeCell ref="E6:F6"/>
    <mergeCell ref="E57:F57"/>
    <mergeCell ref="A2:H2"/>
    <mergeCell ref="G6:H6"/>
    <mergeCell ref="G57:H57"/>
    <mergeCell ref="A53:H53"/>
    <mergeCell ref="A54:H54"/>
    <mergeCell ref="A3:H3"/>
    <mergeCell ref="A4:H4"/>
    <mergeCell ref="A55:H55"/>
  </mergeCells>
  <phoneticPr fontId="9" type="noConversion"/>
  <pageMargins left="0.90551181102362199" right="0.511811023622047" top="0.511811023622047" bottom="0.59055118110236204" header="0.118110236220472" footer="0.118110236220472"/>
  <pageSetup paperSize="9" scale="75" fitToHeight="0" orientation="portrait" r:id="rId1"/>
  <headerFooter alignWithMargins="0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7"/>
  <sheetViews>
    <sheetView view="pageBreakPreview" zoomScaleNormal="70" zoomScaleSheetLayoutView="100" workbookViewId="0"/>
  </sheetViews>
  <sheetFormatPr defaultColWidth="11.42578125" defaultRowHeight="21"/>
  <cols>
    <col min="1" max="2" width="3.7109375" style="43" customWidth="1"/>
    <col min="3" max="3" width="43.140625" style="43" customWidth="1"/>
    <col min="4" max="4" width="6.42578125" style="43" customWidth="1"/>
    <col min="5" max="5" width="17.5703125" style="44" customWidth="1"/>
    <col min="6" max="6" width="16.85546875" style="44" customWidth="1"/>
    <col min="7" max="7" width="17.28515625" style="44" customWidth="1"/>
    <col min="8" max="8" width="17.140625" style="44" customWidth="1"/>
    <col min="9" max="9" width="11.42578125" style="44"/>
    <col min="10" max="16384" width="11.42578125" style="43"/>
  </cols>
  <sheetData>
    <row r="1" spans="1:9" ht="21" customHeight="1">
      <c r="H1" s="3">
        <v>8</v>
      </c>
    </row>
    <row r="2" spans="1:9" ht="21" customHeight="1">
      <c r="A2" s="166" t="str">
        <f>+'6-7'!A2:H2</f>
        <v>C.I.GROUP PUBLIC COMPANY LIMITED AND SUBSIDIARIES</v>
      </c>
      <c r="B2" s="166"/>
      <c r="C2" s="166"/>
      <c r="D2" s="166"/>
      <c r="E2" s="166"/>
      <c r="F2" s="166"/>
      <c r="G2" s="166"/>
      <c r="H2" s="166"/>
    </row>
    <row r="3" spans="1:9" ht="21" customHeight="1">
      <c r="A3" s="166" t="s">
        <v>43</v>
      </c>
      <c r="B3" s="166"/>
      <c r="C3" s="166"/>
      <c r="D3" s="166"/>
      <c r="E3" s="166"/>
      <c r="F3" s="166"/>
      <c r="G3" s="166"/>
      <c r="H3" s="166"/>
    </row>
    <row r="4" spans="1:9" ht="21" customHeight="1">
      <c r="A4" s="166" t="s">
        <v>191</v>
      </c>
      <c r="B4" s="166"/>
      <c r="C4" s="166"/>
      <c r="D4" s="166"/>
      <c r="E4" s="166"/>
      <c r="F4" s="166"/>
      <c r="G4" s="166"/>
      <c r="H4" s="166"/>
    </row>
    <row r="5" spans="1:9" ht="21" customHeight="1">
      <c r="A5" s="45"/>
      <c r="B5" s="45"/>
      <c r="C5" s="46"/>
      <c r="D5" s="47"/>
      <c r="E5" s="48"/>
      <c r="F5" s="48"/>
      <c r="G5" s="48"/>
      <c r="H5" s="49" t="s">
        <v>155</v>
      </c>
    </row>
    <row r="6" spans="1:9" s="53" customFormat="1" ht="21" customHeight="1">
      <c r="A6" s="50"/>
      <c r="B6" s="50"/>
      <c r="C6" s="50"/>
      <c r="D6" s="50"/>
      <c r="E6" s="51" t="str">
        <f>+'[1]7-8'!E6:F6</f>
        <v>Consolidated financial statements</v>
      </c>
      <c r="F6" s="51"/>
      <c r="G6" s="51" t="str">
        <f>+'[1]7-8'!G6:H6</f>
        <v>Separate financial statements</v>
      </c>
      <c r="H6" s="51"/>
      <c r="I6" s="52"/>
    </row>
    <row r="7" spans="1:9" s="53" customFormat="1" ht="21" customHeight="1">
      <c r="A7" s="54"/>
      <c r="B7" s="54"/>
      <c r="C7" s="54"/>
      <c r="D7" s="55" t="s">
        <v>4</v>
      </c>
      <c r="E7" s="55">
        <v>2022</v>
      </c>
      <c r="F7" s="55">
        <v>2021</v>
      </c>
      <c r="G7" s="55">
        <f>+E7</f>
        <v>2022</v>
      </c>
      <c r="H7" s="55">
        <f>+F7</f>
        <v>2021</v>
      </c>
      <c r="I7" s="52"/>
    </row>
    <row r="8" spans="1:9" s="53" customFormat="1" ht="21" customHeight="1">
      <c r="D8" s="56"/>
      <c r="E8" s="56"/>
      <c r="F8" s="56" t="s">
        <v>44</v>
      </c>
      <c r="G8" s="56"/>
      <c r="H8" s="56"/>
      <c r="I8" s="52"/>
    </row>
    <row r="9" spans="1:9" ht="21" customHeight="1">
      <c r="A9" s="43" t="s">
        <v>45</v>
      </c>
      <c r="B9" s="53"/>
      <c r="C9" s="53"/>
      <c r="D9" s="57"/>
      <c r="E9" s="58"/>
      <c r="F9" s="58"/>
      <c r="G9" s="58"/>
      <c r="H9" s="58"/>
    </row>
    <row r="10" spans="1:9" ht="21" customHeight="1">
      <c r="A10" s="43" t="s">
        <v>46</v>
      </c>
      <c r="E10" s="59">
        <v>998760613.86000001</v>
      </c>
      <c r="F10" s="59">
        <v>989533074.56000006</v>
      </c>
      <c r="G10" s="59">
        <v>982487159.24000001</v>
      </c>
      <c r="H10" s="59">
        <v>974112096.46999991</v>
      </c>
    </row>
    <row r="11" spans="1:9" ht="21" customHeight="1">
      <c r="A11" s="43" t="s">
        <v>47</v>
      </c>
      <c r="D11" s="57"/>
      <c r="E11" s="59">
        <v>28414220.940000001</v>
      </c>
      <c r="F11" s="59">
        <v>109175901.26000001</v>
      </c>
      <c r="G11" s="59">
        <v>18809015.23</v>
      </c>
      <c r="H11" s="59">
        <v>93115732.929999992</v>
      </c>
    </row>
    <row r="12" spans="1:9" ht="21" customHeight="1">
      <c r="A12" s="43" t="s">
        <v>210</v>
      </c>
      <c r="E12" s="60">
        <f>SUM(E10:E11)</f>
        <v>1027174834.8000001</v>
      </c>
      <c r="F12" s="60">
        <f>SUM(F10:F11)</f>
        <v>1098708975.8200002</v>
      </c>
      <c r="G12" s="60">
        <f>SUM(G10:G11)</f>
        <v>1001296174.47</v>
      </c>
      <c r="H12" s="60">
        <f>SUM(H10:H11)</f>
        <v>1067227829.3999999</v>
      </c>
    </row>
    <row r="13" spans="1:9" ht="9" customHeight="1">
      <c r="E13" s="58"/>
      <c r="F13" s="58"/>
      <c r="G13" s="58"/>
      <c r="H13" s="58"/>
    </row>
    <row r="14" spans="1:9" ht="21" customHeight="1">
      <c r="A14" s="43" t="s">
        <v>48</v>
      </c>
      <c r="B14" s="53"/>
      <c r="D14" s="57"/>
      <c r="E14" s="61"/>
      <c r="F14" s="61"/>
      <c r="G14" s="61"/>
      <c r="H14" s="61"/>
    </row>
    <row r="15" spans="1:9" ht="21" customHeight="1">
      <c r="A15" s="43" t="s">
        <v>49</v>
      </c>
      <c r="D15" s="57"/>
      <c r="E15" s="62">
        <v>-838806238.00999999</v>
      </c>
      <c r="F15" s="62">
        <v>-839198224.23000002</v>
      </c>
      <c r="G15" s="62">
        <v>-837704951.28999996</v>
      </c>
      <c r="H15" s="62">
        <v>-833755859.15999997</v>
      </c>
    </row>
    <row r="16" spans="1:9" ht="21" customHeight="1">
      <c r="A16" s="43" t="s">
        <v>50</v>
      </c>
      <c r="D16" s="57"/>
      <c r="E16" s="62">
        <v>-47038668.600000001</v>
      </c>
      <c r="F16" s="62">
        <v>-131199927.31999999</v>
      </c>
      <c r="G16" s="62">
        <v>-23050162.489999998</v>
      </c>
      <c r="H16" s="62">
        <v>-95826231.560000002</v>
      </c>
    </row>
    <row r="17" spans="1:8" ht="21" customHeight="1">
      <c r="A17" s="43" t="s">
        <v>211</v>
      </c>
      <c r="D17" s="57"/>
      <c r="E17" s="63">
        <f>SUM(E15:E16)</f>
        <v>-885844906.61000001</v>
      </c>
      <c r="F17" s="63">
        <f>SUM(F15:F16)</f>
        <v>-970398151.54999995</v>
      </c>
      <c r="G17" s="63">
        <f>SUM(G15:G16)</f>
        <v>-860755113.77999997</v>
      </c>
      <c r="H17" s="63">
        <f>SUM(H15:H16)</f>
        <v>-929582090.72000003</v>
      </c>
    </row>
    <row r="18" spans="1:8" ht="21" customHeight="1">
      <c r="A18" s="43" t="s">
        <v>51</v>
      </c>
      <c r="E18" s="62">
        <f>+E12+E17</f>
        <v>141329928.19000006</v>
      </c>
      <c r="F18" s="62">
        <v>128310824.27000022</v>
      </c>
      <c r="G18" s="62">
        <v>140541060.69000006</v>
      </c>
      <c r="H18" s="62">
        <v>137645738.68000007</v>
      </c>
    </row>
    <row r="19" spans="1:8" ht="21" customHeight="1">
      <c r="A19" s="43" t="s">
        <v>52</v>
      </c>
      <c r="E19" s="62">
        <v>5969894.3899999997</v>
      </c>
      <c r="F19" s="62">
        <v>8740936.8899999969</v>
      </c>
      <c r="G19" s="62">
        <v>6453648.379999999</v>
      </c>
      <c r="H19" s="62">
        <v>8709590.6499999985</v>
      </c>
    </row>
    <row r="20" spans="1:8" ht="21" customHeight="1">
      <c r="A20" s="43" t="s">
        <v>149</v>
      </c>
      <c r="D20" s="57">
        <v>15</v>
      </c>
      <c r="E20" s="62">
        <v>0</v>
      </c>
      <c r="F20" s="62">
        <v>603616.39</v>
      </c>
      <c r="G20" s="62">
        <v>0</v>
      </c>
      <c r="H20" s="62">
        <v>0</v>
      </c>
    </row>
    <row r="21" spans="1:8" ht="21" customHeight="1">
      <c r="A21" s="43" t="s">
        <v>147</v>
      </c>
      <c r="D21" s="57"/>
      <c r="E21" s="62">
        <v>-66980452.840000004</v>
      </c>
      <c r="F21" s="62">
        <v>-69989585.609999999</v>
      </c>
      <c r="G21" s="62">
        <v>-60885181.369999997</v>
      </c>
      <c r="H21" s="62">
        <v>-69817390.530000001</v>
      </c>
    </row>
    <row r="22" spans="1:8" ht="21" customHeight="1">
      <c r="A22" s="43" t="s">
        <v>53</v>
      </c>
      <c r="D22" s="57"/>
      <c r="E22" s="62">
        <v>-162714214.38</v>
      </c>
      <c r="F22" s="62">
        <v>-123400638.16</v>
      </c>
      <c r="G22" s="62">
        <v>-114675761.84</v>
      </c>
      <c r="H22" s="62">
        <v>-100527364.91</v>
      </c>
    </row>
    <row r="23" spans="1:8" ht="21" customHeight="1">
      <c r="A23" s="43" t="s">
        <v>238</v>
      </c>
      <c r="D23" s="57"/>
      <c r="E23" s="62">
        <v>1879085.2</v>
      </c>
      <c r="F23" s="62">
        <v>-44095741.829999998</v>
      </c>
      <c r="G23" s="62">
        <v>-836044.9299999997</v>
      </c>
      <c r="H23" s="62">
        <v>-27336050.73</v>
      </c>
    </row>
    <row r="24" spans="1:8" ht="21" customHeight="1">
      <c r="A24" s="43" t="s">
        <v>54</v>
      </c>
      <c r="D24" s="57"/>
      <c r="E24" s="62">
        <v>0</v>
      </c>
      <c r="F24" s="62">
        <v>0</v>
      </c>
      <c r="G24" s="62">
        <v>-2470000</v>
      </c>
      <c r="H24" s="62">
        <v>-18169890.98</v>
      </c>
    </row>
    <row r="25" spans="1:8" ht="21" customHeight="1">
      <c r="A25" s="43" t="s">
        <v>239</v>
      </c>
      <c r="D25" s="57"/>
      <c r="E25" s="64">
        <v>-440891.59</v>
      </c>
      <c r="F25" s="64">
        <v>0</v>
      </c>
      <c r="G25" s="64">
        <v>0</v>
      </c>
      <c r="H25" s="64">
        <v>0</v>
      </c>
    </row>
    <row r="26" spans="1:8" ht="21" customHeight="1">
      <c r="A26" s="43" t="s">
        <v>55</v>
      </c>
      <c r="D26" s="65"/>
      <c r="E26" s="62">
        <f>SUM(E18:E25)</f>
        <v>-80956651.029999956</v>
      </c>
      <c r="F26" s="62">
        <f>SUM(F18:F25)</f>
        <v>-99830588.049999803</v>
      </c>
      <c r="G26" s="62">
        <f>SUM(G18:G25)</f>
        <v>-31872279.069999956</v>
      </c>
      <c r="H26" s="62">
        <f>SUM(H18:H25)</f>
        <v>-69495367.819999933</v>
      </c>
    </row>
    <row r="27" spans="1:8" ht="21" customHeight="1">
      <c r="A27" s="66" t="s">
        <v>56</v>
      </c>
      <c r="B27" s="66"/>
      <c r="D27" s="57"/>
      <c r="E27" s="64">
        <v>-34843544.700000003</v>
      </c>
      <c r="F27" s="64">
        <v>-26319146.879999999</v>
      </c>
      <c r="G27" s="64">
        <v>-22602020</v>
      </c>
      <c r="H27" s="64">
        <v>-18472303.09</v>
      </c>
    </row>
    <row r="28" spans="1:8" ht="21" customHeight="1">
      <c r="A28" s="67" t="s">
        <v>57</v>
      </c>
      <c r="B28" s="66"/>
      <c r="D28" s="57"/>
      <c r="E28" s="62">
        <f>SUM(E26:E27)</f>
        <v>-115800195.72999996</v>
      </c>
      <c r="F28" s="62">
        <f>SUM(F26:F27)</f>
        <v>-126149734.9299998</v>
      </c>
      <c r="G28" s="62">
        <f>SUM(G26:G27)</f>
        <v>-54474299.069999956</v>
      </c>
      <c r="H28" s="62">
        <f>SUM(H26:H27)</f>
        <v>-87967670.909999937</v>
      </c>
    </row>
    <row r="29" spans="1:8" ht="21" customHeight="1">
      <c r="A29" s="67" t="s">
        <v>140</v>
      </c>
      <c r="B29" s="66"/>
      <c r="D29" s="57"/>
      <c r="E29" s="62">
        <v>-24593.1</v>
      </c>
      <c r="F29" s="62">
        <v>-23181.9</v>
      </c>
      <c r="G29" s="62">
        <v>0</v>
      </c>
      <c r="H29" s="62">
        <v>0</v>
      </c>
    </row>
    <row r="30" spans="1:8" ht="21" customHeight="1">
      <c r="A30" s="67" t="s">
        <v>142</v>
      </c>
      <c r="B30" s="66"/>
      <c r="D30" s="57"/>
      <c r="E30" s="64">
        <v>-1588925.18</v>
      </c>
      <c r="F30" s="64">
        <v>-20340395.510000002</v>
      </c>
      <c r="G30" s="64">
        <v>0</v>
      </c>
      <c r="H30" s="64">
        <v>0</v>
      </c>
    </row>
    <row r="31" spans="1:8" ht="21" customHeight="1">
      <c r="A31" s="66" t="s">
        <v>58</v>
      </c>
      <c r="B31" s="66"/>
      <c r="E31" s="62">
        <f>SUM(E28:E30)</f>
        <v>-117413714.00999996</v>
      </c>
      <c r="F31" s="62">
        <f>SUM(F28:F30)</f>
        <v>-146513312.33999979</v>
      </c>
      <c r="G31" s="62">
        <f>SUM(G28:G30)</f>
        <v>-54474299.069999956</v>
      </c>
      <c r="H31" s="62">
        <f>SUM(H28:H30)</f>
        <v>-87967670.909999937</v>
      </c>
    </row>
    <row r="32" spans="1:8" ht="21" customHeight="1">
      <c r="A32" s="43" t="s">
        <v>217</v>
      </c>
      <c r="D32" s="57">
        <v>31.1</v>
      </c>
      <c r="E32" s="64">
        <v>-7152984.8499999996</v>
      </c>
      <c r="F32" s="64">
        <v>4380692.75</v>
      </c>
      <c r="G32" s="64">
        <v>-75961451.730000004</v>
      </c>
      <c r="H32" s="64">
        <v>10110927.699999999</v>
      </c>
    </row>
    <row r="33" spans="1:8" ht="21" customHeight="1" thickBot="1">
      <c r="A33" s="43" t="s">
        <v>162</v>
      </c>
      <c r="D33" s="57"/>
      <c r="E33" s="68">
        <f>SUM(E31:E32)</f>
        <v>-124566698.85999995</v>
      </c>
      <c r="F33" s="68">
        <f>SUM(F31:F32)</f>
        <v>-142132619.58999979</v>
      </c>
      <c r="G33" s="68">
        <f>SUM(G31:G32)</f>
        <v>-130435750.79999995</v>
      </c>
      <c r="H33" s="68">
        <f>SUM(H31:H32)</f>
        <v>-77856743.209999934</v>
      </c>
    </row>
    <row r="34" spans="1:8" ht="21" customHeight="1" thickTop="1">
      <c r="D34" s="57"/>
      <c r="E34" s="69"/>
      <c r="F34" s="69"/>
      <c r="G34" s="70"/>
      <c r="H34" s="70"/>
    </row>
    <row r="35" spans="1:8" ht="21" customHeight="1">
      <c r="D35" s="57"/>
      <c r="E35" s="69"/>
      <c r="F35" s="69"/>
      <c r="G35" s="70"/>
      <c r="H35" s="70"/>
    </row>
    <row r="36" spans="1:8" ht="21" customHeight="1">
      <c r="D36" s="57"/>
      <c r="E36" s="69"/>
      <c r="F36" s="69"/>
      <c r="G36" s="70"/>
      <c r="H36" s="70"/>
    </row>
    <row r="37" spans="1:8" ht="21" customHeight="1">
      <c r="D37" s="57"/>
      <c r="E37" s="69"/>
      <c r="F37" s="69"/>
      <c r="G37" s="70"/>
      <c r="H37" s="70"/>
    </row>
    <row r="38" spans="1:8" ht="21" customHeight="1">
      <c r="D38" s="57"/>
      <c r="E38" s="69"/>
      <c r="F38" s="69"/>
      <c r="G38" s="70"/>
      <c r="H38" s="70"/>
    </row>
    <row r="39" spans="1:8" ht="21" customHeight="1">
      <c r="D39" s="57"/>
      <c r="E39" s="69"/>
      <c r="F39" s="69"/>
      <c r="G39" s="70"/>
      <c r="H39" s="70"/>
    </row>
    <row r="40" spans="1:8" ht="21" customHeight="1">
      <c r="D40" s="57"/>
      <c r="E40" s="69"/>
      <c r="F40" s="69"/>
      <c r="G40" s="70"/>
      <c r="H40" s="70"/>
    </row>
    <row r="41" spans="1:8" ht="21" customHeight="1">
      <c r="D41" s="57"/>
      <c r="E41" s="69"/>
      <c r="F41" s="69"/>
      <c r="G41" s="70"/>
      <c r="H41" s="70"/>
    </row>
    <row r="42" spans="1:8" ht="21" customHeight="1">
      <c r="D42" s="57"/>
      <c r="E42" s="69"/>
      <c r="F42" s="69"/>
      <c r="G42" s="70"/>
      <c r="H42" s="70"/>
    </row>
    <row r="43" spans="1:8" ht="21" customHeight="1">
      <c r="D43" s="57"/>
      <c r="E43" s="69"/>
      <c r="F43" s="69"/>
      <c r="G43" s="70"/>
      <c r="H43" s="70"/>
    </row>
    <row r="44" spans="1:8" ht="21" customHeight="1">
      <c r="D44" s="57"/>
      <c r="E44" s="69"/>
      <c r="F44" s="69"/>
      <c r="G44" s="70"/>
      <c r="H44" s="70"/>
    </row>
    <row r="45" spans="1:8" ht="21" customHeight="1">
      <c r="D45" s="57"/>
      <c r="E45" s="69"/>
      <c r="F45" s="69"/>
      <c r="G45" s="70"/>
      <c r="H45" s="70"/>
    </row>
    <row r="46" spans="1:8" ht="21" customHeight="1">
      <c r="D46" s="57"/>
      <c r="E46" s="69"/>
      <c r="F46" s="69"/>
      <c r="G46" s="70"/>
      <c r="H46" s="70"/>
    </row>
    <row r="47" spans="1:8" ht="21" customHeight="1">
      <c r="D47" s="57"/>
      <c r="E47" s="69"/>
      <c r="F47" s="69"/>
      <c r="G47" s="70"/>
      <c r="H47" s="70"/>
    </row>
    <row r="48" spans="1:8" ht="21" customHeight="1">
      <c r="D48" s="57"/>
      <c r="E48" s="69"/>
      <c r="F48" s="69"/>
      <c r="G48" s="70"/>
      <c r="H48" s="70"/>
    </row>
    <row r="49" spans="1:9" ht="21" customHeight="1">
      <c r="D49" s="57"/>
      <c r="E49" s="69"/>
      <c r="F49" s="69"/>
      <c r="G49" s="70"/>
      <c r="H49" s="70"/>
    </row>
    <row r="50" spans="1:9" ht="21" customHeight="1">
      <c r="D50" s="57"/>
      <c r="E50" s="69"/>
      <c r="F50" s="69"/>
      <c r="G50" s="70"/>
      <c r="H50" s="70"/>
    </row>
    <row r="51" spans="1:9" ht="21" customHeight="1">
      <c r="D51" s="57"/>
      <c r="E51" s="69"/>
      <c r="F51" s="69"/>
      <c r="G51" s="70"/>
      <c r="H51" s="70"/>
    </row>
    <row r="52" spans="1:9" ht="21" customHeight="1">
      <c r="A52" s="74" t="s">
        <v>25</v>
      </c>
      <c r="E52" s="71"/>
      <c r="F52" s="72"/>
      <c r="G52" s="73"/>
      <c r="H52" s="72"/>
    </row>
    <row r="53" spans="1:9" ht="21" customHeight="1">
      <c r="H53" s="3">
        <v>9</v>
      </c>
      <c r="I53" s="43"/>
    </row>
    <row r="54" spans="1:9" ht="21" customHeight="1">
      <c r="A54" s="166" t="s">
        <v>0</v>
      </c>
      <c r="B54" s="166"/>
      <c r="C54" s="166"/>
      <c r="D54" s="166"/>
      <c r="E54" s="166"/>
      <c r="F54" s="166"/>
      <c r="G54" s="166"/>
      <c r="H54" s="166"/>
      <c r="I54" s="43"/>
    </row>
    <row r="55" spans="1:9" ht="21" customHeight="1">
      <c r="A55" s="166" t="s">
        <v>43</v>
      </c>
      <c r="B55" s="166"/>
      <c r="C55" s="166"/>
      <c r="D55" s="166"/>
      <c r="E55" s="166"/>
      <c r="F55" s="166"/>
      <c r="G55" s="166"/>
      <c r="H55" s="166"/>
      <c r="I55" s="43"/>
    </row>
    <row r="56" spans="1:9" ht="21" customHeight="1">
      <c r="A56" s="166" t="s">
        <v>191</v>
      </c>
      <c r="B56" s="166"/>
      <c r="C56" s="166"/>
      <c r="D56" s="166"/>
      <c r="E56" s="166"/>
      <c r="F56" s="166"/>
      <c r="G56" s="166"/>
      <c r="H56" s="166"/>
      <c r="I56" s="43"/>
    </row>
    <row r="57" spans="1:9" ht="21" customHeight="1">
      <c r="A57" s="45"/>
      <c r="B57" s="46"/>
      <c r="C57" s="75"/>
      <c r="D57" s="47"/>
      <c r="E57" s="48"/>
      <c r="F57" s="48"/>
      <c r="G57" s="48"/>
      <c r="H57" s="49" t="s">
        <v>155</v>
      </c>
      <c r="I57" s="43"/>
    </row>
    <row r="58" spans="1:9" s="53" customFormat="1" ht="21" customHeight="1">
      <c r="A58" s="50"/>
      <c r="B58" s="50"/>
      <c r="C58" s="50"/>
      <c r="D58" s="50"/>
      <c r="E58" s="51" t="s">
        <v>2</v>
      </c>
      <c r="F58" s="51"/>
      <c r="G58" s="51" t="s">
        <v>3</v>
      </c>
      <c r="H58" s="51"/>
    </row>
    <row r="59" spans="1:9" s="53" customFormat="1" ht="21" customHeight="1">
      <c r="A59" s="54"/>
      <c r="B59" s="54"/>
      <c r="C59" s="54"/>
      <c r="D59" s="55" t="s">
        <v>4</v>
      </c>
      <c r="E59" s="55">
        <v>2022</v>
      </c>
      <c r="F59" s="55">
        <v>2021</v>
      </c>
      <c r="G59" s="55">
        <f>+E59</f>
        <v>2022</v>
      </c>
      <c r="H59" s="55">
        <f>+F59</f>
        <v>2021</v>
      </c>
    </row>
    <row r="60" spans="1:9" ht="21" customHeight="1">
      <c r="E60" s="76"/>
      <c r="F60" s="76"/>
      <c r="G60" s="76"/>
      <c r="H60" s="76"/>
      <c r="I60" s="43"/>
    </row>
    <row r="61" spans="1:9" ht="21" customHeight="1">
      <c r="A61" s="53" t="s">
        <v>156</v>
      </c>
      <c r="D61" s="57"/>
      <c r="E61" s="77"/>
      <c r="F61" s="77"/>
      <c r="G61" s="77"/>
      <c r="H61" s="77"/>
      <c r="I61" s="43"/>
    </row>
    <row r="62" spans="1:9" ht="21" customHeight="1">
      <c r="A62" s="43" t="s">
        <v>157</v>
      </c>
      <c r="D62" s="78"/>
      <c r="E62" s="77"/>
      <c r="F62" s="77"/>
      <c r="G62" s="77"/>
      <c r="H62" s="77"/>
      <c r="I62" s="43"/>
    </row>
    <row r="63" spans="1:9" ht="21" customHeight="1">
      <c r="B63" s="43" t="s">
        <v>168</v>
      </c>
      <c r="D63" s="57">
        <v>27</v>
      </c>
      <c r="E63" s="77">
        <v>0</v>
      </c>
      <c r="F63" s="77">
        <v>17987295</v>
      </c>
      <c r="G63" s="77">
        <v>0</v>
      </c>
      <c r="H63" s="77">
        <v>17793145</v>
      </c>
      <c r="I63" s="43"/>
    </row>
    <row r="64" spans="1:9" ht="21" customHeight="1">
      <c r="B64" s="43" t="s">
        <v>158</v>
      </c>
      <c r="D64" s="57">
        <v>31.2</v>
      </c>
      <c r="E64" s="79">
        <v>0</v>
      </c>
      <c r="F64" s="80">
        <v>-3597459</v>
      </c>
      <c r="G64" s="77">
        <v>0</v>
      </c>
      <c r="H64" s="80">
        <v>-3558629</v>
      </c>
      <c r="I64" s="43"/>
    </row>
    <row r="65" spans="1:9" ht="21" customHeight="1">
      <c r="A65" s="43" t="s">
        <v>159</v>
      </c>
      <c r="D65" s="57"/>
      <c r="E65" s="77">
        <f>SUM(E63:E64)</f>
        <v>0</v>
      </c>
      <c r="F65" s="77">
        <f>SUM(F63:F64)</f>
        <v>14389836</v>
      </c>
      <c r="G65" s="81">
        <f>SUM(G63:G64)</f>
        <v>0</v>
      </c>
      <c r="H65" s="77">
        <f>SUM(H63:H64)</f>
        <v>14234516</v>
      </c>
      <c r="I65" s="43"/>
    </row>
    <row r="66" spans="1:9" ht="21" customHeight="1" thickBot="1">
      <c r="A66" s="43" t="s">
        <v>160</v>
      </c>
      <c r="D66" s="57"/>
      <c r="E66" s="82">
        <f>+E33+E65</f>
        <v>-124566698.85999995</v>
      </c>
      <c r="F66" s="82">
        <f>+F33+F65</f>
        <v>-127742783.58999979</v>
      </c>
      <c r="G66" s="82">
        <f>+G33+G65</f>
        <v>-130435750.79999995</v>
      </c>
      <c r="H66" s="82">
        <f>+H33+H65</f>
        <v>-63622227.209999934</v>
      </c>
      <c r="I66" s="43"/>
    </row>
    <row r="67" spans="1:9" ht="21" customHeight="1" thickTop="1">
      <c r="E67" s="83"/>
      <c r="F67" s="83"/>
      <c r="G67" s="83"/>
      <c r="H67" s="83"/>
      <c r="I67" s="43"/>
    </row>
    <row r="68" spans="1:9" ht="21" customHeight="1">
      <c r="A68" s="53" t="s">
        <v>161</v>
      </c>
      <c r="D68" s="57"/>
      <c r="E68" s="84"/>
      <c r="F68" s="84"/>
      <c r="G68" s="84"/>
      <c r="H68" s="84"/>
      <c r="I68" s="43"/>
    </row>
    <row r="69" spans="1:9" ht="21" customHeight="1">
      <c r="A69" s="43" t="s">
        <v>60</v>
      </c>
      <c r="E69" s="85">
        <v>-122535424.20999999</v>
      </c>
      <c r="F69" s="85">
        <f>+F33-F70</f>
        <v>-141936023.94999981</v>
      </c>
      <c r="G69" s="85">
        <f>+G33-G70</f>
        <v>-130435750.79999995</v>
      </c>
      <c r="H69" s="85">
        <f>+H33-H70</f>
        <v>-77856743.209999934</v>
      </c>
      <c r="I69" s="43"/>
    </row>
    <row r="70" spans="1:9" ht="21" customHeight="1">
      <c r="A70" s="43" t="s">
        <v>61</v>
      </c>
      <c r="E70" s="85">
        <v>-2031274.65</v>
      </c>
      <c r="F70" s="85">
        <v>-196595.63999999996</v>
      </c>
      <c r="G70" s="77">
        <v>0</v>
      </c>
      <c r="H70" s="77">
        <v>0</v>
      </c>
      <c r="I70" s="43"/>
    </row>
    <row r="71" spans="1:9" ht="21" customHeight="1" thickBot="1">
      <c r="A71" s="43" t="s">
        <v>162</v>
      </c>
      <c r="E71" s="86">
        <f>E33</f>
        <v>-124566698.85999995</v>
      </c>
      <c r="F71" s="86">
        <f>SUM(F69:F70)</f>
        <v>-142132619.58999979</v>
      </c>
      <c r="G71" s="86">
        <f>SUM(G69:G70)</f>
        <v>-130435750.79999995</v>
      </c>
      <c r="H71" s="86">
        <f>SUM(H69:H70)</f>
        <v>-77856743.209999934</v>
      </c>
      <c r="I71" s="43"/>
    </row>
    <row r="72" spans="1:9" ht="21" customHeight="1" thickTop="1">
      <c r="E72" s="87" t="e">
        <f>+#REF!-E71</f>
        <v>#REF!</v>
      </c>
      <c r="F72" s="88" t="e">
        <f>+#REF!-F71</f>
        <v>#REF!</v>
      </c>
      <c r="G72" s="89" t="e">
        <f>+#REF!-G71</f>
        <v>#REF!</v>
      </c>
      <c r="H72" s="89" t="e">
        <f>+#REF!-H71</f>
        <v>#REF!</v>
      </c>
      <c r="I72" s="43"/>
    </row>
    <row r="73" spans="1:9" ht="21" customHeight="1">
      <c r="A73" s="53" t="s">
        <v>163</v>
      </c>
      <c r="E73" s="90"/>
      <c r="F73" s="90"/>
      <c r="G73" s="85"/>
      <c r="H73" s="85"/>
      <c r="I73" s="43"/>
    </row>
    <row r="74" spans="1:9" ht="21" customHeight="1">
      <c r="A74" s="43" t="s">
        <v>60</v>
      </c>
      <c r="E74" s="85">
        <f>+E76-E75</f>
        <v>-122535424.20999995</v>
      </c>
      <c r="F74" s="85">
        <f>+F76-F75</f>
        <v>-127546187.94999979</v>
      </c>
      <c r="G74" s="85">
        <f>+G76-G75</f>
        <v>-130435750.79999995</v>
      </c>
      <c r="H74" s="85">
        <f>+H76-H75</f>
        <v>-63622227.209999934</v>
      </c>
      <c r="I74" s="43"/>
    </row>
    <row r="75" spans="1:9" ht="21" customHeight="1">
      <c r="A75" s="43" t="s">
        <v>42</v>
      </c>
      <c r="E75" s="85">
        <f>+E70</f>
        <v>-2031274.65</v>
      </c>
      <c r="F75" s="85">
        <f>F70</f>
        <v>-196595.63999999996</v>
      </c>
      <c r="G75" s="77">
        <v>0</v>
      </c>
      <c r="H75" s="77">
        <v>0</v>
      </c>
      <c r="I75" s="43"/>
    </row>
    <row r="76" spans="1:9" ht="21" customHeight="1" thickBot="1">
      <c r="A76" s="43" t="s">
        <v>160</v>
      </c>
      <c r="E76" s="86">
        <f>+E66</f>
        <v>-124566698.85999995</v>
      </c>
      <c r="F76" s="86">
        <f>+F66</f>
        <v>-127742783.58999979</v>
      </c>
      <c r="G76" s="86">
        <f>+G66</f>
        <v>-130435750.79999995</v>
      </c>
      <c r="H76" s="86">
        <f>+H66</f>
        <v>-63622227.209999934</v>
      </c>
      <c r="I76" s="43"/>
    </row>
    <row r="77" spans="1:9" ht="21" customHeight="1" thickTop="1">
      <c r="E77" s="85"/>
      <c r="F77" s="85"/>
      <c r="G77" s="85"/>
      <c r="H77" s="85"/>
      <c r="I77" s="43"/>
    </row>
    <row r="78" spans="1:9" ht="21" customHeight="1">
      <c r="A78" s="53" t="s">
        <v>62</v>
      </c>
      <c r="D78" s="57"/>
      <c r="E78" s="77"/>
      <c r="F78" s="77"/>
      <c r="G78" s="77"/>
      <c r="H78" s="77"/>
      <c r="I78" s="43"/>
    </row>
    <row r="79" spans="1:9" ht="21" customHeight="1">
      <c r="A79" s="43" t="s">
        <v>63</v>
      </c>
      <c r="D79" s="57">
        <v>32</v>
      </c>
      <c r="E79" s="91">
        <f>+E69/E80</f>
        <v>-0.14169444242011664</v>
      </c>
      <c r="F79" s="91">
        <f>+F69/F80</f>
        <v>-0.16412798514169247</v>
      </c>
      <c r="G79" s="91">
        <f>+G71/G80</f>
        <v>-0.15082967523030386</v>
      </c>
      <c r="H79" s="91">
        <f>+H71/H80</f>
        <v>-9.0029789740009497E-2</v>
      </c>
      <c r="I79" s="43"/>
    </row>
    <row r="80" spans="1:9" ht="21" customHeight="1">
      <c r="E80" s="92">
        <f>864786382</f>
        <v>864786382</v>
      </c>
      <c r="F80" s="92">
        <v>864788682</v>
      </c>
      <c r="G80" s="92">
        <v>864788382</v>
      </c>
      <c r="H80" s="92">
        <v>864788682</v>
      </c>
    </row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  <row r="93" ht="21" customHeight="1"/>
    <row r="94" ht="21" customHeight="1"/>
    <row r="95" ht="21" customHeight="1"/>
    <row r="96" ht="21" customHeight="1"/>
    <row r="97" spans="1:1" ht="21" customHeight="1"/>
    <row r="98" spans="1:1" ht="21" customHeight="1"/>
    <row r="99" spans="1:1" ht="21" customHeight="1"/>
    <row r="100" spans="1:1" ht="21" customHeight="1"/>
    <row r="101" spans="1:1" ht="21" customHeight="1"/>
    <row r="102" spans="1:1" ht="21" customHeight="1"/>
    <row r="103" spans="1:1" ht="21" customHeight="1">
      <c r="A103" s="74" t="s">
        <v>25</v>
      </c>
    </row>
    <row r="104" spans="1:1" ht="21" customHeight="1"/>
    <row r="105" spans="1:1" ht="21" customHeight="1"/>
    <row r="106" spans="1:1" ht="21" customHeight="1"/>
    <row r="107" spans="1:1" ht="21" customHeight="1"/>
  </sheetData>
  <mergeCells count="6">
    <mergeCell ref="A2:H2"/>
    <mergeCell ref="A3:H3"/>
    <mergeCell ref="A4:H4"/>
    <mergeCell ref="A56:H56"/>
    <mergeCell ref="A54:H54"/>
    <mergeCell ref="A55:H55"/>
  </mergeCells>
  <pageMargins left="0.90551181102362199" right="0.511811023622047" top="0.511811023622047" bottom="0.59055118110236204" header="0.118110236220472" footer="0.118110236220472"/>
  <pageSetup paperSize="9" scale="75" orientation="portrait" r:id="rId1"/>
  <headerFooter alignWithMargins="0"/>
  <rowBreaks count="1" manualBreakCount="1">
    <brk id="5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view="pageBreakPreview" zoomScaleNormal="70" zoomScaleSheetLayoutView="100" workbookViewId="0"/>
  </sheetViews>
  <sheetFormatPr defaultColWidth="9.140625" defaultRowHeight="21"/>
  <cols>
    <col min="1" max="1" width="43.5703125" style="14" customWidth="1"/>
    <col min="2" max="2" width="5.85546875" style="14" customWidth="1"/>
    <col min="3" max="3" width="13.7109375" style="14" customWidth="1"/>
    <col min="4" max="4" width="13.28515625" style="14" customWidth="1"/>
    <col min="5" max="5" width="14.28515625" style="14" customWidth="1"/>
    <col min="6" max="6" width="15.7109375" style="14" customWidth="1"/>
    <col min="7" max="7" width="13" style="14" customWidth="1"/>
    <col min="8" max="8" width="15.42578125" style="14" customWidth="1"/>
    <col min="9" max="9" width="19.42578125" style="14" customWidth="1"/>
    <col min="10" max="10" width="18.140625" style="14" customWidth="1"/>
    <col min="11" max="11" width="17.28515625" style="14" customWidth="1"/>
    <col min="12" max="12" width="15.5703125" style="14" customWidth="1"/>
    <col min="13" max="13" width="14.140625" style="14" customWidth="1"/>
    <col min="14" max="14" width="6.85546875" style="14" customWidth="1"/>
    <col min="15" max="15" width="9.140625" style="14"/>
    <col min="16" max="16" width="11.5703125" style="14" bestFit="1" customWidth="1"/>
    <col min="17" max="16384" width="9.140625" style="14"/>
  </cols>
  <sheetData>
    <row r="1" spans="1:13" ht="21" customHeight="1"/>
    <row r="2" spans="1:13" ht="21" customHeight="1">
      <c r="A2" s="167" t="s">
        <v>0</v>
      </c>
      <c r="B2" s="167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</row>
    <row r="3" spans="1:13" ht="21" customHeight="1">
      <c r="A3" s="168" t="s">
        <v>64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13" ht="21" customHeight="1">
      <c r="A4" s="167" t="s">
        <v>191</v>
      </c>
      <c r="B4" s="167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</row>
    <row r="5" spans="1:13" ht="7.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7"/>
      <c r="M5" s="7"/>
    </row>
    <row r="6" spans="1:13" ht="21" customHeight="1">
      <c r="A6" s="168" t="s">
        <v>2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</row>
    <row r="7" spans="1:13" ht="21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93"/>
      <c r="L7" s="94"/>
      <c r="M7" s="95" t="s">
        <v>155</v>
      </c>
    </row>
    <row r="8" spans="1:13" ht="21" customHeight="1">
      <c r="A8" s="16"/>
      <c r="B8" s="16"/>
      <c r="C8" s="16"/>
      <c r="D8" s="16"/>
      <c r="E8" s="16"/>
      <c r="F8" s="16"/>
      <c r="G8" s="16"/>
      <c r="H8" s="16"/>
      <c r="I8" s="169" t="s">
        <v>129</v>
      </c>
      <c r="J8" s="169"/>
      <c r="K8" s="7"/>
      <c r="M8" s="96"/>
    </row>
    <row r="9" spans="1:13" ht="21" customHeight="1">
      <c r="A9" s="16"/>
      <c r="B9" s="16"/>
      <c r="C9" s="16"/>
      <c r="D9" s="16"/>
      <c r="E9" s="16"/>
      <c r="F9" s="16"/>
      <c r="G9" s="169" t="s">
        <v>41</v>
      </c>
      <c r="H9" s="169"/>
      <c r="I9" s="170" t="s">
        <v>132</v>
      </c>
      <c r="J9" s="170"/>
      <c r="K9" s="7"/>
      <c r="M9" s="97"/>
    </row>
    <row r="10" spans="1:13" ht="21" customHeight="1">
      <c r="C10" s="56" t="s">
        <v>65</v>
      </c>
      <c r="D10" s="56"/>
      <c r="E10" s="16" t="s">
        <v>66</v>
      </c>
      <c r="F10" s="16"/>
      <c r="G10" s="98" t="s">
        <v>67</v>
      </c>
      <c r="H10" s="98" t="s">
        <v>68</v>
      </c>
      <c r="I10" s="99" t="s">
        <v>136</v>
      </c>
      <c r="J10" s="99" t="s">
        <v>79</v>
      </c>
      <c r="K10" s="16" t="s">
        <v>69</v>
      </c>
      <c r="L10" s="56"/>
    </row>
    <row r="11" spans="1:13" ht="21" customHeight="1">
      <c r="C11" s="56" t="s">
        <v>70</v>
      </c>
      <c r="D11" s="56" t="s">
        <v>66</v>
      </c>
      <c r="E11" s="6" t="s">
        <v>71</v>
      </c>
      <c r="F11" s="6" t="s">
        <v>219</v>
      </c>
      <c r="G11" s="6" t="s">
        <v>72</v>
      </c>
      <c r="H11" s="6"/>
      <c r="I11" s="6" t="s">
        <v>137</v>
      </c>
      <c r="J11" s="6" t="s">
        <v>131</v>
      </c>
      <c r="K11" s="16" t="s">
        <v>73</v>
      </c>
      <c r="L11" s="16" t="s">
        <v>74</v>
      </c>
      <c r="M11" s="16"/>
    </row>
    <row r="12" spans="1:13" ht="21" customHeight="1">
      <c r="A12" s="94"/>
      <c r="B12" s="11" t="s">
        <v>59</v>
      </c>
      <c r="C12" s="11" t="s">
        <v>75</v>
      </c>
      <c r="D12" s="100" t="s">
        <v>75</v>
      </c>
      <c r="E12" s="11" t="s">
        <v>76</v>
      </c>
      <c r="F12" s="11" t="s">
        <v>220</v>
      </c>
      <c r="G12" s="11"/>
      <c r="H12" s="11"/>
      <c r="I12" s="11" t="s">
        <v>138</v>
      </c>
      <c r="J12" s="11" t="s">
        <v>130</v>
      </c>
      <c r="K12" s="11" t="s">
        <v>77</v>
      </c>
      <c r="L12" s="11" t="s">
        <v>78</v>
      </c>
      <c r="M12" s="11" t="s">
        <v>79</v>
      </c>
    </row>
    <row r="13" spans="1:13" s="102" customFormat="1" ht="21" customHeight="1">
      <c r="A13" s="101"/>
      <c r="B13" s="14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15" customFormat="1" ht="21" customHeight="1">
      <c r="A14" s="43" t="s">
        <v>192</v>
      </c>
      <c r="B14" s="43"/>
      <c r="C14" s="77">
        <v>432393391</v>
      </c>
      <c r="D14" s="77">
        <v>565027151</v>
      </c>
      <c r="E14" s="77">
        <v>15534581.42</v>
      </c>
      <c r="F14" s="77">
        <v>0</v>
      </c>
      <c r="G14" s="77">
        <v>12707000</v>
      </c>
      <c r="H14" s="62">
        <v>-663236436.43999994</v>
      </c>
      <c r="I14" s="77">
        <v>0</v>
      </c>
      <c r="J14" s="77">
        <f>+I14</f>
        <v>0</v>
      </c>
      <c r="K14" s="23">
        <f>SUM(C14:H14)</f>
        <v>362425686.98000002</v>
      </c>
      <c r="L14" s="103">
        <v>-18729.400000000001</v>
      </c>
      <c r="M14" s="103">
        <f>SUM(K14:L14)</f>
        <v>362406957.58000004</v>
      </c>
    </row>
    <row r="15" spans="1:13" s="15" customFormat="1" ht="21" customHeight="1">
      <c r="A15" s="43" t="s">
        <v>166</v>
      </c>
      <c r="B15" s="57">
        <v>28</v>
      </c>
      <c r="C15" s="77">
        <v>950</v>
      </c>
      <c r="D15" s="77">
        <v>950</v>
      </c>
      <c r="E15" s="77">
        <v>0</v>
      </c>
      <c r="F15" s="77">
        <v>0</v>
      </c>
      <c r="G15" s="77">
        <v>0</v>
      </c>
      <c r="H15" s="77">
        <v>0</v>
      </c>
      <c r="I15" s="77">
        <v>0</v>
      </c>
      <c r="J15" s="77">
        <f>+I15</f>
        <v>0</v>
      </c>
      <c r="K15" s="23">
        <f>SUM(C15:H15)</f>
        <v>1900</v>
      </c>
      <c r="L15" s="77">
        <v>0</v>
      </c>
      <c r="M15" s="103">
        <f>SUM(K15:L15)</f>
        <v>1900</v>
      </c>
    </row>
    <row r="16" spans="1:13" s="15" customFormat="1" ht="21" customHeight="1">
      <c r="A16" s="43" t="s">
        <v>162</v>
      </c>
      <c r="B16" s="43"/>
      <c r="C16" s="77">
        <v>0</v>
      </c>
      <c r="D16" s="77">
        <v>0</v>
      </c>
      <c r="E16" s="77">
        <v>0</v>
      </c>
      <c r="F16" s="77">
        <v>0</v>
      </c>
      <c r="G16" s="77">
        <v>0</v>
      </c>
      <c r="H16" s="62">
        <f>'8-9'!F69</f>
        <v>-141936023.94999981</v>
      </c>
      <c r="I16" s="77">
        <v>0</v>
      </c>
      <c r="J16" s="77">
        <f>+I16</f>
        <v>0</v>
      </c>
      <c r="K16" s="62">
        <f>SUM(C16:H16)</f>
        <v>-141936023.94999981</v>
      </c>
      <c r="L16" s="62">
        <v>-196595.63999999996</v>
      </c>
      <c r="M16" s="103">
        <f>SUM(K16:L16)</f>
        <v>-142132619.58999979</v>
      </c>
    </row>
    <row r="17" spans="1:13" s="15" customFormat="1" ht="21" customHeight="1">
      <c r="A17" s="43" t="s">
        <v>169</v>
      </c>
      <c r="B17" s="43"/>
      <c r="C17" s="79">
        <v>0</v>
      </c>
      <c r="D17" s="79">
        <v>0</v>
      </c>
      <c r="E17" s="79">
        <v>0</v>
      </c>
      <c r="F17" s="79">
        <v>0</v>
      </c>
      <c r="G17" s="79">
        <v>0</v>
      </c>
      <c r="H17" s="79">
        <v>14389836</v>
      </c>
      <c r="I17" s="79">
        <v>0</v>
      </c>
      <c r="J17" s="79">
        <f>+I17</f>
        <v>0</v>
      </c>
      <c r="K17" s="79">
        <f>SUM(C17:H17)</f>
        <v>14389836</v>
      </c>
      <c r="L17" s="79">
        <v>0</v>
      </c>
      <c r="M17" s="79">
        <f>SUM(K17:L17)</f>
        <v>14389836</v>
      </c>
    </row>
    <row r="18" spans="1:13" s="15" customFormat="1" ht="21" customHeight="1">
      <c r="A18" s="43" t="s">
        <v>160</v>
      </c>
      <c r="B18" s="43"/>
      <c r="C18" s="104">
        <f>SUM(C16:C17)</f>
        <v>0</v>
      </c>
      <c r="D18" s="104">
        <f t="shared" ref="D18:J18" si="0">SUM(D16:D17)</f>
        <v>0</v>
      </c>
      <c r="E18" s="104">
        <f t="shared" si="0"/>
        <v>0</v>
      </c>
      <c r="F18" s="104">
        <f>SUM(F16:F17)</f>
        <v>0</v>
      </c>
      <c r="G18" s="104">
        <f t="shared" si="0"/>
        <v>0</v>
      </c>
      <c r="H18" s="105">
        <f t="shared" si="0"/>
        <v>-127546187.94999981</v>
      </c>
      <c r="I18" s="106">
        <f t="shared" si="0"/>
        <v>0</v>
      </c>
      <c r="J18" s="106">
        <f t="shared" si="0"/>
        <v>0</v>
      </c>
      <c r="K18" s="105">
        <f>SUM(K16:K17)</f>
        <v>-127546187.94999981</v>
      </c>
      <c r="L18" s="105">
        <f>SUM(L15:L17)</f>
        <v>-196595.63999999996</v>
      </c>
      <c r="M18" s="105">
        <f>SUM(M16:M17)</f>
        <v>-127742783.58999979</v>
      </c>
    </row>
    <row r="19" spans="1:13" s="15" customFormat="1" ht="21" customHeight="1">
      <c r="A19" s="43" t="s">
        <v>135</v>
      </c>
      <c r="B19" s="43"/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62">
        <v>-27156.980000000003</v>
      </c>
      <c r="J19" s="62">
        <f>+I19</f>
        <v>-27156.980000000003</v>
      </c>
      <c r="K19" s="62">
        <f>SUM(C19:H19)+J19</f>
        <v>-27156.980000000003</v>
      </c>
      <c r="L19" s="77">
        <v>27156.980000000003</v>
      </c>
      <c r="M19" s="77">
        <f>SUM(K19:L19)</f>
        <v>0</v>
      </c>
    </row>
    <row r="20" spans="1:13" s="15" customFormat="1" ht="21" customHeight="1">
      <c r="A20" s="43" t="s">
        <v>146</v>
      </c>
      <c r="B20" s="43"/>
      <c r="C20" s="77">
        <v>0</v>
      </c>
      <c r="D20" s="77">
        <v>0</v>
      </c>
      <c r="E20" s="77">
        <v>0</v>
      </c>
      <c r="F20" s="77">
        <v>0</v>
      </c>
      <c r="G20" s="77">
        <v>0</v>
      </c>
      <c r="H20" s="77">
        <v>0</v>
      </c>
      <c r="I20" s="77">
        <v>0</v>
      </c>
      <c r="J20" s="77">
        <f>+I20</f>
        <v>0</v>
      </c>
      <c r="K20" s="77">
        <f>SUM(C20:H20)+J20</f>
        <v>0</v>
      </c>
      <c r="L20" s="77">
        <v>5103666.3899999997</v>
      </c>
      <c r="M20" s="103">
        <f>SUM(K20:L20)</f>
        <v>5103666.3899999997</v>
      </c>
    </row>
    <row r="21" spans="1:13" s="43" customFormat="1" ht="21" customHeight="1">
      <c r="A21" s="43" t="s">
        <v>164</v>
      </c>
      <c r="C21" s="104">
        <f t="shared" ref="C21:H21" si="1">+C14+C18+C15</f>
        <v>432394341</v>
      </c>
      <c r="D21" s="104">
        <f t="shared" si="1"/>
        <v>565028101</v>
      </c>
      <c r="E21" s="104">
        <f t="shared" si="1"/>
        <v>15534581.42</v>
      </c>
      <c r="F21" s="104">
        <f>+F14+F18+F15</f>
        <v>0</v>
      </c>
      <c r="G21" s="104">
        <f t="shared" si="1"/>
        <v>12707000</v>
      </c>
      <c r="H21" s="105">
        <f t="shared" si="1"/>
        <v>-790782624.38999975</v>
      </c>
      <c r="I21" s="106">
        <f>+I14+I19+I15</f>
        <v>-27156.980000000003</v>
      </c>
      <c r="J21" s="106">
        <f>+J14+J19+J15</f>
        <v>-27156.980000000003</v>
      </c>
      <c r="K21" s="104">
        <f>+K14+K18+K15+K19</f>
        <v>234854242.05000022</v>
      </c>
      <c r="L21" s="105">
        <f>+L19+L18+L20+L14</f>
        <v>4915498.3299999991</v>
      </c>
      <c r="M21" s="104">
        <f>+M14+M18+M15+M20</f>
        <v>239769740.38000023</v>
      </c>
    </row>
    <row r="22" spans="1:13" s="15" customFormat="1" ht="21" customHeight="1">
      <c r="A22" s="43" t="s">
        <v>162</v>
      </c>
      <c r="B22" s="43"/>
      <c r="C22" s="77">
        <v>0</v>
      </c>
      <c r="D22" s="77">
        <v>0</v>
      </c>
      <c r="E22" s="77">
        <v>0</v>
      </c>
      <c r="F22" s="77">
        <v>0</v>
      </c>
      <c r="G22" s="77">
        <v>0</v>
      </c>
      <c r="H22" s="62">
        <v>-122535424.21000007</v>
      </c>
      <c r="I22" s="77">
        <v>0</v>
      </c>
      <c r="J22" s="77">
        <f>+I22</f>
        <v>0</v>
      </c>
      <c r="K22" s="62">
        <f>SUM(C22:H22)+J22</f>
        <v>-122535424.21000007</v>
      </c>
      <c r="L22" s="62">
        <f>'8-9'!E70</f>
        <v>-2031274.65</v>
      </c>
      <c r="M22" s="103">
        <f>SUM(K22:L22)</f>
        <v>-124566698.86000007</v>
      </c>
    </row>
    <row r="23" spans="1:13" s="15" customFormat="1" ht="21" customHeight="1">
      <c r="A23" s="43" t="s">
        <v>222</v>
      </c>
      <c r="B23" s="43"/>
      <c r="C23" s="77">
        <v>0</v>
      </c>
      <c r="D23" s="77">
        <v>0</v>
      </c>
      <c r="E23" s="77">
        <v>0</v>
      </c>
      <c r="F23" s="77">
        <v>590</v>
      </c>
      <c r="G23" s="77">
        <v>0</v>
      </c>
      <c r="H23" s="77">
        <v>0</v>
      </c>
      <c r="I23" s="77">
        <v>0</v>
      </c>
      <c r="J23" s="77">
        <f>+I23</f>
        <v>0</v>
      </c>
      <c r="K23" s="77">
        <f>SUM(C23:H23)+J23</f>
        <v>590</v>
      </c>
      <c r="L23" s="77">
        <v>0</v>
      </c>
      <c r="M23" s="103">
        <f>SUM(K23:L23)</f>
        <v>590</v>
      </c>
    </row>
    <row r="24" spans="1:13" s="15" customFormat="1" ht="21" customHeight="1">
      <c r="A24" s="43" t="s">
        <v>169</v>
      </c>
      <c r="B24" s="43"/>
      <c r="C24" s="79">
        <v>0</v>
      </c>
      <c r="D24" s="79">
        <v>0</v>
      </c>
      <c r="E24" s="79">
        <v>0</v>
      </c>
      <c r="F24" s="79">
        <v>0</v>
      </c>
      <c r="G24" s="79">
        <v>0</v>
      </c>
      <c r="H24" s="79">
        <v>0</v>
      </c>
      <c r="I24" s="79">
        <v>0</v>
      </c>
      <c r="J24" s="79">
        <f>+I24</f>
        <v>0</v>
      </c>
      <c r="K24" s="79">
        <f>SUM(C24:H24)+J24</f>
        <v>0</v>
      </c>
      <c r="L24" s="79">
        <v>0</v>
      </c>
      <c r="M24" s="79">
        <f>SUM(K24:L24)</f>
        <v>0</v>
      </c>
    </row>
    <row r="25" spans="1:13" s="15" customFormat="1" ht="21" customHeight="1">
      <c r="A25" s="43" t="s">
        <v>160</v>
      </c>
      <c r="B25" s="43"/>
      <c r="C25" s="77">
        <f t="shared" ref="C25:H25" si="2">SUM(C22:C24)</f>
        <v>0</v>
      </c>
      <c r="D25" s="77">
        <f t="shared" si="2"/>
        <v>0</v>
      </c>
      <c r="E25" s="77">
        <f t="shared" si="2"/>
        <v>0</v>
      </c>
      <c r="F25" s="77">
        <f t="shared" si="2"/>
        <v>590</v>
      </c>
      <c r="G25" s="77">
        <f t="shared" si="2"/>
        <v>0</v>
      </c>
      <c r="H25" s="62">
        <f t="shared" si="2"/>
        <v>-122535424.21000007</v>
      </c>
      <c r="I25" s="77">
        <f>SUM(I22:I24)</f>
        <v>0</v>
      </c>
      <c r="J25" s="77">
        <f>SUM(J22:J24)</f>
        <v>0</v>
      </c>
      <c r="K25" s="62">
        <f>SUM(K22:K24)</f>
        <v>-122534834.21000007</v>
      </c>
      <c r="L25" s="62">
        <f>SUM(L22:L24)</f>
        <v>-2031274.65</v>
      </c>
      <c r="M25" s="103">
        <f>SUM(M22:M24)</f>
        <v>-124566108.86000007</v>
      </c>
    </row>
    <row r="26" spans="1:13" s="15" customFormat="1" ht="21" customHeight="1">
      <c r="A26" s="43" t="s">
        <v>135</v>
      </c>
      <c r="B26" s="43"/>
      <c r="C26" s="77">
        <v>0</v>
      </c>
      <c r="D26" s="77">
        <v>0</v>
      </c>
      <c r="E26" s="77">
        <v>0</v>
      </c>
      <c r="F26" s="77">
        <v>0</v>
      </c>
      <c r="G26" s="77">
        <v>0</v>
      </c>
      <c r="H26" s="77">
        <v>0</v>
      </c>
      <c r="I26" s="62">
        <v>0</v>
      </c>
      <c r="J26" s="62">
        <f>+I26</f>
        <v>0</v>
      </c>
      <c r="K26" s="62">
        <f>SUM(C26:H26)+J26</f>
        <v>0</v>
      </c>
      <c r="L26" s="77">
        <v>0</v>
      </c>
      <c r="M26" s="77">
        <f>SUM(K26:L26)</f>
        <v>0</v>
      </c>
    </row>
    <row r="27" spans="1:13" s="15" customFormat="1" ht="21" customHeight="1">
      <c r="A27" s="43" t="s">
        <v>146</v>
      </c>
      <c r="B27" s="43"/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f>+I27</f>
        <v>0</v>
      </c>
      <c r="K27" s="77">
        <f>SUM(C27:H27)+J27</f>
        <v>0</v>
      </c>
      <c r="L27" s="77">
        <v>3662500</v>
      </c>
      <c r="M27" s="103">
        <f>SUM(K27:L27)</f>
        <v>3662500</v>
      </c>
    </row>
    <row r="28" spans="1:13" s="15" customFormat="1" ht="21" customHeight="1">
      <c r="A28" s="43" t="s">
        <v>221</v>
      </c>
      <c r="B28" s="43"/>
      <c r="C28" s="77">
        <v>0</v>
      </c>
      <c r="D28" s="77">
        <v>0</v>
      </c>
      <c r="E28" s="77">
        <v>0</v>
      </c>
      <c r="F28" s="77">
        <v>0</v>
      </c>
      <c r="G28" s="77">
        <v>0</v>
      </c>
      <c r="H28" s="77">
        <v>0</v>
      </c>
      <c r="I28" s="79">
        <v>0</v>
      </c>
      <c r="J28" s="79">
        <v>0</v>
      </c>
      <c r="K28" s="77">
        <f>SUM(C28:H28)+J28</f>
        <v>0</v>
      </c>
      <c r="L28" s="103">
        <v>-8040891.6000000006</v>
      </c>
      <c r="M28" s="103">
        <f>SUM(K28:L28)</f>
        <v>-8040891.6000000006</v>
      </c>
    </row>
    <row r="29" spans="1:13" s="43" customFormat="1" ht="21" customHeight="1" thickBot="1">
      <c r="A29" s="43" t="s">
        <v>193</v>
      </c>
      <c r="C29" s="107">
        <f t="shared" ref="C29:K29" si="3">C21+C25+C26+C28</f>
        <v>432394341</v>
      </c>
      <c r="D29" s="107">
        <f t="shared" si="3"/>
        <v>565028101</v>
      </c>
      <c r="E29" s="107">
        <f t="shared" si="3"/>
        <v>15534581.42</v>
      </c>
      <c r="F29" s="107">
        <f t="shared" si="3"/>
        <v>590</v>
      </c>
      <c r="G29" s="107">
        <f t="shared" si="3"/>
        <v>12707000</v>
      </c>
      <c r="H29" s="108">
        <f t="shared" si="3"/>
        <v>-913318048.59999979</v>
      </c>
      <c r="I29" s="108">
        <f t="shared" si="3"/>
        <v>-27156.980000000003</v>
      </c>
      <c r="J29" s="108">
        <f t="shared" si="3"/>
        <v>-27156.980000000003</v>
      </c>
      <c r="K29" s="107">
        <f t="shared" si="3"/>
        <v>112319407.84000015</v>
      </c>
      <c r="L29" s="108">
        <f>L21+L25+L26+L28+L27</f>
        <v>-1494167.9200000018</v>
      </c>
      <c r="M29" s="107">
        <f>M21+M25+M26+M28+M27</f>
        <v>110825239.92000017</v>
      </c>
    </row>
    <row r="30" spans="1:13" s="43" customFormat="1" ht="21" customHeight="1" thickTop="1">
      <c r="C30" s="77"/>
      <c r="D30" s="77"/>
      <c r="E30" s="77"/>
      <c r="F30" s="77"/>
      <c r="G30" s="77"/>
      <c r="H30" s="77"/>
      <c r="I30" s="77"/>
      <c r="J30" s="77"/>
      <c r="K30" s="109"/>
      <c r="L30" s="77"/>
      <c r="M30" s="77"/>
    </row>
    <row r="31" spans="1:13" s="43" customFormat="1" ht="21" customHeight="1">
      <c r="C31" s="77"/>
      <c r="D31" s="77"/>
      <c r="E31" s="77"/>
      <c r="F31" s="77"/>
      <c r="G31" s="77"/>
      <c r="H31" s="77"/>
      <c r="I31" s="77"/>
      <c r="J31" s="77"/>
      <c r="K31" s="109"/>
      <c r="L31" s="77"/>
      <c r="M31" s="77"/>
    </row>
    <row r="32" spans="1:13" s="43" customFormat="1" ht="21" customHeight="1">
      <c r="C32" s="77"/>
      <c r="D32" s="77"/>
      <c r="E32" s="77"/>
      <c r="F32" s="77"/>
      <c r="G32" s="77"/>
      <c r="H32" s="77"/>
      <c r="I32" s="77"/>
      <c r="J32" s="77"/>
      <c r="K32" s="109"/>
      <c r="L32" s="77"/>
      <c r="M32" s="77"/>
    </row>
    <row r="33" spans="1:14" s="43" customFormat="1" ht="21" customHeight="1">
      <c r="C33" s="77"/>
      <c r="D33" s="77"/>
      <c r="E33" s="77"/>
      <c r="F33" s="77"/>
      <c r="G33" s="77"/>
      <c r="H33" s="77"/>
      <c r="I33" s="77"/>
      <c r="J33" s="77"/>
      <c r="K33" s="109"/>
      <c r="L33" s="77"/>
      <c r="M33" s="77"/>
    </row>
    <row r="34" spans="1:14" s="43" customFormat="1" ht="21" customHeight="1">
      <c r="C34" s="77"/>
      <c r="D34" s="77"/>
      <c r="E34" s="77"/>
      <c r="F34" s="77"/>
      <c r="G34" s="77"/>
      <c r="H34" s="77"/>
      <c r="I34" s="77"/>
      <c r="J34" s="77"/>
      <c r="K34" s="109"/>
      <c r="L34" s="77"/>
      <c r="M34" s="77"/>
    </row>
    <row r="35" spans="1:14" s="43" customFormat="1" ht="21" customHeight="1">
      <c r="C35" s="77"/>
      <c r="D35" s="77"/>
      <c r="E35" s="77"/>
      <c r="F35" s="77"/>
      <c r="G35" s="77"/>
      <c r="H35" s="77"/>
      <c r="I35" s="77"/>
      <c r="J35" s="77"/>
      <c r="K35" s="109"/>
      <c r="L35" s="77"/>
      <c r="M35" s="77"/>
    </row>
    <row r="36" spans="1:14" s="43" customFormat="1" ht="21" customHeight="1">
      <c r="C36" s="77"/>
      <c r="D36" s="77"/>
      <c r="E36" s="77"/>
      <c r="F36" s="77"/>
      <c r="G36" s="77"/>
      <c r="H36" s="77"/>
      <c r="I36" s="77"/>
      <c r="J36" s="77"/>
      <c r="K36" s="109"/>
      <c r="L36" s="77"/>
      <c r="M36" s="77"/>
    </row>
    <row r="37" spans="1:14" s="43" customFormat="1" ht="21" customHeight="1">
      <c r="C37" s="77"/>
      <c r="D37" s="77"/>
      <c r="E37" s="77"/>
      <c r="F37" s="77"/>
      <c r="G37" s="77"/>
      <c r="H37" s="77"/>
      <c r="I37" s="77"/>
      <c r="J37" s="77"/>
      <c r="K37" s="77"/>
      <c r="L37" s="35"/>
      <c r="M37" s="109"/>
    </row>
    <row r="38" spans="1:14" s="43" customFormat="1" ht="29.25" customHeight="1">
      <c r="A38" s="21" t="s">
        <v>25</v>
      </c>
      <c r="C38" s="77"/>
      <c r="D38" s="77"/>
      <c r="E38" s="77"/>
      <c r="F38" s="77"/>
      <c r="G38" s="77"/>
      <c r="H38" s="77"/>
      <c r="I38" s="77"/>
      <c r="J38" s="77"/>
      <c r="K38" s="77"/>
      <c r="L38" s="35"/>
      <c r="M38" s="109"/>
      <c r="N38" s="4" t="s">
        <v>218</v>
      </c>
    </row>
    <row r="39" spans="1:14" s="43" customFormat="1" ht="21" customHeight="1">
      <c r="C39" s="77"/>
      <c r="D39" s="77"/>
      <c r="E39" s="77"/>
      <c r="F39" s="77"/>
      <c r="G39" s="77"/>
      <c r="H39" s="77"/>
      <c r="I39" s="77"/>
      <c r="J39" s="77"/>
      <c r="K39" s="77"/>
      <c r="L39" s="73"/>
    </row>
    <row r="40" spans="1:14" s="43" customFormat="1" ht="21" customHeight="1">
      <c r="C40" s="77"/>
      <c r="D40" s="77"/>
      <c r="E40" s="77"/>
      <c r="F40" s="77"/>
      <c r="G40" s="77"/>
      <c r="H40" s="77"/>
      <c r="I40" s="77"/>
      <c r="J40" s="77"/>
      <c r="K40" s="77"/>
      <c r="L40" s="73"/>
      <c r="N40" s="4"/>
    </row>
    <row r="41" spans="1:14" ht="21" customHeight="1"/>
    <row r="42" spans="1:14" ht="21" customHeight="1">
      <c r="D42" s="110"/>
    </row>
  </sheetData>
  <sheetProtection formatCells="0" formatColumns="0" formatRows="0" insertColumns="0" insertRows="0" insertHyperlinks="0" deleteColumns="0" deleteRows="0" sort="0" autoFilter="0" pivotTables="0"/>
  <mergeCells count="7">
    <mergeCell ref="A2:M2"/>
    <mergeCell ref="A3:M3"/>
    <mergeCell ref="A4:M4"/>
    <mergeCell ref="A6:M6"/>
    <mergeCell ref="G9:H9"/>
    <mergeCell ref="I8:J8"/>
    <mergeCell ref="I9:J9"/>
  </mergeCells>
  <pageMargins left="0.59055118110236204" right="0.511811023622047" top="0.90551181102362199" bottom="0.511811023622047" header="0.118110236220472" footer="0.118110236220472"/>
  <pageSetup paperSize="9" scale="65" firstPageNumber="12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view="pageBreakPreview" zoomScaleNormal="70" zoomScaleSheetLayoutView="100" workbookViewId="0"/>
  </sheetViews>
  <sheetFormatPr defaultColWidth="9.140625" defaultRowHeight="21"/>
  <cols>
    <col min="1" max="1" width="37.28515625" style="14" customWidth="1"/>
    <col min="2" max="2" width="9.42578125" style="14" customWidth="1"/>
    <col min="3" max="3" width="21" style="14" customWidth="1"/>
    <col min="4" max="4" width="18.42578125" style="14" customWidth="1"/>
    <col min="5" max="5" width="20.28515625" style="14" customWidth="1"/>
    <col min="6" max="6" width="19.42578125" style="14" customWidth="1"/>
    <col min="7" max="7" width="22" style="14" customWidth="1"/>
    <col min="8" max="8" width="21" style="14" customWidth="1"/>
    <col min="9" max="9" width="21.5703125" style="14" customWidth="1"/>
    <col min="10" max="10" width="6.140625" style="14" customWidth="1"/>
    <col min="11" max="11" width="9.140625" style="14"/>
    <col min="12" max="12" width="11.5703125" style="14" bestFit="1" customWidth="1"/>
    <col min="13" max="16384" width="9.140625" style="14"/>
  </cols>
  <sheetData>
    <row r="1" spans="1:9" ht="21" customHeight="1"/>
    <row r="2" spans="1:9" ht="21" customHeight="1">
      <c r="A2" s="167" t="s">
        <v>0</v>
      </c>
      <c r="B2" s="167"/>
      <c r="C2" s="168"/>
      <c r="D2" s="168"/>
      <c r="E2" s="168"/>
      <c r="F2" s="168"/>
      <c r="G2" s="168"/>
      <c r="H2" s="168"/>
      <c r="I2" s="168"/>
    </row>
    <row r="3" spans="1:9" ht="21" customHeight="1">
      <c r="A3" s="168" t="s">
        <v>64</v>
      </c>
      <c r="B3" s="168"/>
      <c r="C3" s="168"/>
      <c r="D3" s="168"/>
      <c r="E3" s="168"/>
      <c r="F3" s="168"/>
      <c r="G3" s="168"/>
      <c r="H3" s="168"/>
      <c r="I3" s="168"/>
    </row>
    <row r="4" spans="1:9" ht="21" customHeight="1">
      <c r="A4" s="167" t="s">
        <v>191</v>
      </c>
      <c r="B4" s="167"/>
      <c r="C4" s="168"/>
      <c r="D4" s="168"/>
      <c r="E4" s="168"/>
      <c r="F4" s="168"/>
      <c r="G4" s="168"/>
      <c r="H4" s="168"/>
      <c r="I4" s="168"/>
    </row>
    <row r="5" spans="1:9" ht="7.5" customHeight="1">
      <c r="A5" s="16"/>
      <c r="B5" s="16"/>
      <c r="C5" s="16"/>
      <c r="D5" s="16"/>
      <c r="E5" s="16"/>
      <c r="F5" s="16"/>
      <c r="G5" s="16"/>
      <c r="H5" s="16"/>
      <c r="I5" s="7"/>
    </row>
    <row r="6" spans="1:9" ht="20.45" customHeight="1">
      <c r="A6" s="168" t="s">
        <v>3</v>
      </c>
      <c r="B6" s="168"/>
      <c r="C6" s="168"/>
      <c r="D6" s="168"/>
      <c r="E6" s="168"/>
      <c r="F6" s="168"/>
      <c r="G6" s="168"/>
      <c r="H6" s="168"/>
      <c r="I6" s="168"/>
    </row>
    <row r="7" spans="1:9" ht="20.45" customHeight="1">
      <c r="A7" s="11"/>
      <c r="B7" s="11"/>
      <c r="C7" s="11"/>
      <c r="D7" s="11"/>
      <c r="E7" s="11"/>
      <c r="F7" s="11"/>
      <c r="G7" s="11"/>
      <c r="H7" s="11"/>
      <c r="I7" s="111" t="s">
        <v>155</v>
      </c>
    </row>
    <row r="8" spans="1:9" ht="20.45" customHeight="1">
      <c r="A8" s="16"/>
      <c r="B8" s="16"/>
      <c r="C8" s="16"/>
      <c r="D8" s="16"/>
      <c r="E8" s="16"/>
      <c r="F8" s="16"/>
      <c r="G8" s="16"/>
      <c r="H8" s="16"/>
      <c r="I8" s="112"/>
    </row>
    <row r="9" spans="1:9" ht="20.45" customHeight="1">
      <c r="A9" s="16"/>
      <c r="B9" s="16"/>
      <c r="C9" s="16"/>
      <c r="D9" s="16"/>
      <c r="E9" s="16"/>
      <c r="F9" s="16"/>
      <c r="G9" s="169" t="s">
        <v>41</v>
      </c>
      <c r="H9" s="169"/>
      <c r="I9" s="7"/>
    </row>
    <row r="10" spans="1:9" ht="20.45" customHeight="1">
      <c r="C10" s="16" t="s">
        <v>170</v>
      </c>
      <c r="D10" s="16" t="s">
        <v>66</v>
      </c>
      <c r="E10" s="16" t="s">
        <v>171</v>
      </c>
      <c r="F10" s="16" t="s">
        <v>219</v>
      </c>
      <c r="G10" s="98" t="s">
        <v>67</v>
      </c>
      <c r="H10" s="98" t="s">
        <v>68</v>
      </c>
    </row>
    <row r="11" spans="1:9" ht="20.45" customHeight="1">
      <c r="A11" s="94"/>
      <c r="B11" s="11" t="s">
        <v>59</v>
      </c>
      <c r="C11" s="11" t="s">
        <v>75</v>
      </c>
      <c r="D11" s="11" t="s">
        <v>172</v>
      </c>
      <c r="E11" s="113" t="s">
        <v>173</v>
      </c>
      <c r="F11" s="113" t="s">
        <v>220</v>
      </c>
      <c r="G11" s="113" t="s">
        <v>72</v>
      </c>
      <c r="H11" s="113"/>
      <c r="I11" s="11" t="s">
        <v>79</v>
      </c>
    </row>
    <row r="12" spans="1:9" s="102" customFormat="1" ht="20.45" customHeight="1">
      <c r="A12" s="14"/>
      <c r="B12" s="14"/>
      <c r="C12" s="16"/>
      <c r="D12" s="16"/>
      <c r="E12" s="16"/>
      <c r="F12" s="16"/>
      <c r="G12" s="16"/>
      <c r="H12" s="16"/>
      <c r="I12" s="16"/>
    </row>
    <row r="13" spans="1:9" s="15" customFormat="1" ht="20.45" customHeight="1">
      <c r="A13" s="14" t="s">
        <v>192</v>
      </c>
      <c r="B13" s="14"/>
      <c r="C13" s="23">
        <v>432393391</v>
      </c>
      <c r="D13" s="23">
        <v>565027151</v>
      </c>
      <c r="E13" s="23">
        <v>15534581.42</v>
      </c>
      <c r="F13" s="23">
        <v>0</v>
      </c>
      <c r="G13" s="23">
        <v>12707000</v>
      </c>
      <c r="H13" s="114">
        <v>-700341802.71000004</v>
      </c>
      <c r="I13" s="103">
        <f>SUM(C13:H13)</f>
        <v>325320320.70999992</v>
      </c>
    </row>
    <row r="14" spans="1:9" ht="20.45" customHeight="1">
      <c r="A14" s="14" t="s">
        <v>167</v>
      </c>
      <c r="B14" s="115">
        <v>28</v>
      </c>
      <c r="C14" s="23">
        <v>950</v>
      </c>
      <c r="D14" s="23">
        <v>950</v>
      </c>
      <c r="E14" s="23">
        <v>0</v>
      </c>
      <c r="F14" s="23">
        <v>0</v>
      </c>
      <c r="G14" s="23">
        <v>0</v>
      </c>
      <c r="H14" s="23">
        <v>0</v>
      </c>
      <c r="I14" s="23">
        <f>SUM(C14:H14)</f>
        <v>1900</v>
      </c>
    </row>
    <row r="15" spans="1:9" s="15" customFormat="1" ht="20.45" customHeight="1">
      <c r="A15" s="14" t="s">
        <v>162</v>
      </c>
      <c r="B15" s="14"/>
      <c r="C15" s="23">
        <v>0</v>
      </c>
      <c r="D15" s="23">
        <v>0</v>
      </c>
      <c r="E15" s="23">
        <v>0</v>
      </c>
      <c r="F15" s="23">
        <v>0</v>
      </c>
      <c r="G15" s="23">
        <v>0</v>
      </c>
      <c r="H15" s="114">
        <v>-77856743.209999993</v>
      </c>
      <c r="I15" s="103">
        <f>SUM(C15:H15)</f>
        <v>-77856743.209999993</v>
      </c>
    </row>
    <row r="16" spans="1:9" s="15" customFormat="1" ht="20.45" customHeight="1">
      <c r="A16" s="14" t="s">
        <v>169</v>
      </c>
      <c r="B16" s="14"/>
      <c r="C16" s="23">
        <v>0</v>
      </c>
      <c r="D16" s="23">
        <v>0</v>
      </c>
      <c r="E16" s="23">
        <v>0</v>
      </c>
      <c r="F16" s="23">
        <v>0</v>
      </c>
      <c r="G16" s="23">
        <v>0</v>
      </c>
      <c r="H16" s="114">
        <v>14234516</v>
      </c>
      <c r="I16" s="114">
        <f>SUM(C16:H16)</f>
        <v>14234516</v>
      </c>
    </row>
    <row r="17" spans="1:9" s="15" customFormat="1" ht="20.45" customHeight="1">
      <c r="A17" s="14" t="s">
        <v>160</v>
      </c>
      <c r="B17" s="14"/>
      <c r="C17" s="22">
        <f>SUM(C14:C16)</f>
        <v>950</v>
      </c>
      <c r="D17" s="22">
        <f>SUM(D14:D16)</f>
        <v>950</v>
      </c>
      <c r="E17" s="22">
        <f>SUM(E15:E16)</f>
        <v>0</v>
      </c>
      <c r="F17" s="22">
        <f>SUM(F15:F16)</f>
        <v>0</v>
      </c>
      <c r="G17" s="22">
        <f>SUM(G15:G16)</f>
        <v>0</v>
      </c>
      <c r="H17" s="116">
        <f>SUM(H15:H16)</f>
        <v>-63622227.209999993</v>
      </c>
      <c r="I17" s="116">
        <f>SUM(I14:I16)</f>
        <v>-63620327.209999993</v>
      </c>
    </row>
    <row r="18" spans="1:9" s="15" customFormat="1" ht="20.45" customHeight="1">
      <c r="A18" s="14" t="s">
        <v>164</v>
      </c>
      <c r="B18" s="14"/>
      <c r="C18" s="23">
        <f t="shared" ref="C18:H18" si="0">+C13+C17</f>
        <v>432394341</v>
      </c>
      <c r="D18" s="23">
        <f t="shared" si="0"/>
        <v>565028101</v>
      </c>
      <c r="E18" s="23">
        <f t="shared" si="0"/>
        <v>15534581.42</v>
      </c>
      <c r="F18" s="23">
        <f t="shared" si="0"/>
        <v>0</v>
      </c>
      <c r="G18" s="23">
        <f t="shared" si="0"/>
        <v>12707000</v>
      </c>
      <c r="H18" s="114">
        <f t="shared" si="0"/>
        <v>-763964029.92000008</v>
      </c>
      <c r="I18" s="103">
        <f t="shared" ref="I18:I23" si="1">SUM(C18:H18)</f>
        <v>261699993.49999988</v>
      </c>
    </row>
    <row r="19" spans="1:9" ht="20.45" customHeight="1">
      <c r="A19" s="14" t="s">
        <v>222</v>
      </c>
      <c r="B19" s="115"/>
      <c r="C19" s="23">
        <v>0</v>
      </c>
      <c r="D19" s="23">
        <v>0</v>
      </c>
      <c r="E19" s="23">
        <v>0</v>
      </c>
      <c r="F19" s="23">
        <v>590</v>
      </c>
      <c r="G19" s="23">
        <v>0</v>
      </c>
      <c r="H19" s="23">
        <v>0</v>
      </c>
      <c r="I19" s="23">
        <f t="shared" si="1"/>
        <v>590</v>
      </c>
    </row>
    <row r="20" spans="1:9" s="15" customFormat="1" ht="20.45" customHeight="1">
      <c r="A20" s="14" t="s">
        <v>162</v>
      </c>
      <c r="B20" s="115"/>
      <c r="C20" s="38">
        <v>0</v>
      </c>
      <c r="D20" s="38">
        <v>0</v>
      </c>
      <c r="E20" s="38">
        <v>0</v>
      </c>
      <c r="F20" s="38">
        <v>0</v>
      </c>
      <c r="G20" s="38">
        <v>0</v>
      </c>
      <c r="H20" s="114">
        <f>+'8-9'!G33</f>
        <v>-130435750.79999995</v>
      </c>
      <c r="I20" s="114">
        <f t="shared" si="1"/>
        <v>-130435750.79999995</v>
      </c>
    </row>
    <row r="21" spans="1:9" s="15" customFormat="1" ht="20.45" customHeight="1">
      <c r="A21" s="14" t="s">
        <v>169</v>
      </c>
      <c r="B21" s="14"/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117">
        <f>+'8-9'!G65</f>
        <v>0</v>
      </c>
      <c r="I21" s="23">
        <f t="shared" si="1"/>
        <v>0</v>
      </c>
    </row>
    <row r="22" spans="1:9" s="15" customFormat="1" ht="20.45" customHeight="1">
      <c r="A22" s="14" t="s">
        <v>160</v>
      </c>
      <c r="B22" s="14"/>
      <c r="C22" s="22">
        <f t="shared" ref="C22:H22" si="2">SUM(C19:C21)</f>
        <v>0</v>
      </c>
      <c r="D22" s="22">
        <f t="shared" si="2"/>
        <v>0</v>
      </c>
      <c r="E22" s="22">
        <f t="shared" si="2"/>
        <v>0</v>
      </c>
      <c r="F22" s="22">
        <f t="shared" si="2"/>
        <v>590</v>
      </c>
      <c r="G22" s="22">
        <f t="shared" si="2"/>
        <v>0</v>
      </c>
      <c r="H22" s="114">
        <f t="shared" si="2"/>
        <v>-130435750.79999995</v>
      </c>
      <c r="I22" s="118">
        <f t="shared" si="1"/>
        <v>-130435160.79999995</v>
      </c>
    </row>
    <row r="23" spans="1:9" ht="20.45" customHeight="1" thickBot="1">
      <c r="A23" s="14" t="s">
        <v>193</v>
      </c>
      <c r="C23" s="29">
        <f t="shared" ref="C23:H23" si="3">SUM(C22+C18)</f>
        <v>432394341</v>
      </c>
      <c r="D23" s="29">
        <f t="shared" si="3"/>
        <v>565028101</v>
      </c>
      <c r="E23" s="29">
        <f t="shared" si="3"/>
        <v>15534581.42</v>
      </c>
      <c r="F23" s="29">
        <f t="shared" si="3"/>
        <v>590</v>
      </c>
      <c r="G23" s="29">
        <f t="shared" si="3"/>
        <v>12707000</v>
      </c>
      <c r="H23" s="119">
        <f t="shared" si="3"/>
        <v>-894399780.72000003</v>
      </c>
      <c r="I23" s="29">
        <f t="shared" si="1"/>
        <v>131264832.69999993</v>
      </c>
    </row>
    <row r="24" spans="1:9" ht="20.45" customHeight="1" thickTop="1">
      <c r="C24" s="23"/>
      <c r="D24" s="23"/>
      <c r="E24" s="23"/>
      <c r="F24" s="23"/>
      <c r="G24" s="23"/>
      <c r="H24" s="23"/>
      <c r="I24" s="23"/>
    </row>
    <row r="25" spans="1:9" ht="20.45" customHeight="1">
      <c r="C25" s="23"/>
      <c r="D25" s="23"/>
      <c r="E25" s="23"/>
      <c r="F25" s="23"/>
      <c r="G25" s="23"/>
      <c r="H25" s="23"/>
      <c r="I25" s="120"/>
    </row>
    <row r="26" spans="1:9" ht="20.45" customHeight="1">
      <c r="C26" s="23"/>
      <c r="D26" s="23"/>
      <c r="E26" s="23"/>
      <c r="F26" s="23"/>
      <c r="G26" s="23"/>
      <c r="H26" s="23"/>
      <c r="I26" s="120"/>
    </row>
    <row r="27" spans="1:9" ht="20.45" customHeight="1">
      <c r="C27" s="23"/>
      <c r="D27" s="23"/>
      <c r="E27" s="23"/>
      <c r="F27" s="23"/>
      <c r="G27" s="23"/>
      <c r="H27" s="23"/>
      <c r="I27" s="120"/>
    </row>
    <row r="28" spans="1:9" ht="20.45" customHeight="1">
      <c r="C28" s="23"/>
      <c r="D28" s="23"/>
      <c r="E28" s="23"/>
      <c r="F28" s="23"/>
      <c r="G28" s="23"/>
      <c r="H28" s="23"/>
      <c r="I28" s="120"/>
    </row>
    <row r="29" spans="1:9" ht="20.45" customHeight="1">
      <c r="C29" s="23"/>
      <c r="D29" s="23"/>
      <c r="E29" s="23"/>
      <c r="F29" s="23"/>
      <c r="G29" s="23"/>
      <c r="H29" s="23"/>
      <c r="I29" s="120"/>
    </row>
    <row r="30" spans="1:9" ht="20.45" customHeight="1">
      <c r="C30" s="23"/>
      <c r="D30" s="23"/>
      <c r="E30" s="23"/>
      <c r="F30" s="23"/>
      <c r="G30" s="23"/>
      <c r="H30" s="23"/>
      <c r="I30" s="120"/>
    </row>
    <row r="31" spans="1:9" ht="20.45" customHeight="1">
      <c r="C31" s="23"/>
      <c r="D31" s="23"/>
      <c r="E31" s="23"/>
      <c r="F31" s="23"/>
      <c r="G31" s="23"/>
      <c r="H31" s="23"/>
      <c r="I31" s="120"/>
    </row>
    <row r="32" spans="1:9" ht="20.45" customHeight="1">
      <c r="C32" s="23"/>
      <c r="D32" s="23"/>
      <c r="E32" s="23"/>
      <c r="F32" s="23"/>
      <c r="G32" s="23"/>
      <c r="H32" s="23"/>
      <c r="I32" s="120"/>
    </row>
    <row r="33" spans="1:10" ht="20.45" customHeight="1">
      <c r="C33" s="23"/>
      <c r="D33" s="23"/>
      <c r="E33" s="23"/>
      <c r="F33" s="23"/>
      <c r="G33" s="23"/>
      <c r="H33" s="23"/>
      <c r="I33" s="120"/>
    </row>
    <row r="34" spans="1:10" ht="20.45" customHeight="1">
      <c r="A34" s="21" t="s">
        <v>25</v>
      </c>
      <c r="C34" s="23"/>
      <c r="D34" s="23"/>
      <c r="E34" s="23"/>
      <c r="F34" s="23"/>
      <c r="G34" s="23"/>
      <c r="H34" s="23"/>
      <c r="I34" s="120"/>
      <c r="J34" s="121">
        <v>11</v>
      </c>
    </row>
    <row r="35" spans="1:10" ht="20.45" customHeight="1">
      <c r="D35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A2:I2"/>
    <mergeCell ref="A3:I3"/>
    <mergeCell ref="A4:I4"/>
    <mergeCell ref="A6:I6"/>
    <mergeCell ref="G9:H9"/>
  </mergeCells>
  <pageMargins left="0.59055118110236204" right="0.511811023622047" top="0.90551181102362199" bottom="0.511811023622047" header="0.118110236220472" footer="0.118110236220472"/>
  <pageSetup paperSize="9" scale="75" firstPageNumber="12" fitToWidth="0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A1:I108"/>
  <sheetViews>
    <sheetView view="pageBreakPreview" zoomScaleNormal="50" zoomScaleSheetLayoutView="100" workbookViewId="0"/>
  </sheetViews>
  <sheetFormatPr defaultColWidth="9.140625" defaultRowHeight="21"/>
  <cols>
    <col min="1" max="1" width="2.85546875" style="14" customWidth="1"/>
    <col min="2" max="2" width="3.140625" style="14" customWidth="1"/>
    <col min="3" max="3" width="3.28515625" style="14" customWidth="1"/>
    <col min="4" max="4" width="53.140625" style="14" customWidth="1"/>
    <col min="5" max="5" width="1.5703125" style="14" customWidth="1"/>
    <col min="6" max="6" width="15.7109375" style="23" customWidth="1"/>
    <col min="7" max="7" width="15.5703125" style="19" customWidth="1"/>
    <col min="8" max="9" width="15.85546875" style="19" customWidth="1"/>
    <col min="10" max="16384" width="9.140625" style="14"/>
  </cols>
  <sheetData>
    <row r="1" spans="1:9" ht="20.45" customHeight="1">
      <c r="I1" s="2">
        <v>12</v>
      </c>
    </row>
    <row r="2" spans="1:9" ht="20.45" customHeight="1">
      <c r="A2" s="168" t="s">
        <v>0</v>
      </c>
      <c r="B2" s="168"/>
      <c r="C2" s="168"/>
      <c r="D2" s="168"/>
      <c r="E2" s="168"/>
      <c r="F2" s="168"/>
      <c r="G2" s="168"/>
      <c r="H2" s="168"/>
      <c r="I2" s="168"/>
    </row>
    <row r="3" spans="1:9" ht="20.45" customHeight="1">
      <c r="A3" s="168" t="s">
        <v>80</v>
      </c>
      <c r="B3" s="168"/>
      <c r="C3" s="168"/>
      <c r="D3" s="168"/>
      <c r="E3" s="168"/>
      <c r="F3" s="168"/>
      <c r="G3" s="168"/>
      <c r="H3" s="168"/>
      <c r="I3" s="168"/>
    </row>
    <row r="4" spans="1:9" ht="20.45" customHeight="1">
      <c r="A4" s="167" t="s">
        <v>191</v>
      </c>
      <c r="B4" s="167"/>
      <c r="C4" s="167"/>
      <c r="D4" s="168"/>
      <c r="E4" s="168"/>
      <c r="F4" s="168"/>
      <c r="G4" s="168"/>
      <c r="H4" s="168"/>
      <c r="I4" s="168"/>
    </row>
    <row r="5" spans="1:9" ht="20.45" customHeight="1">
      <c r="A5" s="16"/>
      <c r="B5" s="16"/>
      <c r="C5" s="16"/>
      <c r="D5" s="16"/>
      <c r="E5" s="16"/>
      <c r="F5" s="16"/>
      <c r="G5" s="16"/>
      <c r="H5" s="16"/>
      <c r="I5" s="7" t="s">
        <v>155</v>
      </c>
    </row>
    <row r="6" spans="1:9" ht="20.45" customHeight="1">
      <c r="A6" s="101"/>
      <c r="B6" s="101"/>
      <c r="C6" s="101"/>
      <c r="D6" s="101"/>
      <c r="E6" s="101"/>
      <c r="F6" s="171" t="s">
        <v>2</v>
      </c>
      <c r="G6" s="171"/>
      <c r="H6" s="122" t="s">
        <v>3</v>
      </c>
      <c r="I6" s="122"/>
    </row>
    <row r="7" spans="1:9" ht="20.45" customHeight="1">
      <c r="A7" s="94"/>
      <c r="B7" s="94"/>
      <c r="C7" s="94"/>
      <c r="D7" s="94"/>
      <c r="E7" s="11"/>
      <c r="F7" s="123" t="s">
        <v>194</v>
      </c>
      <c r="G7" s="123" t="s">
        <v>81</v>
      </c>
      <c r="H7" s="123" t="s">
        <v>194</v>
      </c>
      <c r="I7" s="123" t="s">
        <v>81</v>
      </c>
    </row>
    <row r="8" spans="1:9" ht="12.75" customHeight="1">
      <c r="F8" s="15"/>
      <c r="G8" s="15"/>
      <c r="H8" s="15"/>
      <c r="I8" s="15"/>
    </row>
    <row r="9" spans="1:9" ht="20.45" customHeight="1">
      <c r="A9" s="53" t="s">
        <v>82</v>
      </c>
      <c r="B9" s="15"/>
      <c r="C9" s="15"/>
      <c r="D9" s="15"/>
      <c r="E9" s="15"/>
      <c r="G9" s="30"/>
      <c r="H9" s="30"/>
      <c r="I9" s="30"/>
    </row>
    <row r="10" spans="1:9" ht="20.45" customHeight="1">
      <c r="A10" s="124" t="s">
        <v>162</v>
      </c>
      <c r="C10" s="124"/>
      <c r="D10" s="124"/>
      <c r="E10" s="124"/>
      <c r="F10" s="125">
        <v>-124566698.86000007</v>
      </c>
      <c r="G10" s="125">
        <v>-142132619.59</v>
      </c>
      <c r="H10" s="125">
        <v>-130435750.79999995</v>
      </c>
      <c r="I10" s="125">
        <v>-77856743.210000172</v>
      </c>
    </row>
    <row r="11" spans="1:9" ht="20.45" customHeight="1">
      <c r="A11" s="124" t="s">
        <v>185</v>
      </c>
      <c r="C11" s="124"/>
      <c r="D11" s="124"/>
      <c r="E11" s="124"/>
      <c r="F11" s="38"/>
      <c r="G11" s="126"/>
      <c r="H11" s="126"/>
      <c r="I11" s="126"/>
    </row>
    <row r="12" spans="1:9" ht="20.45" customHeight="1">
      <c r="A12" s="124" t="s">
        <v>83</v>
      </c>
      <c r="D12" s="124"/>
      <c r="E12" s="124"/>
      <c r="F12" s="125">
        <v>42338032.979999997</v>
      </c>
      <c r="G12" s="23">
        <v>45298840.43</v>
      </c>
      <c r="H12" s="127">
        <v>30389052.359999999</v>
      </c>
      <c r="I12" s="127">
        <v>32955719.460000001</v>
      </c>
    </row>
    <row r="13" spans="1:9" ht="20.45" customHeight="1">
      <c r="A13" s="124" t="s">
        <v>84</v>
      </c>
      <c r="D13" s="124"/>
      <c r="E13" s="124"/>
      <c r="F13" s="125">
        <v>4202175.83</v>
      </c>
      <c r="G13" s="125">
        <v>3625864.33</v>
      </c>
      <c r="H13" s="125">
        <v>519524.85000000009</v>
      </c>
      <c r="I13" s="125">
        <v>519524.85</v>
      </c>
    </row>
    <row r="14" spans="1:9" ht="20.45" customHeight="1">
      <c r="A14" s="124" t="s">
        <v>85</v>
      </c>
      <c r="D14" s="124"/>
      <c r="E14" s="124"/>
      <c r="F14" s="125">
        <v>1799156.25</v>
      </c>
      <c r="G14" s="125">
        <v>1536329.69</v>
      </c>
      <c r="H14" s="125">
        <v>1714221.85</v>
      </c>
      <c r="I14" s="125">
        <v>1447926.91</v>
      </c>
    </row>
    <row r="15" spans="1:9" ht="20.45" customHeight="1">
      <c r="A15" s="124" t="s">
        <v>233</v>
      </c>
      <c r="D15" s="124"/>
      <c r="E15" s="124"/>
      <c r="F15" s="125">
        <v>150937.74</v>
      </c>
      <c r="G15" s="125">
        <v>0</v>
      </c>
      <c r="H15" s="125">
        <v>0</v>
      </c>
      <c r="I15" s="125">
        <v>0</v>
      </c>
    </row>
    <row r="16" spans="1:9" ht="20.45" customHeight="1">
      <c r="A16" s="124" t="s">
        <v>174</v>
      </c>
      <c r="D16" s="124"/>
      <c r="E16" s="124"/>
      <c r="F16" s="125">
        <v>4414984.09</v>
      </c>
      <c r="G16" s="125">
        <v>230019.01</v>
      </c>
      <c r="H16" s="125">
        <v>107751.43000000009</v>
      </c>
      <c r="I16" s="125">
        <v>-2634410.9699999997</v>
      </c>
    </row>
    <row r="17" spans="1:9" ht="20.45" customHeight="1">
      <c r="A17" s="124" t="s">
        <v>245</v>
      </c>
      <c r="D17" s="124"/>
      <c r="E17" s="124"/>
      <c r="F17" s="125">
        <v>16525700</v>
      </c>
      <c r="G17" s="125">
        <v>0</v>
      </c>
      <c r="H17" s="125">
        <v>0</v>
      </c>
      <c r="I17" s="125">
        <v>0</v>
      </c>
    </row>
    <row r="18" spans="1:9" ht="20.45" customHeight="1">
      <c r="A18" s="124" t="s">
        <v>175</v>
      </c>
      <c r="D18" s="124"/>
      <c r="E18" s="124"/>
      <c r="F18" s="125">
        <v>0</v>
      </c>
      <c r="G18" s="125">
        <v>2429605.7599999998</v>
      </c>
      <c r="H18" s="125">
        <v>0</v>
      </c>
      <c r="I18" s="125">
        <v>0</v>
      </c>
    </row>
    <row r="19" spans="1:9" ht="20.45" customHeight="1">
      <c r="A19" s="124" t="s">
        <v>149</v>
      </c>
      <c r="D19" s="124"/>
      <c r="E19" s="124"/>
      <c r="F19" s="125">
        <v>0</v>
      </c>
      <c r="G19" s="125">
        <v>-603616.39</v>
      </c>
      <c r="H19" s="125">
        <v>0</v>
      </c>
      <c r="I19" s="125">
        <v>0</v>
      </c>
    </row>
    <row r="20" spans="1:9" ht="20.45" customHeight="1">
      <c r="A20" s="124" t="s">
        <v>176</v>
      </c>
      <c r="D20" s="124"/>
      <c r="E20" s="124"/>
      <c r="F20" s="125">
        <v>-1916966.51</v>
      </c>
      <c r="G20" s="125">
        <v>-3263755.4</v>
      </c>
      <c r="H20" s="125">
        <v>0</v>
      </c>
      <c r="I20" s="125">
        <v>0</v>
      </c>
    </row>
    <row r="21" spans="1:9" ht="20.45" customHeight="1">
      <c r="A21" s="124" t="s">
        <v>232</v>
      </c>
      <c r="D21" s="124"/>
      <c r="E21" s="124"/>
      <c r="F21" s="125">
        <v>-5297873.3499999996</v>
      </c>
      <c r="G21" s="125">
        <v>42931689.079999998</v>
      </c>
      <c r="H21" s="125">
        <v>-321955.07</v>
      </c>
      <c r="I21" s="125">
        <v>18506050.73</v>
      </c>
    </row>
    <row r="22" spans="1:9" ht="20.45" customHeight="1">
      <c r="A22" s="124" t="s">
        <v>165</v>
      </c>
      <c r="D22" s="124"/>
      <c r="E22" s="124"/>
      <c r="F22" s="125">
        <v>47805.760000000002</v>
      </c>
      <c r="G22" s="125">
        <v>800000</v>
      </c>
      <c r="H22" s="125">
        <v>1158000</v>
      </c>
      <c r="I22" s="125">
        <v>8830000</v>
      </c>
    </row>
    <row r="23" spans="1:9" ht="20.45" customHeight="1">
      <c r="A23" s="124" t="s">
        <v>223</v>
      </c>
      <c r="D23" s="124"/>
      <c r="E23" s="124"/>
      <c r="F23" s="125">
        <v>0</v>
      </c>
      <c r="G23" s="125">
        <v>765752.75</v>
      </c>
      <c r="H23" s="125">
        <v>0</v>
      </c>
      <c r="I23" s="125">
        <v>0</v>
      </c>
    </row>
    <row r="24" spans="1:9" ht="20.45" customHeight="1">
      <c r="A24" s="124" t="s">
        <v>145</v>
      </c>
      <c r="D24" s="124"/>
      <c r="E24" s="124"/>
      <c r="F24" s="125">
        <v>-1514015.86</v>
      </c>
      <c r="G24" s="125">
        <v>-234568.94</v>
      </c>
      <c r="H24" s="125">
        <v>-1518511.0700000003</v>
      </c>
      <c r="I24" s="125">
        <v>-234568.94</v>
      </c>
    </row>
    <row r="25" spans="1:9" ht="20.45" customHeight="1">
      <c r="A25" s="124" t="s">
        <v>151</v>
      </c>
      <c r="D25" s="124"/>
      <c r="E25" s="124"/>
      <c r="F25" s="125">
        <v>2189015.23</v>
      </c>
      <c r="G25" s="125">
        <v>986797.54</v>
      </c>
      <c r="H25" s="125">
        <v>2077325.46</v>
      </c>
      <c r="I25" s="125">
        <v>670169.27</v>
      </c>
    </row>
    <row r="26" spans="1:9" ht="20.45" customHeight="1">
      <c r="A26" s="124" t="s">
        <v>186</v>
      </c>
      <c r="D26" s="124"/>
      <c r="E26" s="124"/>
      <c r="F26" s="125">
        <v>6506.26</v>
      </c>
      <c r="G26" s="125">
        <v>23814.1</v>
      </c>
      <c r="H26" s="125">
        <v>-596721.5</v>
      </c>
      <c r="I26" s="125">
        <v>23814.1</v>
      </c>
    </row>
    <row r="27" spans="1:9" ht="20.45" customHeight="1">
      <c r="A27" s="124" t="s">
        <v>86</v>
      </c>
      <c r="D27" s="124"/>
      <c r="E27" s="124"/>
      <c r="F27" s="125">
        <v>0</v>
      </c>
      <c r="G27" s="125">
        <v>0</v>
      </c>
      <c r="H27" s="125">
        <v>2470000</v>
      </c>
      <c r="I27" s="125">
        <v>18169890.98</v>
      </c>
    </row>
    <row r="28" spans="1:9" ht="20.45" customHeight="1">
      <c r="A28" s="124" t="s">
        <v>241</v>
      </c>
      <c r="D28" s="124"/>
      <c r="E28" s="124"/>
      <c r="F28" s="125">
        <v>-1792883.35</v>
      </c>
      <c r="G28" s="125">
        <v>0</v>
      </c>
      <c r="H28" s="125">
        <v>0</v>
      </c>
      <c r="I28" s="125">
        <v>0</v>
      </c>
    </row>
    <row r="29" spans="1:9" ht="20.45" customHeight="1">
      <c r="A29" s="124" t="s">
        <v>142</v>
      </c>
      <c r="D29" s="124"/>
      <c r="E29" s="124"/>
      <c r="F29" s="125">
        <v>1588925.18</v>
      </c>
      <c r="G29" s="125">
        <v>20340395.510000002</v>
      </c>
      <c r="H29" s="125">
        <v>0</v>
      </c>
      <c r="I29" s="125">
        <v>0</v>
      </c>
    </row>
    <row r="30" spans="1:9" ht="20.45" customHeight="1">
      <c r="A30" s="124" t="s">
        <v>140</v>
      </c>
      <c r="D30" s="124"/>
      <c r="E30" s="124"/>
      <c r="F30" s="125">
        <v>24593.1</v>
      </c>
      <c r="G30" s="125">
        <v>23181.9</v>
      </c>
      <c r="H30" s="125">
        <v>0</v>
      </c>
      <c r="I30" s="125">
        <v>0</v>
      </c>
    </row>
    <row r="31" spans="1:9" ht="20.45" customHeight="1">
      <c r="A31" s="124" t="s">
        <v>236</v>
      </c>
      <c r="D31" s="124"/>
      <c r="E31" s="124"/>
      <c r="F31" s="125">
        <v>59699.5</v>
      </c>
      <c r="G31" s="125">
        <v>0</v>
      </c>
      <c r="H31" s="125">
        <v>60000</v>
      </c>
      <c r="I31" s="125">
        <v>0</v>
      </c>
    </row>
    <row r="32" spans="1:9" ht="20.45" customHeight="1">
      <c r="A32" s="124" t="s">
        <v>87</v>
      </c>
      <c r="D32" s="124"/>
      <c r="E32" s="124"/>
      <c r="F32" s="125">
        <v>5335491.9800000004</v>
      </c>
      <c r="G32" s="125">
        <v>6135801</v>
      </c>
      <c r="H32" s="125">
        <v>4381670.59</v>
      </c>
      <c r="I32" s="125">
        <v>5782974.0199999996</v>
      </c>
    </row>
    <row r="33" spans="1:9" ht="20.45" customHeight="1">
      <c r="A33" s="124" t="s">
        <v>88</v>
      </c>
      <c r="D33" s="124"/>
      <c r="E33" s="124"/>
      <c r="F33" s="125">
        <v>-467771.62</v>
      </c>
      <c r="G33" s="125">
        <v>-584075.27</v>
      </c>
      <c r="H33" s="125">
        <v>-348646.62</v>
      </c>
      <c r="I33" s="125">
        <v>-1030851.56</v>
      </c>
    </row>
    <row r="34" spans="1:9" ht="20.45" customHeight="1">
      <c r="A34" s="124" t="s">
        <v>89</v>
      </c>
      <c r="D34" s="124"/>
      <c r="E34" s="124"/>
      <c r="F34" s="125">
        <v>536147.51</v>
      </c>
      <c r="G34" s="125">
        <v>865459.49</v>
      </c>
      <c r="H34" s="125">
        <v>353581.28</v>
      </c>
      <c r="I34" s="125">
        <v>383556.65</v>
      </c>
    </row>
    <row r="35" spans="1:9" ht="20.45" customHeight="1">
      <c r="A35" s="124" t="s">
        <v>90</v>
      </c>
      <c r="D35" s="124"/>
      <c r="E35" s="124"/>
      <c r="F35" s="125">
        <v>34307397.189999998</v>
      </c>
      <c r="G35" s="125">
        <v>25453687.390000001</v>
      </c>
      <c r="H35" s="125">
        <v>22248438.719999999</v>
      </c>
      <c r="I35" s="125">
        <v>18088746.440000001</v>
      </c>
    </row>
    <row r="36" spans="1:9" ht="20.45" customHeight="1">
      <c r="A36" s="124" t="s">
        <v>224</v>
      </c>
      <c r="D36" s="124"/>
      <c r="E36" s="124"/>
      <c r="F36" s="128">
        <v>7152984.8499999996</v>
      </c>
      <c r="G36" s="128">
        <v>-4380692.75</v>
      </c>
      <c r="H36" s="128">
        <v>75961451.730000019</v>
      </c>
      <c r="I36" s="128">
        <v>-10110927.699999999</v>
      </c>
    </row>
    <row r="37" spans="1:9" ht="20.45" customHeight="1">
      <c r="A37" s="124" t="s">
        <v>187</v>
      </c>
      <c r="C37" s="124"/>
      <c r="D37" s="124"/>
      <c r="E37" s="124"/>
      <c r="F37" s="125">
        <f>SUM(F10:F36)</f>
        <v>-14876656.100000093</v>
      </c>
      <c r="G37" s="125">
        <f>SUM(G10:G36)</f>
        <v>247909.64000000432</v>
      </c>
      <c r="H37" s="125">
        <f>SUM(H10:H36)</f>
        <v>8219433.210000053</v>
      </c>
      <c r="I37" s="125">
        <f>SUM(I10:I36)</f>
        <v>13510871.02999983</v>
      </c>
    </row>
    <row r="38" spans="1:9" ht="20.45" customHeight="1">
      <c r="A38" s="124"/>
      <c r="B38" s="124"/>
      <c r="C38" s="124"/>
      <c r="D38" s="124"/>
      <c r="E38" s="124"/>
      <c r="F38" s="129"/>
      <c r="G38" s="130"/>
      <c r="H38" s="130"/>
      <c r="I38" s="130"/>
    </row>
    <row r="39" spans="1:9" ht="20.45" customHeight="1">
      <c r="A39" s="124"/>
      <c r="B39" s="124"/>
      <c r="C39" s="124"/>
      <c r="D39" s="124"/>
      <c r="E39" s="124"/>
      <c r="F39" s="129"/>
      <c r="G39" s="130"/>
      <c r="H39" s="130"/>
      <c r="I39" s="130"/>
    </row>
    <row r="40" spans="1:9" ht="20.45" customHeight="1">
      <c r="A40" s="124"/>
      <c r="B40" s="124"/>
      <c r="C40" s="124"/>
      <c r="D40" s="124"/>
      <c r="E40" s="124"/>
      <c r="F40" s="129"/>
      <c r="G40" s="130"/>
      <c r="H40" s="130"/>
      <c r="I40" s="130"/>
    </row>
    <row r="41" spans="1:9" ht="20.45" customHeight="1">
      <c r="A41" s="124"/>
      <c r="B41" s="124"/>
      <c r="C41" s="124"/>
      <c r="D41" s="124"/>
      <c r="E41" s="124"/>
      <c r="F41" s="129"/>
      <c r="G41" s="130"/>
      <c r="H41" s="130"/>
      <c r="I41" s="130"/>
    </row>
    <row r="42" spans="1:9" ht="20.45" customHeight="1">
      <c r="A42" s="124"/>
      <c r="B42" s="124"/>
      <c r="C42" s="124"/>
      <c r="D42" s="124"/>
      <c r="E42" s="124"/>
      <c r="F42" s="129"/>
      <c r="G42" s="130"/>
      <c r="H42" s="130"/>
      <c r="I42" s="130"/>
    </row>
    <row r="43" spans="1:9" ht="20.45" customHeight="1">
      <c r="A43" s="124"/>
      <c r="B43" s="124"/>
      <c r="C43" s="124"/>
      <c r="D43" s="124"/>
      <c r="E43" s="124"/>
      <c r="F43" s="129"/>
      <c r="G43" s="130"/>
      <c r="H43" s="130"/>
      <c r="I43" s="130"/>
    </row>
    <row r="44" spans="1:9" ht="20.45" customHeight="1">
      <c r="A44" s="124"/>
      <c r="B44" s="124"/>
      <c r="C44" s="124"/>
      <c r="D44" s="124"/>
      <c r="E44" s="124"/>
      <c r="F44" s="129"/>
      <c r="G44" s="130"/>
      <c r="H44" s="130"/>
      <c r="I44" s="130"/>
    </row>
    <row r="45" spans="1:9" ht="20.45" customHeight="1">
      <c r="A45" s="124"/>
      <c r="B45" s="124"/>
      <c r="C45" s="124"/>
      <c r="D45" s="124"/>
      <c r="E45" s="124"/>
      <c r="F45" s="129"/>
      <c r="G45" s="130"/>
      <c r="H45" s="130"/>
      <c r="I45" s="130"/>
    </row>
    <row r="46" spans="1:9" ht="20.45" customHeight="1">
      <c r="A46" s="124"/>
      <c r="B46" s="124"/>
      <c r="C46" s="124"/>
      <c r="D46" s="124"/>
      <c r="E46" s="124"/>
      <c r="F46" s="129"/>
      <c r="G46" s="130"/>
      <c r="H46" s="130"/>
      <c r="I46" s="130"/>
    </row>
    <row r="47" spans="1:9" ht="20.45" customHeight="1">
      <c r="A47" s="124"/>
      <c r="B47" s="124"/>
      <c r="C47" s="124"/>
      <c r="D47" s="124"/>
      <c r="E47" s="124"/>
      <c r="F47" s="129"/>
      <c r="G47" s="130"/>
      <c r="H47" s="130"/>
      <c r="I47" s="130"/>
    </row>
    <row r="48" spans="1:9" ht="20.45" customHeight="1">
      <c r="A48" s="124"/>
      <c r="B48" s="124"/>
      <c r="C48" s="124"/>
      <c r="D48" s="124"/>
      <c r="E48" s="124"/>
      <c r="F48" s="129"/>
      <c r="G48" s="130"/>
      <c r="H48" s="130"/>
      <c r="I48" s="130"/>
    </row>
    <row r="49" spans="1:9" ht="20.45" customHeight="1">
      <c r="A49" s="124"/>
      <c r="B49" s="124"/>
      <c r="C49" s="124"/>
      <c r="D49" s="124"/>
      <c r="E49" s="124"/>
      <c r="F49" s="129"/>
      <c r="G49" s="130"/>
      <c r="H49" s="130"/>
      <c r="I49" s="130"/>
    </row>
    <row r="50" spans="1:9" ht="20.45" customHeight="1">
      <c r="A50" s="124"/>
      <c r="B50" s="124"/>
      <c r="C50" s="124"/>
      <c r="D50" s="124"/>
      <c r="E50" s="124"/>
      <c r="F50" s="129"/>
      <c r="G50" s="130"/>
      <c r="H50" s="130"/>
      <c r="I50" s="130"/>
    </row>
    <row r="51" spans="1:9" ht="20.45" customHeight="1">
      <c r="A51" s="124"/>
      <c r="B51" s="124"/>
      <c r="C51" s="124"/>
      <c r="D51" s="124"/>
      <c r="E51" s="124"/>
      <c r="F51" s="129"/>
      <c r="G51" s="130"/>
      <c r="H51" s="130"/>
      <c r="I51" s="130"/>
    </row>
    <row r="52" spans="1:9" ht="20.45" customHeight="1">
      <c r="A52" s="124"/>
      <c r="B52" s="124"/>
      <c r="C52" s="124"/>
      <c r="D52" s="124"/>
      <c r="E52" s="124"/>
      <c r="F52" s="129"/>
      <c r="G52" s="130"/>
      <c r="H52" s="130"/>
      <c r="I52" s="130"/>
    </row>
    <row r="53" spans="1:9" ht="20.45" customHeight="1">
      <c r="A53" s="124" t="s">
        <v>25</v>
      </c>
      <c r="B53" s="124"/>
      <c r="C53" s="124"/>
      <c r="D53" s="124"/>
      <c r="E53" s="124"/>
      <c r="F53" s="130"/>
      <c r="G53" s="130"/>
      <c r="H53" s="35"/>
      <c r="I53" s="131"/>
    </row>
    <row r="54" spans="1:9" ht="20.45" customHeight="1">
      <c r="I54" s="1">
        <v>13</v>
      </c>
    </row>
    <row r="55" spans="1:9" ht="20.45" customHeight="1">
      <c r="A55" s="168" t="str">
        <f>+A2</f>
        <v>C.I.GROUP PUBLIC COMPANY LIMITED AND SUBSIDIARIES</v>
      </c>
      <c r="B55" s="168"/>
      <c r="C55" s="168"/>
      <c r="D55" s="168"/>
      <c r="E55" s="168"/>
      <c r="F55" s="168"/>
      <c r="G55" s="168"/>
      <c r="H55" s="168"/>
      <c r="I55" s="168"/>
    </row>
    <row r="56" spans="1:9" ht="20.45" customHeight="1">
      <c r="A56" s="168" t="str">
        <f>+A3</f>
        <v>STATEMENTS OF CASH FLOW</v>
      </c>
      <c r="B56" s="168"/>
      <c r="C56" s="168"/>
      <c r="D56" s="168"/>
      <c r="E56" s="168"/>
      <c r="F56" s="168"/>
      <c r="G56" s="168"/>
      <c r="H56" s="168"/>
      <c r="I56" s="168"/>
    </row>
    <row r="57" spans="1:9" ht="20.45" customHeight="1">
      <c r="A57" s="167" t="str">
        <f>+A4</f>
        <v>FOR THE YEAR ENDED DECEMBER 31, 2022</v>
      </c>
      <c r="B57" s="167"/>
      <c r="C57" s="167"/>
      <c r="D57" s="167"/>
      <c r="E57" s="167"/>
      <c r="F57" s="167"/>
      <c r="G57" s="167"/>
      <c r="H57" s="167"/>
      <c r="I57" s="167"/>
    </row>
    <row r="58" spans="1:9" ht="20.45" customHeight="1">
      <c r="A58" s="16"/>
      <c r="B58" s="16"/>
      <c r="C58" s="16"/>
      <c r="D58" s="16"/>
      <c r="E58" s="16"/>
      <c r="F58" s="16"/>
      <c r="G58" s="16"/>
      <c r="H58" s="16"/>
      <c r="I58" s="7" t="str">
        <f>+I5</f>
        <v>(Unit : Baht)</v>
      </c>
    </row>
    <row r="59" spans="1:9" ht="20.45" customHeight="1">
      <c r="A59" s="101"/>
      <c r="B59" s="101"/>
      <c r="C59" s="101"/>
      <c r="D59" s="101"/>
      <c r="E59" s="101"/>
      <c r="F59" s="171" t="str">
        <f>+F6</f>
        <v>Consolidated financial statements</v>
      </c>
      <c r="G59" s="171"/>
      <c r="H59" s="122" t="str">
        <f>+H6</f>
        <v>Separate financial statements</v>
      </c>
      <c r="I59" s="122"/>
    </row>
    <row r="60" spans="1:9" ht="20.45" customHeight="1">
      <c r="A60" s="94"/>
      <c r="B60" s="94"/>
      <c r="C60" s="94"/>
      <c r="D60" s="94"/>
      <c r="E60" s="11"/>
      <c r="F60" s="123" t="s">
        <v>194</v>
      </c>
      <c r="G60" s="123" t="s">
        <v>81</v>
      </c>
      <c r="H60" s="123" t="s">
        <v>194</v>
      </c>
      <c r="I60" s="123" t="s">
        <v>81</v>
      </c>
    </row>
    <row r="61" spans="1:9" ht="6" customHeight="1">
      <c r="F61" s="15"/>
      <c r="G61" s="15"/>
      <c r="H61" s="15"/>
      <c r="I61" s="15"/>
    </row>
    <row r="62" spans="1:9" ht="21" customHeight="1">
      <c r="A62" s="53" t="s">
        <v>91</v>
      </c>
      <c r="B62" s="15"/>
      <c r="C62" s="15"/>
      <c r="D62" s="124"/>
      <c r="E62" s="124"/>
      <c r="F62" s="130"/>
      <c r="G62" s="126"/>
      <c r="H62" s="130"/>
      <c r="I62" s="130"/>
    </row>
    <row r="63" spans="1:9" ht="21" customHeight="1">
      <c r="A63" s="14" t="s">
        <v>92</v>
      </c>
      <c r="C63" s="15"/>
      <c r="D63" s="124"/>
      <c r="E63" s="124"/>
      <c r="F63" s="130"/>
      <c r="G63" s="126"/>
      <c r="H63" s="126"/>
      <c r="I63" s="126"/>
    </row>
    <row r="64" spans="1:9" ht="21" customHeight="1">
      <c r="A64" s="124" t="s">
        <v>93</v>
      </c>
      <c r="D64" s="124"/>
      <c r="E64" s="124"/>
      <c r="F64" s="132">
        <v>-17350677.219999999</v>
      </c>
      <c r="G64" s="132">
        <v>-56799420.590000004</v>
      </c>
      <c r="H64" s="132">
        <v>13554372.300000001</v>
      </c>
      <c r="I64" s="132">
        <v>-30819954.07</v>
      </c>
    </row>
    <row r="65" spans="1:9" ht="21" customHeight="1">
      <c r="A65" s="124" t="s">
        <v>94</v>
      </c>
      <c r="D65" s="124"/>
      <c r="E65" s="124"/>
      <c r="F65" s="132">
        <v>20202239.629999999</v>
      </c>
      <c r="G65" s="132">
        <v>15088396.890000001</v>
      </c>
      <c r="H65" s="132">
        <v>17913660.650000002</v>
      </c>
      <c r="I65" s="132">
        <v>6677610.7799999993</v>
      </c>
    </row>
    <row r="66" spans="1:9" ht="21" customHeight="1">
      <c r="A66" s="124" t="s">
        <v>95</v>
      </c>
      <c r="B66" s="124"/>
      <c r="D66" s="124"/>
      <c r="E66" s="124"/>
      <c r="F66" s="132">
        <v>6461888.9900000002</v>
      </c>
      <c r="G66" s="132">
        <v>-39190438.25</v>
      </c>
      <c r="H66" s="132">
        <v>6817047.4900000002</v>
      </c>
      <c r="I66" s="132">
        <v>-39199574.659999996</v>
      </c>
    </row>
    <row r="67" spans="1:9" ht="21" customHeight="1">
      <c r="A67" s="124" t="s">
        <v>13</v>
      </c>
      <c r="B67" s="124"/>
      <c r="D67" s="124"/>
      <c r="E67" s="124"/>
      <c r="F67" s="132">
        <v>-8247538.1699999999</v>
      </c>
      <c r="G67" s="132">
        <v>-395620.73</v>
      </c>
      <c r="H67" s="132">
        <v>-4062110.73</v>
      </c>
      <c r="I67" s="132">
        <v>1459862.08</v>
      </c>
    </row>
    <row r="68" spans="1:9" ht="21" customHeight="1">
      <c r="A68" s="124" t="s">
        <v>24</v>
      </c>
      <c r="B68" s="124"/>
      <c r="D68" s="124"/>
      <c r="E68" s="124"/>
      <c r="F68" s="132">
        <v>1247765.83</v>
      </c>
      <c r="G68" s="132">
        <v>2801773.5</v>
      </c>
      <c r="H68" s="132">
        <v>3121389.5500000007</v>
      </c>
      <c r="I68" s="132">
        <v>-2511385.9500000002</v>
      </c>
    </row>
    <row r="69" spans="1:9" ht="21" customHeight="1">
      <c r="A69" s="124" t="s">
        <v>96</v>
      </c>
      <c r="C69" s="124"/>
      <c r="D69" s="124"/>
      <c r="E69" s="124"/>
      <c r="F69" s="38"/>
      <c r="G69" s="133"/>
      <c r="H69" s="133"/>
      <c r="I69" s="133"/>
    </row>
    <row r="70" spans="1:9" ht="21" customHeight="1">
      <c r="A70" s="124" t="s">
        <v>97</v>
      </c>
      <c r="B70" s="124"/>
      <c r="D70" s="124"/>
      <c r="E70" s="124"/>
      <c r="F70" s="132">
        <v>-40543150.969999999</v>
      </c>
      <c r="G70" s="132">
        <v>48009360.810000002</v>
      </c>
      <c r="H70" s="132">
        <v>-58268628.039999999</v>
      </c>
      <c r="I70" s="132">
        <v>43854751.829999998</v>
      </c>
    </row>
    <row r="71" spans="1:9" ht="21" customHeight="1">
      <c r="A71" s="124" t="s">
        <v>98</v>
      </c>
      <c r="B71" s="124"/>
      <c r="D71" s="124"/>
      <c r="E71" s="124"/>
      <c r="F71" s="132">
        <v>1558476</v>
      </c>
      <c r="G71" s="132">
        <v>-6668501.6799999997</v>
      </c>
      <c r="H71" s="132">
        <v>1558476.0000000009</v>
      </c>
      <c r="I71" s="132">
        <v>-6668501.6799999997</v>
      </c>
    </row>
    <row r="72" spans="1:9" ht="21" customHeight="1">
      <c r="A72" s="124" t="s">
        <v>32</v>
      </c>
      <c r="B72" s="124"/>
      <c r="D72" s="124"/>
      <c r="E72" s="124"/>
      <c r="F72" s="132">
        <v>-6763142.5499999998</v>
      </c>
      <c r="G72" s="132">
        <v>2105413.85</v>
      </c>
      <c r="H72" s="132">
        <v>-6763142.5500000017</v>
      </c>
      <c r="I72" s="132">
        <v>4715053.93</v>
      </c>
    </row>
    <row r="73" spans="1:9" ht="21" customHeight="1">
      <c r="A73" s="124" t="s">
        <v>33</v>
      </c>
      <c r="B73" s="124"/>
      <c r="D73" s="124"/>
      <c r="E73" s="124"/>
      <c r="F73" s="132">
        <v>2992822.63</v>
      </c>
      <c r="G73" s="132">
        <v>2055359.68</v>
      </c>
      <c r="H73" s="132">
        <v>2938002.1000000015</v>
      </c>
      <c r="I73" s="132">
        <v>-222538.84</v>
      </c>
    </row>
    <row r="74" spans="1:9" ht="21" customHeight="1">
      <c r="A74" s="124" t="s">
        <v>36</v>
      </c>
      <c r="B74" s="124"/>
      <c r="D74" s="124"/>
      <c r="E74" s="124"/>
      <c r="F74" s="132">
        <v>-5002231</v>
      </c>
      <c r="G74" s="132">
        <v>-1015377</v>
      </c>
      <c r="H74" s="132">
        <v>-4881431</v>
      </c>
      <c r="I74" s="132">
        <v>-1015377</v>
      </c>
    </row>
    <row r="75" spans="1:9" ht="21" customHeight="1">
      <c r="A75" s="124" t="s">
        <v>37</v>
      </c>
      <c r="B75" s="124"/>
      <c r="D75" s="124"/>
      <c r="E75" s="124"/>
      <c r="F75" s="134">
        <v>-889012.53</v>
      </c>
      <c r="G75" s="134">
        <v>335012.53000000003</v>
      </c>
      <c r="H75" s="134">
        <v>0</v>
      </c>
      <c r="I75" s="134">
        <v>0</v>
      </c>
    </row>
    <row r="76" spans="1:9" ht="21" customHeight="1">
      <c r="A76" s="124" t="s">
        <v>99</v>
      </c>
      <c r="C76" s="124"/>
      <c r="D76" s="124"/>
      <c r="E76" s="124"/>
      <c r="F76" s="132">
        <f>SUM(F64:F75)+F37</f>
        <v>-61209215.460000083</v>
      </c>
      <c r="G76" s="132">
        <f>SUM(G64:G75)+G37</f>
        <v>-33426131.349999998</v>
      </c>
      <c r="H76" s="132">
        <f>SUM(H64:H75)+H37</f>
        <v>-19852931.01999994</v>
      </c>
      <c r="I76" s="132">
        <f>SUM(I64:I75)+I37</f>
        <v>-10219182.550000172</v>
      </c>
    </row>
    <row r="77" spans="1:9" ht="21" customHeight="1">
      <c r="A77" s="124" t="s">
        <v>100</v>
      </c>
      <c r="B77" s="124"/>
      <c r="D77" s="124"/>
      <c r="E77" s="124"/>
      <c r="F77" s="132">
        <v>-1533264.43</v>
      </c>
      <c r="G77" s="132">
        <v>-3309717.15</v>
      </c>
      <c r="H77" s="132">
        <v>-1412582.489999996</v>
      </c>
      <c r="I77" s="132">
        <v>-2464709.52</v>
      </c>
    </row>
    <row r="78" spans="1:9" ht="21" customHeight="1">
      <c r="A78" s="124" t="s">
        <v>133</v>
      </c>
      <c r="B78" s="124"/>
      <c r="D78" s="124"/>
      <c r="E78" s="124"/>
      <c r="F78" s="132">
        <v>16762577.629999999</v>
      </c>
      <c r="G78" s="132">
        <v>0</v>
      </c>
      <c r="H78" s="132">
        <v>16762577.629999999</v>
      </c>
      <c r="I78" s="132">
        <v>0</v>
      </c>
    </row>
    <row r="79" spans="1:9" s="15" customFormat="1" ht="21" customHeight="1">
      <c r="A79" s="135" t="s">
        <v>101</v>
      </c>
      <c r="B79" s="136"/>
      <c r="C79" s="136"/>
      <c r="D79" s="136"/>
      <c r="E79" s="136"/>
      <c r="F79" s="137">
        <f>SUM(F76:F78)</f>
        <v>-45979902.26000008</v>
      </c>
      <c r="G79" s="137">
        <f>SUM(G76:G78)</f>
        <v>-36735848.5</v>
      </c>
      <c r="H79" s="137">
        <f>SUM(H76:H78)</f>
        <v>-4502935.8799999356</v>
      </c>
      <c r="I79" s="137">
        <f>SUM(I76:I78)</f>
        <v>-12683892.070000172</v>
      </c>
    </row>
    <row r="80" spans="1:9" s="15" customFormat="1" ht="4.5" customHeight="1">
      <c r="A80" s="135"/>
      <c r="B80" s="136"/>
      <c r="C80" s="136"/>
      <c r="D80" s="136"/>
      <c r="E80" s="136"/>
      <c r="F80" s="138"/>
      <c r="G80" s="139"/>
      <c r="H80" s="139"/>
      <c r="I80" s="139"/>
    </row>
    <row r="81" spans="1:9" ht="20.45" customHeight="1">
      <c r="A81" s="53" t="s">
        <v>102</v>
      </c>
      <c r="B81" s="136"/>
      <c r="C81" s="136"/>
      <c r="D81" s="136"/>
      <c r="E81" s="136"/>
      <c r="F81" s="140"/>
      <c r="G81" s="141"/>
      <c r="H81" s="142"/>
      <c r="I81" s="142"/>
    </row>
    <row r="82" spans="1:9" ht="20.45" customHeight="1">
      <c r="A82" s="124" t="s">
        <v>103</v>
      </c>
      <c r="C82" s="136"/>
      <c r="D82" s="136"/>
      <c r="E82" s="136"/>
      <c r="F82" s="125">
        <v>-382.38</v>
      </c>
      <c r="G82" s="125">
        <v>-809.05</v>
      </c>
      <c r="H82" s="125">
        <v>-0.37</v>
      </c>
      <c r="I82" s="125">
        <v>-0.48</v>
      </c>
    </row>
    <row r="83" spans="1:9" ht="20.45" customHeight="1">
      <c r="A83" s="14" t="s">
        <v>104</v>
      </c>
      <c r="C83" s="136"/>
      <c r="D83" s="136"/>
      <c r="E83" s="136"/>
      <c r="F83" s="125">
        <v>-47805.760000000002</v>
      </c>
      <c r="G83" s="125">
        <v>800000</v>
      </c>
      <c r="H83" s="125">
        <v>0</v>
      </c>
      <c r="I83" s="125">
        <v>6300000</v>
      </c>
    </row>
    <row r="84" spans="1:9" ht="20.45" customHeight="1">
      <c r="A84" s="14" t="s">
        <v>105</v>
      </c>
      <c r="C84" s="124"/>
      <c r="D84" s="124"/>
      <c r="E84" s="124"/>
      <c r="F84" s="125">
        <v>0</v>
      </c>
      <c r="G84" s="125">
        <v>0</v>
      </c>
      <c r="H84" s="125">
        <v>-1158000</v>
      </c>
      <c r="I84" s="125">
        <v>-14130000</v>
      </c>
    </row>
    <row r="85" spans="1:9" ht="20.45" customHeight="1">
      <c r="A85" s="14" t="s">
        <v>106</v>
      </c>
      <c r="C85" s="124"/>
      <c r="D85" s="124"/>
      <c r="E85" s="124"/>
      <c r="F85" s="125">
        <v>0</v>
      </c>
      <c r="G85" s="125">
        <v>0</v>
      </c>
      <c r="H85" s="125">
        <v>0</v>
      </c>
      <c r="I85" s="125">
        <v>0</v>
      </c>
    </row>
    <row r="86" spans="1:9" ht="20.45" customHeight="1">
      <c r="A86" s="14" t="s">
        <v>107</v>
      </c>
      <c r="C86" s="124"/>
      <c r="D86" s="124"/>
      <c r="E86" s="124"/>
      <c r="F86" s="125">
        <v>0</v>
      </c>
      <c r="G86" s="125">
        <v>-1200000</v>
      </c>
      <c r="H86" s="125">
        <v>0</v>
      </c>
      <c r="I86" s="125">
        <v>0</v>
      </c>
    </row>
    <row r="87" spans="1:9" ht="20.45" customHeight="1">
      <c r="A87" s="124" t="s">
        <v>108</v>
      </c>
      <c r="C87" s="124"/>
      <c r="D87" s="124"/>
      <c r="E87" s="124"/>
      <c r="F87" s="125">
        <v>985021.94</v>
      </c>
      <c r="G87" s="125">
        <v>268077.09000000003</v>
      </c>
      <c r="H87" s="125">
        <v>981352.92</v>
      </c>
      <c r="I87" s="125">
        <v>265455.28000000003</v>
      </c>
    </row>
    <row r="88" spans="1:9" ht="20.45" customHeight="1">
      <c r="A88" s="124" t="s">
        <v>109</v>
      </c>
      <c r="C88" s="124"/>
      <c r="D88" s="124"/>
      <c r="E88" s="124"/>
      <c r="F88" s="125">
        <v>0</v>
      </c>
      <c r="G88" s="125">
        <v>0</v>
      </c>
      <c r="H88" s="125">
        <v>0</v>
      </c>
      <c r="I88" s="125">
        <v>-1500000</v>
      </c>
    </row>
    <row r="89" spans="1:9" ht="20.45" customHeight="1">
      <c r="A89" s="124" t="s">
        <v>177</v>
      </c>
      <c r="C89" s="124"/>
      <c r="D89" s="124"/>
      <c r="E89" s="124"/>
      <c r="F89" s="125">
        <v>0</v>
      </c>
      <c r="G89" s="125">
        <v>0</v>
      </c>
      <c r="H89" s="125">
        <v>0</v>
      </c>
      <c r="I89" s="125">
        <v>0</v>
      </c>
    </row>
    <row r="90" spans="1:9" ht="20.45" customHeight="1">
      <c r="A90" s="124" t="s">
        <v>110</v>
      </c>
      <c r="C90" s="124"/>
      <c r="D90" s="124"/>
      <c r="E90" s="124"/>
      <c r="F90" s="125">
        <v>-282022.65000000002</v>
      </c>
      <c r="G90" s="125">
        <v>-828208.92</v>
      </c>
      <c r="H90" s="125">
        <v>-282022.65000000002</v>
      </c>
      <c r="I90" s="125">
        <v>0</v>
      </c>
    </row>
    <row r="91" spans="1:9" ht="20.45" customHeight="1">
      <c r="A91" s="124" t="s">
        <v>225</v>
      </c>
      <c r="C91" s="124"/>
      <c r="D91" s="124"/>
      <c r="E91" s="124"/>
      <c r="F91" s="125">
        <v>119500</v>
      </c>
      <c r="G91" s="125">
        <v>0</v>
      </c>
      <c r="H91" s="125">
        <v>119500</v>
      </c>
      <c r="I91" s="125">
        <v>0</v>
      </c>
    </row>
    <row r="92" spans="1:9" ht="20.45" customHeight="1">
      <c r="A92" s="124" t="s">
        <v>111</v>
      </c>
      <c r="C92" s="124"/>
      <c r="D92" s="124"/>
      <c r="E92" s="124"/>
      <c r="F92" s="125">
        <v>-7425200.1799999997</v>
      </c>
      <c r="G92" s="125">
        <v>-12625037.369999999</v>
      </c>
      <c r="H92" s="125">
        <v>-6419370.8700000001</v>
      </c>
      <c r="I92" s="125">
        <v>-9228940.3499999996</v>
      </c>
    </row>
    <row r="93" spans="1:9" ht="20.45" customHeight="1">
      <c r="A93" s="124" t="s">
        <v>112</v>
      </c>
      <c r="C93" s="124"/>
      <c r="D93" s="124"/>
      <c r="E93" s="124"/>
      <c r="F93" s="125">
        <v>1609791.08</v>
      </c>
      <c r="G93" s="125">
        <v>4275087.53</v>
      </c>
      <c r="H93" s="125">
        <v>135000</v>
      </c>
      <c r="I93" s="125">
        <v>4226956.6900000004</v>
      </c>
    </row>
    <row r="94" spans="1:9" ht="20.45" customHeight="1">
      <c r="A94" s="124" t="s">
        <v>234</v>
      </c>
      <c r="C94" s="124"/>
      <c r="D94" s="124"/>
      <c r="E94" s="124"/>
      <c r="F94" s="125">
        <v>-382172.42</v>
      </c>
      <c r="G94" s="125">
        <v>0</v>
      </c>
      <c r="H94" s="125">
        <v>0</v>
      </c>
      <c r="I94" s="125">
        <v>0</v>
      </c>
    </row>
    <row r="95" spans="1:9" ht="20.45" customHeight="1">
      <c r="A95" s="124" t="s">
        <v>113</v>
      </c>
      <c r="C95" s="124"/>
      <c r="D95" s="124"/>
      <c r="E95" s="124"/>
      <c r="F95" s="125">
        <v>-224911.2</v>
      </c>
      <c r="G95" s="125">
        <v>-360000</v>
      </c>
      <c r="H95" s="125">
        <v>-224911.2</v>
      </c>
      <c r="I95" s="125">
        <v>-360000</v>
      </c>
    </row>
    <row r="96" spans="1:9" ht="20.45" customHeight="1">
      <c r="A96" s="124" t="s">
        <v>154</v>
      </c>
      <c r="C96" s="124"/>
      <c r="D96" s="124"/>
      <c r="E96" s="124"/>
      <c r="F96" s="128">
        <v>0</v>
      </c>
      <c r="G96" s="128">
        <v>-3800529.99</v>
      </c>
      <c r="H96" s="128">
        <v>0</v>
      </c>
      <c r="I96" s="128">
        <v>-4000000</v>
      </c>
    </row>
    <row r="97" spans="1:9" s="15" customFormat="1" ht="20.45" customHeight="1">
      <c r="A97" s="135" t="s">
        <v>188</v>
      </c>
      <c r="B97" s="135"/>
      <c r="C97" s="135"/>
      <c r="D97" s="135"/>
      <c r="E97" s="135"/>
      <c r="F97" s="128">
        <f>SUM(F82:F96)</f>
        <v>-5648181.5699999994</v>
      </c>
      <c r="G97" s="128">
        <f>SUM(G82:G96)</f>
        <v>-13471420.709999999</v>
      </c>
      <c r="H97" s="128">
        <f>SUM(H82:H96)</f>
        <v>-6848452.1700000009</v>
      </c>
      <c r="I97" s="128">
        <f>SUM(I82:I96)</f>
        <v>-18426528.859999996</v>
      </c>
    </row>
    <row r="98" spans="1:9" s="15" customFormat="1" ht="6.75" customHeight="1">
      <c r="A98" s="136"/>
      <c r="B98" s="136"/>
      <c r="C98" s="136"/>
      <c r="D98" s="136"/>
      <c r="E98" s="136"/>
      <c r="F98" s="139"/>
      <c r="G98" s="139"/>
      <c r="H98" s="139"/>
      <c r="I98" s="139"/>
    </row>
    <row r="99" spans="1:9" ht="20.100000000000001" customHeight="1">
      <c r="A99" s="124"/>
      <c r="B99" s="124"/>
      <c r="C99" s="124"/>
      <c r="D99" s="124"/>
      <c r="E99" s="124"/>
      <c r="F99" s="130"/>
      <c r="G99" s="130"/>
      <c r="H99" s="35"/>
      <c r="I99" s="14"/>
    </row>
    <row r="100" spans="1:9" ht="20.100000000000001" customHeight="1">
      <c r="B100" s="124"/>
      <c r="C100" s="124"/>
      <c r="D100" s="124"/>
      <c r="E100" s="124"/>
      <c r="F100" s="130"/>
      <c r="G100" s="130"/>
      <c r="H100" s="35"/>
      <c r="I100" s="14"/>
    </row>
    <row r="101" spans="1:9" ht="20.100000000000001" customHeight="1">
      <c r="A101" s="124"/>
      <c r="B101" s="124"/>
      <c r="C101" s="124"/>
      <c r="D101" s="124"/>
      <c r="E101" s="124"/>
      <c r="F101" s="130"/>
      <c r="G101" s="130"/>
      <c r="H101" s="35"/>
      <c r="I101" s="14"/>
    </row>
    <row r="102" spans="1:9" ht="20.100000000000001" customHeight="1">
      <c r="A102" s="124"/>
      <c r="B102" s="124"/>
      <c r="C102" s="124"/>
      <c r="D102" s="124"/>
      <c r="E102" s="124"/>
      <c r="F102" s="130"/>
      <c r="G102" s="130"/>
      <c r="H102" s="35"/>
      <c r="I102" s="14"/>
    </row>
    <row r="103" spans="1:9" ht="20.100000000000001" customHeight="1">
      <c r="A103" s="124"/>
      <c r="B103" s="124"/>
      <c r="C103" s="124"/>
      <c r="D103" s="124"/>
      <c r="E103" s="124"/>
      <c r="F103" s="130"/>
      <c r="G103" s="130"/>
      <c r="H103" s="35"/>
      <c r="I103" s="14"/>
    </row>
    <row r="104" spans="1:9" ht="20.100000000000001" customHeight="1">
      <c r="A104" s="124"/>
      <c r="B104" s="124"/>
      <c r="C104" s="124"/>
      <c r="D104" s="124"/>
      <c r="E104" s="124"/>
      <c r="F104" s="130"/>
      <c r="G104" s="130"/>
      <c r="H104" s="35"/>
      <c r="I104" s="14"/>
    </row>
    <row r="105" spans="1:9" ht="20.100000000000001" customHeight="1">
      <c r="A105" s="124"/>
      <c r="B105" s="124"/>
      <c r="C105" s="124"/>
      <c r="D105" s="124"/>
      <c r="E105" s="124"/>
      <c r="F105" s="130"/>
      <c r="G105" s="130"/>
      <c r="H105" s="35"/>
      <c r="I105" s="14"/>
    </row>
    <row r="106" spans="1:9" ht="20.100000000000001" customHeight="1">
      <c r="A106" s="124"/>
      <c r="B106" s="124"/>
      <c r="C106" s="124"/>
      <c r="D106" s="124"/>
      <c r="E106" s="124"/>
      <c r="F106" s="130"/>
      <c r="G106" s="130"/>
      <c r="H106" s="35"/>
      <c r="I106" s="14"/>
    </row>
    <row r="107" spans="1:9" ht="20.100000000000001" customHeight="1">
      <c r="A107" s="124"/>
      <c r="B107" s="124"/>
      <c r="C107" s="124"/>
      <c r="D107" s="124"/>
      <c r="E107" s="124"/>
      <c r="F107" s="130"/>
      <c r="G107" s="130"/>
      <c r="H107" s="35"/>
      <c r="I107" s="14"/>
    </row>
    <row r="108" spans="1:9" ht="20.100000000000001" customHeight="1">
      <c r="A108" s="124" t="s">
        <v>25</v>
      </c>
      <c r="B108" s="124"/>
      <c r="C108" s="124"/>
      <c r="D108" s="124"/>
      <c r="E108" s="124"/>
      <c r="F108" s="130"/>
      <c r="G108" s="130"/>
      <c r="H108" s="35"/>
      <c r="I108" s="14"/>
    </row>
  </sheetData>
  <sheetProtection formatCells="0" formatColumns="0" formatRows="0" insertColumns="0" insertRows="0" insertHyperlinks="0" deleteColumns="0" deleteRows="0" sort="0" autoFilter="0" pivotTables="0"/>
  <mergeCells count="8">
    <mergeCell ref="A55:I55"/>
    <mergeCell ref="A56:I56"/>
    <mergeCell ref="A57:I57"/>
    <mergeCell ref="F59:G59"/>
    <mergeCell ref="A2:I2"/>
    <mergeCell ref="A3:I3"/>
    <mergeCell ref="A4:I4"/>
    <mergeCell ref="F6:G6"/>
  </mergeCells>
  <phoneticPr fontId="8" type="noConversion"/>
  <pageMargins left="0.90551181102362199" right="0.511811023622047" top="0.511811023622047" bottom="0.59055118110236204" header="0.118110236220472" footer="0.118110236220472"/>
  <pageSetup paperSize="9" scale="75" firstPageNumber="12" fitToHeight="0" orientation="portrait" r:id="rId1"/>
  <headerFooter alignWithMargins="0"/>
  <rowBreaks count="1" manualBreakCount="1">
    <brk id="5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54"/>
  <sheetViews>
    <sheetView view="pageBreakPreview" zoomScaleNormal="100" zoomScaleSheetLayoutView="100" workbookViewId="0"/>
  </sheetViews>
  <sheetFormatPr defaultColWidth="9.140625" defaultRowHeight="21"/>
  <cols>
    <col min="1" max="1" width="2.85546875" style="14" customWidth="1"/>
    <col min="2" max="2" width="3.140625" style="14" customWidth="1"/>
    <col min="3" max="3" width="3.28515625" style="14" customWidth="1"/>
    <col min="4" max="4" width="51.5703125" style="14" customWidth="1"/>
    <col min="5" max="5" width="16.42578125" style="23" customWidth="1"/>
    <col min="6" max="6" width="16.28515625" style="19" customWidth="1"/>
    <col min="7" max="7" width="16.85546875" style="19" customWidth="1"/>
    <col min="8" max="8" width="16.28515625" style="19" customWidth="1"/>
    <col min="9" max="9" width="14.7109375" style="14" bestFit="1" customWidth="1"/>
    <col min="10" max="10" width="13" style="14" bestFit="1" customWidth="1"/>
    <col min="11" max="16384" width="9.140625" style="14"/>
  </cols>
  <sheetData>
    <row r="1" spans="1:8" ht="20.45" customHeight="1">
      <c r="H1" s="2">
        <v>14</v>
      </c>
    </row>
    <row r="2" spans="1:8" ht="20.45" customHeight="1">
      <c r="A2" s="168" t="s">
        <v>0</v>
      </c>
      <c r="B2" s="168"/>
      <c r="C2" s="168"/>
      <c r="D2" s="168"/>
      <c r="E2" s="168"/>
      <c r="F2" s="168"/>
      <c r="G2" s="168"/>
      <c r="H2" s="168"/>
    </row>
    <row r="3" spans="1:8" ht="20.45" customHeight="1">
      <c r="A3" s="168" t="str">
        <f>+'12-13'!A3:I3</f>
        <v>STATEMENTS OF CASH FLOW</v>
      </c>
      <c r="B3" s="168"/>
      <c r="C3" s="168"/>
      <c r="D3" s="168"/>
      <c r="E3" s="168"/>
      <c r="F3" s="168"/>
      <c r="G3" s="168"/>
      <c r="H3" s="168"/>
    </row>
    <row r="4" spans="1:8" ht="20.45" customHeight="1">
      <c r="A4" s="167" t="s">
        <v>191</v>
      </c>
      <c r="B4" s="167"/>
      <c r="C4" s="167"/>
      <c r="D4" s="167"/>
      <c r="E4" s="167"/>
      <c r="F4" s="167"/>
      <c r="G4" s="167"/>
      <c r="H4" s="167"/>
    </row>
    <row r="5" spans="1:8" ht="20.45" customHeight="1">
      <c r="A5" s="16"/>
      <c r="B5" s="16"/>
      <c r="C5" s="16"/>
      <c r="D5" s="16"/>
      <c r="E5" s="16"/>
      <c r="F5" s="16"/>
      <c r="G5" s="16"/>
      <c r="H5" s="7" t="s">
        <v>155</v>
      </c>
    </row>
    <row r="6" spans="1:8" ht="20.45" customHeight="1">
      <c r="A6" s="101"/>
      <c r="B6" s="101"/>
      <c r="C6" s="101"/>
      <c r="D6" s="101"/>
      <c r="E6" s="171" t="s">
        <v>2</v>
      </c>
      <c r="F6" s="171"/>
      <c r="G6" s="122" t="s">
        <v>3</v>
      </c>
      <c r="H6" s="122"/>
    </row>
    <row r="7" spans="1:8" ht="20.45" customHeight="1">
      <c r="A7" s="94"/>
      <c r="B7" s="94"/>
      <c r="C7" s="94"/>
      <c r="D7" s="94"/>
      <c r="E7" s="123" t="s">
        <v>194</v>
      </c>
      <c r="F7" s="123" t="s">
        <v>81</v>
      </c>
      <c r="G7" s="123" t="s">
        <v>194</v>
      </c>
      <c r="H7" s="123" t="s">
        <v>81</v>
      </c>
    </row>
    <row r="8" spans="1:8" ht="12" customHeight="1">
      <c r="E8" s="15"/>
      <c r="F8" s="15"/>
      <c r="G8" s="15"/>
      <c r="H8" s="15"/>
    </row>
    <row r="9" spans="1:8" ht="20.45" customHeight="1">
      <c r="A9" s="136" t="s">
        <v>114</v>
      </c>
      <c r="B9" s="136"/>
      <c r="C9" s="136"/>
      <c r="D9" s="136"/>
      <c r="E9" s="120"/>
      <c r="F9" s="30"/>
      <c r="G9" s="30"/>
      <c r="H9" s="30"/>
    </row>
    <row r="10" spans="1:8" ht="20.45" customHeight="1">
      <c r="A10" s="124" t="s">
        <v>226</v>
      </c>
      <c r="C10" s="136"/>
      <c r="D10" s="136"/>
      <c r="E10" s="125">
        <v>858895.78</v>
      </c>
      <c r="F10" s="125">
        <v>-7216431.6299999999</v>
      </c>
      <c r="G10" s="125">
        <v>858895.78</v>
      </c>
      <c r="H10" s="125">
        <v>-7216431.6299999999</v>
      </c>
    </row>
    <row r="11" spans="1:8" ht="20.45" customHeight="1">
      <c r="A11" s="124" t="s">
        <v>115</v>
      </c>
      <c r="C11" s="136"/>
      <c r="D11" s="136"/>
      <c r="E11" s="125">
        <v>112655670.01000001</v>
      </c>
      <c r="F11" s="125">
        <v>36030000</v>
      </c>
      <c r="G11" s="125">
        <v>104200000</v>
      </c>
      <c r="H11" s="125">
        <v>18450000</v>
      </c>
    </row>
    <row r="12" spans="1:8" ht="20.45" customHeight="1">
      <c r="A12" s="124" t="s">
        <v>116</v>
      </c>
      <c r="C12" s="136"/>
      <c r="D12" s="136"/>
      <c r="E12" s="125">
        <v>-13231823.25</v>
      </c>
      <c r="F12" s="125">
        <v>-11350000</v>
      </c>
      <c r="G12" s="125">
        <v>-13600000</v>
      </c>
      <c r="H12" s="125">
        <v>-7450000</v>
      </c>
    </row>
    <row r="13" spans="1:8" ht="20.45" customHeight="1">
      <c r="A13" s="124" t="s">
        <v>117</v>
      </c>
      <c r="C13" s="136"/>
      <c r="D13" s="136"/>
      <c r="E13" s="125">
        <v>0</v>
      </c>
      <c r="F13" s="125">
        <v>29311551.640000001</v>
      </c>
      <c r="G13" s="125">
        <v>0</v>
      </c>
      <c r="H13" s="125">
        <v>29311551.640000001</v>
      </c>
    </row>
    <row r="14" spans="1:8" ht="20.45" customHeight="1">
      <c r="A14" s="124" t="s">
        <v>107</v>
      </c>
      <c r="C14" s="124"/>
      <c r="D14" s="136"/>
      <c r="E14" s="125">
        <v>-541292.69999999995</v>
      </c>
      <c r="F14" s="125">
        <v>0</v>
      </c>
      <c r="G14" s="125">
        <v>-60335876.320000008</v>
      </c>
      <c r="H14" s="125">
        <v>0</v>
      </c>
    </row>
    <row r="15" spans="1:8" ht="20.45" customHeight="1">
      <c r="A15" s="124" t="s">
        <v>152</v>
      </c>
      <c r="C15" s="124"/>
      <c r="D15" s="136"/>
      <c r="E15" s="125">
        <v>428885</v>
      </c>
      <c r="F15" s="125">
        <v>20437920</v>
      </c>
      <c r="G15" s="125">
        <v>0</v>
      </c>
      <c r="H15" s="125">
        <v>0</v>
      </c>
    </row>
    <row r="16" spans="1:8" ht="20.45" customHeight="1">
      <c r="A16" s="124" t="s">
        <v>153</v>
      </c>
      <c r="C16" s="124"/>
      <c r="D16" s="136"/>
      <c r="E16" s="125">
        <v>-502882</v>
      </c>
      <c r="F16" s="125">
        <v>-15760038</v>
      </c>
      <c r="G16" s="125">
        <v>0</v>
      </c>
      <c r="H16" s="125">
        <v>-300000</v>
      </c>
    </row>
    <row r="17" spans="1:8" ht="20.45" customHeight="1">
      <c r="A17" s="124" t="s">
        <v>180</v>
      </c>
      <c r="C17" s="124"/>
      <c r="D17" s="136"/>
      <c r="E17" s="125">
        <v>0</v>
      </c>
      <c r="F17" s="125">
        <v>3000000</v>
      </c>
      <c r="G17" s="125">
        <v>0</v>
      </c>
      <c r="H17" s="125">
        <v>0</v>
      </c>
    </row>
    <row r="18" spans="1:8" ht="20.45" customHeight="1">
      <c r="A18" s="124" t="s">
        <v>181</v>
      </c>
      <c r="C18" s="124"/>
      <c r="D18" s="136"/>
      <c r="E18" s="125">
        <v>-414301.35</v>
      </c>
      <c r="F18" s="125">
        <v>-112500</v>
      </c>
      <c r="G18" s="125">
        <v>0</v>
      </c>
      <c r="H18" s="125">
        <v>0</v>
      </c>
    </row>
    <row r="19" spans="1:8" ht="20.45" customHeight="1">
      <c r="A19" s="124" t="s">
        <v>118</v>
      </c>
      <c r="C19" s="124"/>
      <c r="D19" s="136"/>
      <c r="E19" s="125">
        <v>-3544474.84</v>
      </c>
      <c r="F19" s="125">
        <v>-5157411.3499999996</v>
      </c>
      <c r="G19" s="125">
        <v>-789276</v>
      </c>
      <c r="H19" s="125">
        <v>-789276</v>
      </c>
    </row>
    <row r="20" spans="1:8" ht="20.45" customHeight="1">
      <c r="A20" s="124" t="s">
        <v>119</v>
      </c>
      <c r="C20" s="124"/>
      <c r="D20" s="136"/>
      <c r="E20" s="125">
        <v>0</v>
      </c>
      <c r="F20" s="125">
        <v>1900</v>
      </c>
      <c r="G20" s="125">
        <v>0</v>
      </c>
      <c r="H20" s="125">
        <v>1900</v>
      </c>
    </row>
    <row r="21" spans="1:8" ht="20.45" customHeight="1">
      <c r="A21" s="124" t="s">
        <v>227</v>
      </c>
      <c r="C21" s="124"/>
      <c r="D21" s="136"/>
      <c r="E21" s="125">
        <v>590</v>
      </c>
      <c r="F21" s="125">
        <v>0</v>
      </c>
      <c r="G21" s="125">
        <v>590</v>
      </c>
      <c r="H21" s="125">
        <v>0</v>
      </c>
    </row>
    <row r="22" spans="1:8" ht="20.45" customHeight="1">
      <c r="A22" s="124" t="s">
        <v>120</v>
      </c>
      <c r="C22" s="124"/>
      <c r="D22" s="136"/>
      <c r="E22" s="125">
        <v>-23288117.609999999</v>
      </c>
      <c r="F22" s="125">
        <v>-21035222.370000001</v>
      </c>
      <c r="G22" s="125">
        <v>-20936116.73</v>
      </c>
      <c r="H22" s="125">
        <v>-17772124.989999998</v>
      </c>
    </row>
    <row r="23" spans="1:8" ht="20.45" customHeight="1">
      <c r="A23" s="124" t="s">
        <v>121</v>
      </c>
      <c r="C23" s="124"/>
      <c r="D23" s="124"/>
      <c r="E23" s="128">
        <v>3600000</v>
      </c>
      <c r="F23" s="128">
        <v>500050.32</v>
      </c>
      <c r="G23" s="128">
        <v>0</v>
      </c>
      <c r="H23" s="128">
        <v>0</v>
      </c>
    </row>
    <row r="24" spans="1:8" s="15" customFormat="1" ht="20.45" customHeight="1">
      <c r="A24" s="124" t="s">
        <v>122</v>
      </c>
      <c r="B24" s="124"/>
      <c r="C24" s="124"/>
      <c r="D24" s="124"/>
      <c r="E24" s="22">
        <f>SUM(E10:E23)</f>
        <v>76021149.040000007</v>
      </c>
      <c r="F24" s="143">
        <f>SUM(F10:F23)</f>
        <v>28649818.610000003</v>
      </c>
      <c r="G24" s="143">
        <f>SUM(G10:G23)</f>
        <v>9398216.729999993</v>
      </c>
      <c r="H24" s="143">
        <f>SUM(H10:H23)</f>
        <v>14235619.020000003</v>
      </c>
    </row>
    <row r="25" spans="1:8" s="15" customFormat="1" ht="15.6" customHeight="1">
      <c r="A25" s="124"/>
      <c r="B25" s="124"/>
      <c r="C25" s="124"/>
      <c r="D25" s="124"/>
      <c r="E25" s="144"/>
      <c r="F25" s="126"/>
      <c r="G25" s="126"/>
      <c r="H25" s="126"/>
    </row>
    <row r="26" spans="1:8" s="15" customFormat="1" ht="20.45" customHeight="1">
      <c r="A26" s="124" t="s">
        <v>123</v>
      </c>
      <c r="B26" s="124"/>
      <c r="C26" s="124"/>
      <c r="D26" s="124"/>
      <c r="E26" s="125">
        <v>104459.06</v>
      </c>
      <c r="F26" s="125">
        <v>389096.65</v>
      </c>
      <c r="G26" s="125">
        <v>4548.96</v>
      </c>
      <c r="H26" s="125">
        <v>389096.65</v>
      </c>
    </row>
    <row r="27" spans="1:8" s="15" customFormat="1" ht="20.45" customHeight="1">
      <c r="A27" s="124" t="s">
        <v>244</v>
      </c>
      <c r="B27" s="124"/>
      <c r="C27" s="124"/>
      <c r="D27" s="124"/>
      <c r="E27" s="125">
        <v>-3815212.37</v>
      </c>
      <c r="F27" s="128">
        <v>0</v>
      </c>
      <c r="G27" s="128">
        <v>0</v>
      </c>
      <c r="H27" s="128">
        <v>0</v>
      </c>
    </row>
    <row r="28" spans="1:8" s="15" customFormat="1" ht="20.45" customHeight="1">
      <c r="A28" s="14" t="s">
        <v>139</v>
      </c>
      <c r="B28" s="14"/>
      <c r="C28" s="14"/>
      <c r="D28" s="124"/>
      <c r="E28" s="145">
        <f>+'12-13'!F79+'12-13'!F97+'14'!E24+E27+E26</f>
        <v>20682311.899999924</v>
      </c>
      <c r="F28" s="125">
        <f>+'12-13'!G79+'12-13'!G97+'14'!F24+F27+F26</f>
        <v>-21168353.949999999</v>
      </c>
      <c r="G28" s="125">
        <f>+'12-13'!H79+'12-13'!H97+'14'!G24+G27+G26</f>
        <v>-1948622.3599999445</v>
      </c>
      <c r="H28" s="125">
        <f>+'12-13'!I79+'12-13'!I97+'14'!H24+H27+H26</f>
        <v>-16485705.260000164</v>
      </c>
    </row>
    <row r="29" spans="1:8" s="15" customFormat="1" ht="20.45" customHeight="1">
      <c r="A29" s="14" t="s">
        <v>178</v>
      </c>
      <c r="B29" s="14"/>
      <c r="C29" s="14"/>
      <c r="D29" s="124"/>
      <c r="E29" s="33">
        <f>+'6-7'!F11</f>
        <v>9671913.8499999996</v>
      </c>
      <c r="F29" s="33">
        <v>30840267.800000001</v>
      </c>
      <c r="G29" s="125">
        <v>7549060.7199999997</v>
      </c>
      <c r="H29" s="125">
        <v>24034765.980000004</v>
      </c>
    </row>
    <row r="30" spans="1:8" s="15" customFormat="1" ht="20.45" customHeight="1" thickBot="1">
      <c r="A30" s="14" t="s">
        <v>179</v>
      </c>
      <c r="B30" s="14"/>
      <c r="C30" s="14"/>
      <c r="D30" s="124"/>
      <c r="E30" s="146">
        <f>SUM(E28:E29)</f>
        <v>30354225.749999925</v>
      </c>
      <c r="F30" s="147">
        <f>SUM(F28:F29)</f>
        <v>9671913.8500000015</v>
      </c>
      <c r="G30" s="147">
        <f>SUM(G28:G29)</f>
        <v>5600438.3600000553</v>
      </c>
      <c r="H30" s="147">
        <f>SUM(H28:H29)</f>
        <v>7549060.7199998405</v>
      </c>
    </row>
    <row r="31" spans="1:8" s="15" customFormat="1" ht="15.95" customHeight="1" thickTop="1">
      <c r="D31" s="136"/>
      <c r="E31" s="148"/>
      <c r="F31" s="148"/>
      <c r="G31" s="148"/>
      <c r="H31" s="148"/>
    </row>
    <row r="32" spans="1:8" s="15" customFormat="1" ht="20.45" customHeight="1">
      <c r="A32" s="150" t="s">
        <v>124</v>
      </c>
      <c r="B32" s="151"/>
      <c r="C32" s="152"/>
      <c r="D32" s="136"/>
      <c r="E32" s="149"/>
      <c r="F32" s="149"/>
      <c r="G32" s="139"/>
      <c r="H32" s="149"/>
    </row>
    <row r="33" spans="1:10" s="15" customFormat="1" ht="20.45" customHeight="1">
      <c r="A33" s="152" t="s">
        <v>125</v>
      </c>
      <c r="B33" s="152"/>
      <c r="C33" s="152"/>
      <c r="D33" s="136"/>
      <c r="E33" s="38"/>
      <c r="F33" s="149"/>
      <c r="G33" s="139"/>
      <c r="H33" s="149"/>
    </row>
    <row r="34" spans="1:10" s="15" customFormat="1" ht="20.45" customHeight="1">
      <c r="A34" s="153" t="s">
        <v>126</v>
      </c>
      <c r="C34" s="152"/>
      <c r="D34" s="136"/>
      <c r="E34" s="125">
        <v>2565707.2200000002</v>
      </c>
      <c r="F34" s="125">
        <v>706991.47</v>
      </c>
      <c r="G34" s="125">
        <v>2565707.2199999997</v>
      </c>
      <c r="H34" s="125">
        <v>706991.47</v>
      </c>
    </row>
    <row r="35" spans="1:10" s="15" customFormat="1" ht="20.45" customHeight="1">
      <c r="A35" s="153" t="s">
        <v>182</v>
      </c>
      <c r="C35" s="152"/>
      <c r="D35" s="136"/>
      <c r="E35" s="125">
        <v>0</v>
      </c>
      <c r="F35" s="125">
        <v>0</v>
      </c>
      <c r="G35" s="125">
        <v>1249992.5</v>
      </c>
      <c r="H35" s="125">
        <v>999950</v>
      </c>
    </row>
    <row r="36" spans="1:10" s="15" customFormat="1" ht="20.45" customHeight="1">
      <c r="A36" s="153" t="s">
        <v>230</v>
      </c>
      <c r="C36" s="152"/>
      <c r="D36" s="136"/>
      <c r="E36" s="125">
        <v>0</v>
      </c>
      <c r="F36" s="125">
        <v>0</v>
      </c>
      <c r="G36" s="125">
        <v>62500</v>
      </c>
      <c r="H36" s="125">
        <v>0</v>
      </c>
      <c r="J36" s="14"/>
    </row>
    <row r="37" spans="1:10" s="15" customFormat="1" ht="20.45" customHeight="1">
      <c r="A37" s="153" t="s">
        <v>240</v>
      </c>
      <c r="C37" s="152"/>
      <c r="D37" s="136"/>
      <c r="E37" s="125">
        <v>4000000</v>
      </c>
      <c r="F37" s="125">
        <v>0</v>
      </c>
      <c r="G37" s="125">
        <v>4000000</v>
      </c>
      <c r="H37" s="125">
        <v>0</v>
      </c>
      <c r="J37" s="14"/>
    </row>
    <row r="38" spans="1:10" s="15" customFormat="1" ht="20.45" customHeight="1">
      <c r="A38" s="153" t="s">
        <v>228</v>
      </c>
      <c r="C38" s="152"/>
      <c r="D38" s="136"/>
      <c r="E38" s="125">
        <v>0</v>
      </c>
      <c r="F38" s="125">
        <v>0</v>
      </c>
      <c r="G38" s="125">
        <v>62500</v>
      </c>
      <c r="H38" s="125">
        <v>0</v>
      </c>
      <c r="J38" s="14"/>
    </row>
    <row r="39" spans="1:10" s="15" customFormat="1" ht="20.45" customHeight="1">
      <c r="A39" s="153" t="s">
        <v>150</v>
      </c>
      <c r="C39" s="152"/>
      <c r="D39" s="136"/>
      <c r="E39" s="125">
        <v>0</v>
      </c>
      <c r="F39" s="125">
        <v>3450000</v>
      </c>
      <c r="G39" s="125">
        <v>0</v>
      </c>
      <c r="H39" s="125">
        <v>0</v>
      </c>
    </row>
    <row r="40" spans="1:10" s="15" customFormat="1" ht="20.45" customHeight="1">
      <c r="A40" s="153" t="s">
        <v>127</v>
      </c>
      <c r="C40" s="152"/>
      <c r="D40" s="136"/>
      <c r="E40" s="125">
        <v>241287.41</v>
      </c>
      <c r="F40" s="125">
        <v>113260.59</v>
      </c>
      <c r="G40" s="125">
        <v>279876.2</v>
      </c>
      <c r="H40" s="125">
        <v>113260.59</v>
      </c>
    </row>
    <row r="41" spans="1:10" s="15" customFormat="1" ht="20.45" customHeight="1">
      <c r="A41" s="153" t="s">
        <v>183</v>
      </c>
      <c r="C41" s="152"/>
      <c r="D41" s="136"/>
      <c r="E41" s="125">
        <v>0</v>
      </c>
      <c r="F41" s="125">
        <v>616043.92000000004</v>
      </c>
      <c r="G41" s="125">
        <v>0</v>
      </c>
      <c r="H41" s="125">
        <v>0</v>
      </c>
    </row>
    <row r="42" spans="1:10" s="15" customFormat="1" ht="20.45" customHeight="1">
      <c r="A42" s="153" t="s">
        <v>231</v>
      </c>
      <c r="C42" s="152"/>
      <c r="D42" s="136"/>
      <c r="E42" s="125">
        <v>0</v>
      </c>
      <c r="F42" s="125">
        <v>3510000</v>
      </c>
      <c r="G42" s="125">
        <v>0</v>
      </c>
      <c r="H42" s="125">
        <v>3510000</v>
      </c>
    </row>
    <row r="43" spans="1:10" s="15" customFormat="1" ht="20.45" customHeight="1">
      <c r="A43" s="153" t="s">
        <v>184</v>
      </c>
      <c r="C43" s="152"/>
      <c r="D43" s="136"/>
      <c r="E43" s="125">
        <v>0</v>
      </c>
      <c r="F43" s="125">
        <v>34050</v>
      </c>
      <c r="G43" s="125">
        <v>0</v>
      </c>
      <c r="H43" s="125">
        <v>0</v>
      </c>
    </row>
    <row r="44" spans="1:10" s="15" customFormat="1" ht="20.45" customHeight="1">
      <c r="A44" s="153" t="s">
        <v>235</v>
      </c>
      <c r="C44" s="152"/>
      <c r="D44" s="136"/>
      <c r="E44" s="125">
        <v>62500</v>
      </c>
      <c r="F44" s="125">
        <v>0</v>
      </c>
      <c r="G44" s="125">
        <v>0</v>
      </c>
      <c r="H44" s="125">
        <v>0</v>
      </c>
    </row>
    <row r="45" spans="1:10" s="154" customFormat="1" ht="20.45" customHeight="1">
      <c r="A45" s="14" t="s">
        <v>128</v>
      </c>
      <c r="B45" s="14"/>
      <c r="C45" s="14"/>
      <c r="D45" s="14"/>
      <c r="E45" s="23">
        <v>2560723.6</v>
      </c>
      <c r="F45" s="23">
        <v>5457612.1900000004</v>
      </c>
      <c r="G45" s="125">
        <v>0</v>
      </c>
      <c r="H45" s="125">
        <v>0</v>
      </c>
      <c r="I45" s="14"/>
    </row>
    <row r="46" spans="1:10" ht="20.45" customHeight="1">
      <c r="A46" s="162" t="s">
        <v>242</v>
      </c>
      <c r="B46" s="163"/>
      <c r="C46" s="163"/>
      <c r="D46" s="163"/>
      <c r="E46" s="160">
        <v>13000000</v>
      </c>
      <c r="F46" s="125">
        <v>0</v>
      </c>
      <c r="G46" s="125">
        <v>0</v>
      </c>
      <c r="H46" s="125">
        <v>0</v>
      </c>
    </row>
    <row r="47" spans="1:10" ht="20.45" customHeight="1">
      <c r="A47" s="162" t="s">
        <v>243</v>
      </c>
      <c r="B47" s="163"/>
      <c r="C47" s="163"/>
      <c r="D47" s="163"/>
      <c r="E47" s="161">
        <v>2112500</v>
      </c>
      <c r="F47" s="23">
        <v>0</v>
      </c>
      <c r="G47" s="125">
        <v>0</v>
      </c>
      <c r="H47" s="125">
        <v>0</v>
      </c>
      <c r="I47" s="156"/>
      <c r="J47" s="159"/>
    </row>
    <row r="48" spans="1:10" ht="20.45" customHeight="1">
      <c r="B48" s="124"/>
      <c r="C48" s="124"/>
      <c r="D48" s="124"/>
      <c r="E48" s="155"/>
      <c r="F48" s="156"/>
      <c r="G48" s="156"/>
      <c r="H48" s="156"/>
      <c r="I48" s="156"/>
      <c r="J48" s="159"/>
    </row>
    <row r="49" spans="1:10" ht="20.45" customHeight="1">
      <c r="A49" s="124"/>
      <c r="B49" s="124"/>
      <c r="C49" s="124"/>
      <c r="D49" s="124"/>
      <c r="E49" s="155"/>
      <c r="F49" s="156"/>
      <c r="G49" s="156"/>
      <c r="H49" s="156"/>
      <c r="I49" s="156"/>
      <c r="J49" s="159"/>
    </row>
    <row r="50" spans="1:10" ht="20.45" customHeight="1">
      <c r="A50" s="124"/>
      <c r="B50" s="124"/>
      <c r="C50" s="124"/>
      <c r="D50" s="124"/>
      <c r="E50" s="156"/>
      <c r="F50" s="156"/>
      <c r="G50" s="156"/>
      <c r="H50" s="156"/>
      <c r="I50" s="155"/>
      <c r="J50" s="159"/>
    </row>
    <row r="51" spans="1:10" ht="20.45" customHeight="1">
      <c r="A51" s="124"/>
      <c r="B51" s="124"/>
      <c r="C51" s="124"/>
      <c r="D51" s="124"/>
      <c r="E51" s="156"/>
      <c r="F51" s="156"/>
      <c r="G51" s="156"/>
      <c r="H51" s="156"/>
      <c r="I51" s="155"/>
      <c r="J51" s="159"/>
    </row>
    <row r="52" spans="1:10" ht="20.45" customHeight="1">
      <c r="A52" s="124"/>
      <c r="B52" s="124"/>
      <c r="C52" s="124"/>
      <c r="D52" s="124"/>
      <c r="E52" s="156"/>
      <c r="F52" s="156"/>
      <c r="G52" s="156"/>
      <c r="H52" s="156"/>
      <c r="I52" s="155"/>
      <c r="J52" s="159"/>
    </row>
    <row r="53" spans="1:10" ht="20.45" customHeight="1">
      <c r="A53" s="124"/>
      <c r="B53" s="124"/>
      <c r="C53" s="124"/>
      <c r="D53" s="124"/>
      <c r="E53" s="155"/>
      <c r="F53" s="155"/>
      <c r="G53" s="155"/>
      <c r="H53" s="156"/>
      <c r="I53" s="156"/>
      <c r="J53" s="159"/>
    </row>
    <row r="54" spans="1:10" ht="20.45" customHeight="1">
      <c r="A54" s="124" t="s">
        <v>25</v>
      </c>
      <c r="B54" s="124"/>
      <c r="C54" s="124"/>
      <c r="D54" s="124"/>
      <c r="E54" s="157"/>
      <c r="F54" s="157"/>
      <c r="G54" s="157"/>
      <c r="H54" s="157"/>
      <c r="I54" s="158"/>
    </row>
  </sheetData>
  <sheetProtection formatCells="0" formatColumns="0" formatRows="0" insertColumns="0" insertRows="0" insertHyperlinks="0" deleteColumns="0" deleteRows="0" sort="0" autoFilter="0" pivotTables="0"/>
  <mergeCells count="4">
    <mergeCell ref="A2:H2"/>
    <mergeCell ref="A3:H3"/>
    <mergeCell ref="A4:H4"/>
    <mergeCell ref="E6:F6"/>
  </mergeCells>
  <pageMargins left="0.90551181102362199" right="0.511811023622047" top="0.511811023622047" bottom="0.59055118110236204" header="0.118110236220472" footer="0.118110236220472"/>
  <pageSetup paperSize="9" scale="75" firstPageNumber="1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6-7</vt:lpstr>
      <vt:lpstr>8-9</vt:lpstr>
      <vt:lpstr>10</vt:lpstr>
      <vt:lpstr>11</vt:lpstr>
      <vt:lpstr>12-13</vt:lpstr>
      <vt:lpstr>14</vt:lpstr>
      <vt:lpstr>'10'!Print_Area</vt:lpstr>
      <vt:lpstr>'11'!Print_Area</vt:lpstr>
      <vt:lpstr>'12-13'!Print_Area</vt:lpstr>
      <vt:lpstr>'14'!Print_Area</vt:lpstr>
      <vt:lpstr>'6-7'!Print_Area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amc</dc:creator>
  <cp:keywords/>
  <dc:description/>
  <cp:lastModifiedBy>poonyanuch</cp:lastModifiedBy>
  <cp:revision/>
  <cp:lastPrinted>2023-02-28T06:19:36Z</cp:lastPrinted>
  <dcterms:created xsi:type="dcterms:W3CDTF">1998-10-08T09:24:18Z</dcterms:created>
  <dcterms:modified xsi:type="dcterms:W3CDTF">2023-02-28T06:20:48Z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1E4617EE">
    <vt:lpwstr/>
  </property>
  <property fmtid="{D5CDD505-2E9C-101B-9397-08002B2CF9AE}" pid="17" name="IVIDC85034A1">
    <vt:lpwstr/>
  </property>
  <property fmtid="{D5CDD505-2E9C-101B-9397-08002B2CF9AE}" pid="18" name="IVIDC1B13DC">
    <vt:lpwstr/>
  </property>
  <property fmtid="{D5CDD505-2E9C-101B-9397-08002B2CF9AE}" pid="19" name="IVID57209FA">
    <vt:lpwstr/>
  </property>
  <property fmtid="{D5CDD505-2E9C-101B-9397-08002B2CF9AE}" pid="20" name="IVID2F2D16D9">
    <vt:lpwstr/>
  </property>
  <property fmtid="{D5CDD505-2E9C-101B-9397-08002B2CF9AE}" pid="21" name="IVIDB4A17EF">
    <vt:lpwstr/>
  </property>
  <property fmtid="{D5CDD505-2E9C-101B-9397-08002B2CF9AE}" pid="22" name="IVID29670FEB">
    <vt:lpwstr/>
  </property>
  <property fmtid="{D5CDD505-2E9C-101B-9397-08002B2CF9AE}" pid="23" name="IVID8752659">
    <vt:lpwstr/>
  </property>
  <property fmtid="{D5CDD505-2E9C-101B-9397-08002B2CF9AE}" pid="24" name="IVID40048AEB">
    <vt:lpwstr/>
  </property>
  <property fmtid="{D5CDD505-2E9C-101B-9397-08002B2CF9AE}" pid="25" name="IVIDBFEBCA47">
    <vt:lpwstr/>
  </property>
  <property fmtid="{D5CDD505-2E9C-101B-9397-08002B2CF9AE}" pid="26" name="IVID253A13EA">
    <vt:lpwstr/>
  </property>
  <property fmtid="{D5CDD505-2E9C-101B-9397-08002B2CF9AE}" pid="27" name="IVID3986B742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</Properties>
</file>