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ACC\Conso-egco\2022\Q4'2022\FS\SET\"/>
    </mc:Choice>
  </mc:AlternateContent>
  <xr:revisionPtr revIDLastSave="0" documentId="8_{409F1739-F24C-409A-A130-E4846517E919}" xr6:coauthVersionLast="47" xr6:coauthVersionMax="47" xr10:uidLastSave="{00000000-0000-0000-0000-000000000000}"/>
  <bookViews>
    <workbookView xWindow="-110" yWindow="-110" windowWidth="19420" windowHeight="10420" tabRatio="795" activeTab="1" xr2:uid="{00000000-000D-0000-FFFF-FFFF00000000}"/>
  </bookViews>
  <sheets>
    <sheet name="TH 7-10" sheetId="26" r:id="rId1"/>
    <sheet name="TH 11-12" sheetId="27" r:id="rId2"/>
    <sheet name="TH 13" sheetId="34" r:id="rId3"/>
    <sheet name="TH 14" sheetId="33" r:id="rId4"/>
    <sheet name="TH 15-17" sheetId="31" r:id="rId5"/>
  </sheets>
  <definedNames>
    <definedName name="_xlnm.Print_Area" localSheetId="1">'TH 11-12'!$A$1:$M$92</definedName>
    <definedName name="_xlnm.Print_Area" localSheetId="2">'TH 13'!$A$1:$AJ$46</definedName>
    <definedName name="_xlnm.Print_Area" localSheetId="4">'TH 15-17'!$A$1:$L$165</definedName>
    <definedName name="_xlnm.Print_Area" localSheetId="0">'TH 7-10'!$A$1:$L$172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31" l="1"/>
  <c r="Z21" i="34"/>
  <c r="AH21" i="34" l="1"/>
  <c r="AB21" i="34"/>
  <c r="R21" i="34"/>
  <c r="F104" i="31"/>
  <c r="J85" i="31"/>
  <c r="F127" i="31" l="1"/>
  <c r="AD23" i="34" l="1"/>
  <c r="I38" i="27"/>
  <c r="F29" i="26"/>
  <c r="AF23" i="34"/>
  <c r="AJ23" i="34" s="1"/>
  <c r="AF22" i="34"/>
  <c r="AJ22" i="34" s="1"/>
  <c r="H85" i="31" l="1"/>
  <c r="L85" i="31"/>
  <c r="T18" i="33" l="1"/>
  <c r="T28" i="34"/>
  <c r="F28" i="34"/>
  <c r="AH28" i="34"/>
  <c r="F159" i="26" s="1"/>
  <c r="AB28" i="34"/>
  <c r="Z28" i="34"/>
  <c r="X28" i="34"/>
  <c r="V28" i="34"/>
  <c r="R28" i="34"/>
  <c r="N28" i="34"/>
  <c r="L28" i="34"/>
  <c r="J28" i="34"/>
  <c r="H28" i="34"/>
  <c r="AF25" i="34"/>
  <c r="AJ25" i="34" s="1"/>
  <c r="AF24" i="34"/>
  <c r="AJ24" i="34" s="1"/>
  <c r="R22" i="33"/>
  <c r="P22" i="33"/>
  <c r="L22" i="33"/>
  <c r="J22" i="33"/>
  <c r="H22" i="33"/>
  <c r="F22" i="33"/>
  <c r="T19" i="33"/>
  <c r="V19" i="33" s="1"/>
  <c r="L127" i="31"/>
  <c r="H127" i="31"/>
  <c r="L104" i="31"/>
  <c r="H104" i="31"/>
  <c r="AD21" i="34" l="1"/>
  <c r="T22" i="33"/>
  <c r="M88" i="27"/>
  <c r="I88" i="27"/>
  <c r="M79" i="27"/>
  <c r="I79" i="27"/>
  <c r="M35" i="27"/>
  <c r="M54" i="27" s="1"/>
  <c r="M81" i="27" s="1"/>
  <c r="I35" i="27"/>
  <c r="I54" i="27" s="1"/>
  <c r="I81" i="27" s="1"/>
  <c r="M13" i="27"/>
  <c r="M26" i="27" s="1"/>
  <c r="M29" i="27" s="1"/>
  <c r="I13" i="27"/>
  <c r="I26" i="27" s="1"/>
  <c r="I29" i="27" s="1"/>
  <c r="L158" i="26"/>
  <c r="L161" i="26" s="1"/>
  <c r="H158" i="26"/>
  <c r="H161" i="26" s="1"/>
  <c r="L122" i="26"/>
  <c r="H122" i="26"/>
  <c r="L108" i="26"/>
  <c r="H108" i="26"/>
  <c r="L71" i="26"/>
  <c r="H71" i="26"/>
  <c r="L29" i="26"/>
  <c r="H29" i="26"/>
  <c r="F71" i="26"/>
  <c r="R40" i="34"/>
  <c r="AH40" i="34"/>
  <c r="AB40" i="34"/>
  <c r="Z40" i="34"/>
  <c r="X40" i="34"/>
  <c r="V40" i="34"/>
  <c r="T40" i="34"/>
  <c r="N40" i="34"/>
  <c r="L40" i="34"/>
  <c r="J40" i="34"/>
  <c r="H40" i="34"/>
  <c r="F40" i="34"/>
  <c r="L124" i="26" l="1"/>
  <c r="L163" i="26" s="1"/>
  <c r="H124" i="26"/>
  <c r="H163" i="26" s="1"/>
  <c r="AD28" i="34"/>
  <c r="F156" i="26" s="1"/>
  <c r="F33" i="33"/>
  <c r="H33" i="33"/>
  <c r="J33" i="33"/>
  <c r="L33" i="33"/>
  <c r="J29" i="26"/>
  <c r="R33" i="33"/>
  <c r="T25" i="33"/>
  <c r="V25" i="33" s="1"/>
  <c r="AD35" i="34"/>
  <c r="AD36" i="34"/>
  <c r="AD37" i="34"/>
  <c r="AD31" i="34"/>
  <c r="AF31" i="34" s="1"/>
  <c r="AJ31" i="34" s="1"/>
  <c r="AD40" i="34" l="1"/>
  <c r="T29" i="33"/>
  <c r="P33" i="33"/>
  <c r="A46" i="34" l="1"/>
  <c r="A35" i="33" s="1"/>
  <c r="AF37" i="34"/>
  <c r="AJ37" i="34" s="1"/>
  <c r="A3" i="34"/>
  <c r="A3" i="33" s="1"/>
  <c r="P40" i="34" l="1"/>
  <c r="AF36" i="34"/>
  <c r="AJ36" i="34" s="1"/>
  <c r="AF35" i="34"/>
  <c r="AJ35" i="34" l="1"/>
  <c r="AJ40" i="34" s="1"/>
  <c r="AF40" i="34"/>
  <c r="G79" i="27" l="1"/>
  <c r="T30" i="33" l="1"/>
  <c r="V30" i="33" l="1"/>
  <c r="T33" i="33"/>
  <c r="L31" i="31" l="1"/>
  <c r="L46" i="31" s="1"/>
  <c r="H73" i="26"/>
  <c r="L73" i="26"/>
  <c r="L50" i="31" l="1"/>
  <c r="L106" i="31" s="1"/>
  <c r="L110" i="31" s="1"/>
  <c r="G13" i="27"/>
  <c r="G26" i="27" s="1"/>
  <c r="F9" i="31" s="1"/>
  <c r="F31" i="31" s="1"/>
  <c r="F46" i="31" s="1"/>
  <c r="F50" i="31" s="1"/>
  <c r="F106" i="31" s="1"/>
  <c r="F110" i="31" s="1"/>
  <c r="A92" i="27"/>
  <c r="A45" i="27"/>
  <c r="A84" i="26"/>
  <c r="A128" i="26" s="1"/>
  <c r="J127" i="31"/>
  <c r="J104" i="31"/>
  <c r="A116" i="31"/>
  <c r="A58" i="31"/>
  <c r="K79" i="27"/>
  <c r="K13" i="27"/>
  <c r="K26" i="27" s="1"/>
  <c r="J122" i="26"/>
  <c r="F122" i="26"/>
  <c r="J108" i="26"/>
  <c r="F108" i="26"/>
  <c r="J71" i="26"/>
  <c r="A45" i="26"/>
  <c r="A48" i="27"/>
  <c r="A131" i="26"/>
  <c r="A87" i="26"/>
  <c r="N18" i="33" l="1"/>
  <c r="J9" i="31"/>
  <c r="J31" i="31"/>
  <c r="J46" i="31" s="1"/>
  <c r="J50" i="31" s="1"/>
  <c r="H31" i="31"/>
  <c r="H46" i="31" s="1"/>
  <c r="F124" i="26"/>
  <c r="J124" i="26"/>
  <c r="K29" i="27"/>
  <c r="K32" i="27" s="1"/>
  <c r="F73" i="26"/>
  <c r="A172" i="26"/>
  <c r="J73" i="26"/>
  <c r="A55" i="31"/>
  <c r="A113" i="31"/>
  <c r="A165" i="31"/>
  <c r="G29" i="27"/>
  <c r="G32" i="27" s="1"/>
  <c r="P21" i="34" s="1"/>
  <c r="N22" i="33" l="1"/>
  <c r="J155" i="26" s="1"/>
  <c r="V18" i="33"/>
  <c r="V22" i="33" s="1"/>
  <c r="G35" i="27"/>
  <c r="G54" i="27" s="1"/>
  <c r="G81" i="27" s="1"/>
  <c r="J106" i="31"/>
  <c r="J110" i="31" s="1"/>
  <c r="N33" i="33"/>
  <c r="V29" i="33"/>
  <c r="V33" i="33" s="1"/>
  <c r="H50" i="31"/>
  <c r="H106" i="31" s="1"/>
  <c r="H110" i="31" s="1"/>
  <c r="K35" i="27"/>
  <c r="G85" i="27" l="1"/>
  <c r="G88" i="27" s="1"/>
  <c r="P28" i="34"/>
  <c r="F155" i="26" s="1"/>
  <c r="AF21" i="34"/>
  <c r="K54" i="27"/>
  <c r="F158" i="26" l="1"/>
  <c r="F161" i="26" s="1"/>
  <c r="F163" i="26" s="1"/>
  <c r="AJ21" i="34"/>
  <c r="AJ28" i="34" s="1"/>
  <c r="AF28" i="34"/>
  <c r="K81" i="27"/>
  <c r="J158" i="26"/>
  <c r="J161" i="26" s="1"/>
  <c r="J163" i="26" s="1"/>
  <c r="K85" i="27" l="1"/>
  <c r="K88" i="27" s="1"/>
</calcChain>
</file>

<file path=xl/sharedStrings.xml><?xml version="1.0" encoding="utf-8"?>
<sst xmlns="http://schemas.openxmlformats.org/spreadsheetml/2006/main" count="526" uniqueCount="304">
  <si>
    <t>บริษัท ผลิตไฟฟ้า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</si>
  <si>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</si>
  <si>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</si>
  <si>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</si>
  <si>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</si>
  <si>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</si>
  <si>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</si>
  <si>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</si>
  <si>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</si>
  <si>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</si>
  <si>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</si>
  <si>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</si>
  <si>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</si>
  <si>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</si>
  <si>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</si>
  <si>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</si>
  <si>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</si>
  <si>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</si>
  <si>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หนี้สินหมุนเวียน</t>
  </si>
  <si>
    <t>เจ้าหนี้การค้า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</si>
  <si>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</si>
  <si>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</si>
  <si>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</si>
  <si>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</si>
  <si>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</si>
  <si>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</si>
  <si>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</si>
  <si>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</si>
  <si>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</si>
  <si>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</si>
  <si>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</si>
  <si>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</si>
  <si>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</si>
  <si>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</si>
  <si>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</si>
  <si>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</si>
  <si>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</si>
  <si>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</si>
  <si>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</si>
  <si>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</si>
  <si>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</si>
  <si>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</si>
  <si>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</si>
  <si>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</si>
  <si>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</si>
  <si>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</si>
  <si>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</si>
  <si>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</si>
  <si>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</si>
  <si>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</si>
  <si>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</si>
  <si>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</t>
  </si>
  <si>
    <t xml:space="preserve"> ทุนที่ออกและ</t>
  </si>
  <si>
    <t xml:space="preserve"> ส่วนเกิน</t>
  </si>
  <si>
    <t xml:space="preserve"> ส่วนเกินมูลค่า</t>
  </si>
  <si>
    <t>รวมส่วนของ</t>
  </si>
  <si>
    <t>ชำระแล้ว</t>
  </si>
  <si>
    <t>มูลค่าหุ้น</t>
  </si>
  <si>
    <t>หุ้นทุนซื้อคืน</t>
  </si>
  <si>
    <t>รวมองค์ประกอบอื่น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</si>
  <si>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</si>
  <si>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</si>
  <si>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</si>
  <si>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</si>
  <si>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กระแสเงินสดก่อนการเปลี่ยนแปลงของสินทรัพย์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</si>
  <si>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</si>
  <si>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</si>
  <si>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</si>
  <si>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</si>
  <si>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- ภาษีเงินได้จ่าย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</si>
  <si>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</si>
  <si>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</si>
  <si>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</si>
  <si>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</si>
  <si>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</si>
  <si>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</si>
  <si>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</si>
  <si>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</si>
  <si>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</si>
  <si>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ผลกระทบของการเปลี่ยนแปลงอัตราแลกเปลี่ยน</t>
  </si>
  <si>
    <t xml:space="preserve"> - เงินลงทุนในตั๋วสัญญาใช้เงินที่ครบกำหนดภายในสามเดือน</t>
  </si>
  <si>
    <t>งบการเงินรวม</t>
  </si>
  <si>
    <t>ภาระผูกพันผลประโยชน์พนักงาน</t>
  </si>
  <si>
    <t xml:space="preserve">หลังการเลิกจ้างหรือเกษียณอายุ   </t>
  </si>
  <si>
    <t>กำไรสำหรับปี</t>
  </si>
  <si>
    <t>กำไรเบ็ดเสร็จรวมสำหรับปี</t>
  </si>
  <si>
    <t>เงินปันผลจ่าย</t>
  </si>
  <si>
    <t xml:space="preserve">- ค่าใช้จ่ายผลประโยชน์พนักงานหลังการเลิกจ้างหรือเกษียณอายุ </t>
  </si>
  <si>
    <t>และหนี้สินดำเนินงาน</t>
  </si>
  <si>
    <t>ยอดคงเหลือต้นปี</t>
  </si>
  <si>
    <t>ยอดคงเหลือปลายปี</t>
  </si>
  <si>
    <t xml:space="preserve">หุ้นสามัญ 530,000,000 หุ้น </t>
  </si>
  <si>
    <t xml:space="preserve">   มูลค่าที่ตราไว้หุ้นละ 10 บาท</t>
  </si>
  <si>
    <t>กำไร (ขาดทุน) สุทธิจากอัตราแลกเปลี่ยน</t>
  </si>
  <si>
    <t>เงินสดรับ (จ่าย) จากการดำเนินงาน</t>
  </si>
  <si>
    <t xml:space="preserve"> ส่วนเกินมูลค่าหุ้น</t>
  </si>
  <si>
    <t>ส่วนเกินจากการซื้อส่วนได้เสียที่ไม่มีอำนาจควบคุม</t>
  </si>
  <si>
    <t>ค่าความนิยม สุทธิ</t>
  </si>
  <si>
    <t>- ผลต่างจากการแปลงค่างบการเงิน</t>
  </si>
  <si>
    <t>การวัดมูลค่าใหม่</t>
  </si>
  <si>
    <t>ของภาระผูกพันผล</t>
  </si>
  <si>
    <t>ประโยชน์พนักงาน</t>
  </si>
  <si>
    <t>กระแสเงินสดสุทธิได้มาจาก (ใช้ไปใน) กิจกรรมดำเนินงาน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</si>
  <si>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</si>
  <si>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</si>
  <si>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</si>
  <si>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</si>
  <si>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</si>
  <si>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</si>
  <si>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</si>
  <si>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</si>
  <si>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งบการเงินเฉพาะกิจการ</t>
  </si>
  <si>
    <t>เงินปันผลจ่ายของบริษัทย่อย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</si>
  <si>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</si>
  <si>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</si>
  <si>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</si>
  <si>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</si>
  <si>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 xml:space="preserve">ยอดคงเหลือต้นปี </t>
  </si>
  <si>
    <t xml:space="preserve">ยอดคงเหลือปลายปี </t>
  </si>
  <si>
    <t>การแปลงค่า</t>
  </si>
  <si>
    <t xml:space="preserve"> ผลต่างจาก</t>
  </si>
  <si>
    <t>สำหรับปี</t>
  </si>
  <si>
    <t>เงินลงทุนในการร่วมค้า สุทธิ</t>
  </si>
  <si>
    <t xml:space="preserve"> </t>
  </si>
  <si>
    <t>เงินลงทุนในบริษัทย่อย สุทธิ</t>
  </si>
  <si>
    <t>ส่วนแบ่งกำไรสุทธิจากเงินลงทุนในบริษัทร่วม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</si>
  <si>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</si>
  <si>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</si>
  <si>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หักกลบรายการเงินสดจ่ายคืนเงินกู้ยืมระยะยาวจากสถาบันการเงิน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</si>
  <si>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</si>
  <si>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</si>
  <si>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- ดอกเบี้ยจ่ายและต้นทุนทางการเงินอื่น</t>
  </si>
  <si>
    <t>เงินสดรับจากการจำหน่ายอาคารและอุปกรณ์</t>
  </si>
  <si>
    <t>กับดอกเบี้ยค้างรับจากเงินให้กู้ยืมระยะยาวแก่บริษัทย่อย</t>
  </si>
  <si>
    <t>รายได้จากสัญญาเช่าภายใต้สัญญาซื้อขายไฟฟ้า</t>
  </si>
  <si>
    <t>เงินปันผลรับและรายได้อื่น</t>
  </si>
  <si>
    <t>กำไรก่อนค่าใช้จ่ายภาษีเงินได้</t>
  </si>
  <si>
    <t>- ค่าเผื่อการลดลงของมูลค่าวัสดุสำรองคลังล้าสมัย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</si>
  <si>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</si>
  <si>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</si>
  <si>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จากกิจการที่เกี่ยวข้องกันที่ถึงกำหนด</t>
  </si>
  <si>
    <t>- ลูกหนี้สัญญาเช่าภายใต้สัญญาซื้อขายไฟฟ้า</t>
  </si>
  <si>
    <t>- ซื้อที่ดิน อาคารและอุปกรณ์โดยยังไม่ได้ชำระเงิน</t>
  </si>
  <si>
    <t>เงินสดจ่ายค่าดอกเบี้ย</t>
  </si>
  <si>
    <t>เงินสดจ่ายค่าธรรมเนียมจัดหาเงินกู้ยืมและต้นทุนทางการเงินอื่น</t>
  </si>
  <si>
    <t>รับชำระภายในหนึ่งปี สุทธิ</t>
  </si>
  <si>
    <t>เงินสดจ่ายเพื่อซื้ออุปกรณ์และงานระหว่างก่อสร้าง</t>
  </si>
  <si>
    <t>เงินสดจ่ายเพื่อซื้อสินทรัพย์ไม่มีตัวตน</t>
  </si>
  <si>
    <t>เงินปันผลจ่ายให้แก่ผู้ถือหุ้นและส่วนได้เสียที่ไม่มีอำนาจควบคุม</t>
  </si>
  <si>
    <t>กำไรต่อหุ้นขั้นพื้นฐาน - ส่วนที่เป็นของ</t>
  </si>
  <si>
    <t>อสังหาริมทรัพย์เพื่อการลงทุน สุทธิ</t>
  </si>
  <si>
    <t>ขาดทุนจากการด้อยค่าของสินทรัพย์</t>
  </si>
  <si>
    <t>(ไม่รวมผลกระทบของการซื้อหรือขายบริษัทย่อย)</t>
  </si>
  <si>
    <t>ลูกหนี้อื่น สุทธิ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</si>
  <si>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</si>
  <si>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</si>
  <si>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</si>
  <si>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</si>
  <si>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</si>
  <si>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</si>
  <si>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</si>
  <si>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</si>
  <si>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จัดสรรแล้ว - </t>
  </si>
  <si>
    <t>ของภาระผูกพัน</t>
  </si>
  <si>
    <t>ต้นทุนใน</t>
  </si>
  <si>
    <t>การป้องกัน</t>
  </si>
  <si>
    <t>เบ็ดเสร็จอื่น</t>
  </si>
  <si>
    <t>รวม</t>
  </si>
  <si>
    <t>ส่วนได้เสีย</t>
  </si>
  <si>
    <t>สำรองตาม</t>
  </si>
  <si>
    <t>ยังไม่ได้</t>
  </si>
  <si>
    <t>ผลประโยชน์</t>
  </si>
  <si>
    <t>ความเสี่ยง</t>
  </si>
  <si>
    <t>จากบริษัทร่วม</t>
  </si>
  <si>
    <t>องค์ประกอบอื่นของ</t>
  </si>
  <si>
    <t>ผู้เป็นเจ้าของ</t>
  </si>
  <si>
    <t>ที่ไม่มีอำนาจ</t>
  </si>
  <si>
    <t>กฎหมาย</t>
  </si>
  <si>
    <t>จัดสรร</t>
  </si>
  <si>
    <t>พนักงาน</t>
  </si>
  <si>
    <t>กระแสเงินสด</t>
  </si>
  <si>
    <t>ของบริษัทใหญ่</t>
  </si>
  <si>
    <t>ควบคุม</t>
  </si>
  <si>
    <t>การเปลี่ยนแปลงในส่วนของเจ้าของ</t>
  </si>
  <si>
    <t>สำรองตามกฎหมาย</t>
  </si>
  <si>
    <t xml:space="preserve"> ส่วนของเจ้าของ</t>
  </si>
  <si>
    <t>กำไร (ขาดทุน) เบ็ดเสร็จรวมสำหรับปี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</si>
  <si>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</si>
  <si>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</si>
  <si>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</si>
  <si>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</si>
  <si>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</si>
  <si>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</si>
  <si>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- ต้นทุนในการป้องกันความเสี่ยง</t>
  </si>
  <si>
    <t>- การป้องกันความเสี่ยงกระแสเงินสด</t>
  </si>
  <si>
    <t>องค์ประกอบของ</t>
  </si>
  <si>
    <t>ภาษีเงินได้เกี่ยวกับ</t>
  </si>
  <si>
    <t>สินทรัพย์ไม่หมุนเวียนที่ถือไว้เพื่อขาย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</si>
  <si>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</si>
  <si>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 (ขาดทุน)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</si>
  <si>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</si>
  <si>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</si>
  <si>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สินทรัพย์อนุพันธ์</t>
  </si>
  <si>
    <t>หนี้สินอนุพันธ์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</si>
  <si>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</si>
  <si>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</si>
  <si>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ส่วนแบ่งกำไรสุทธิจากเงินลงทุนในบริษัทร่วมและการร่วมค้า</t>
  </si>
  <si>
    <t>- ภาษีเงินได้ถูกหัก ณ ที่จ่ายได้รับคืน</t>
  </si>
  <si>
    <t>งบการเงิน</t>
  </si>
  <si>
    <t>สินทรัพย์ทางการเงินที่วัดมูลค่าด้วยวิธี</t>
  </si>
  <si>
    <t>ราคาทุนตัดจำหน่าย</t>
  </si>
  <si>
    <t>ส่วนของเงินกู้ยืมระยะยาวจากสถาบันการเงิน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</si>
  <si>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</si>
  <si>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</si>
  <si>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</si>
  <si>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จากบริษัทร่วมและการร่วมค้าตามวิธี</t>
  </si>
  <si>
    <t>รายการที่จะจัดประเภทรายการใหม่</t>
  </si>
  <si>
    <t>จัดสรรแล้ว -</t>
  </si>
  <si>
    <t>ส่วนเกิน</t>
  </si>
  <si>
    <t>จากการซื้อ</t>
  </si>
  <si>
    <t>รายการปรับปรุงกำไรก่อนค่าใช้จ่ายภาษีเงินได้</t>
  </si>
  <si>
    <t>เป็นเงินสดสุทธิจากกิจกรรมดำเนินงาน</t>
  </si>
  <si>
    <t xml:space="preserve">    จากกิจการที่เกี่ยวข้องกัน</t>
  </si>
  <si>
    <t xml:space="preserve">    หลังการเลิกจ้างหรือเกษียณอายุ</t>
  </si>
  <si>
    <t xml:space="preserve">เงินสดและรายการเทียบเท่าเงินสด ณ วันที่ 31 ธันวาคม </t>
  </si>
  <si>
    <t>ประกอบด้วย</t>
  </si>
  <si>
    <t>ณ วันที่ 31 ธันวาคม พ.ศ. 2564</t>
  </si>
  <si>
    <t xml:space="preserve"> พ.ศ. 2564</t>
  </si>
  <si>
    <t>6, 7</t>
  </si>
  <si>
    <t>ณ วันที่ 1 มกราคม พ.ศ. 2564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</si>
  <si>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</si>
  <si>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</si>
  <si>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ส่วนแบ่งกำไร</t>
  </si>
  <si>
    <t xml:space="preserve">(ขาดทุน) </t>
  </si>
  <si>
    <t>พันบาท</t>
  </si>
  <si>
    <t>ผู้เป็นเจ้าของของบริษัทใหญ่ (บาท)</t>
  </si>
  <si>
    <t>รวมส่วนของผู้เป็นเจ้าของของบริษัทใหญ่</t>
  </si>
  <si>
    <t xml:space="preserve">สุทธิจากภาษีเงินได้ </t>
  </si>
  <si>
    <t>และการร่วมค้าตามวิธีส่วนได้เสีย</t>
  </si>
  <si>
    <t>ส่วนได้เสียสุทธิจากภาษีเงินได้</t>
  </si>
  <si>
    <t>- หักกลบรายการเงินสดจ่ายค่าดอกเบี้ยสำหรับกู้ยืมระยะยาวจาก</t>
  </si>
  <si>
    <t>สถาบันการเงินกับดอกเบี้ยค้างรับจากเงินให้กู้ยืมระยะยาวแก่บริษัทย่อย</t>
  </si>
  <si>
    <t>- การกลับรายการประมาณการหนี้สินค่ารื้อถอน</t>
  </si>
  <si>
    <t>เงินสดจ่ายล่วงหน้าเพื่อซื้ออุปกรณ์</t>
  </si>
  <si>
    <t>เงินสดจ่ายสำหรับเงินให้กู้ยืมระยะยาวแก่กิจการที่เกี่ยวข้องกัน</t>
  </si>
  <si>
    <t>ส่วนของหุ้นกู้ที่ถึงกำหนดชำระภายในหนึ่งปี</t>
  </si>
  <si>
    <t>- ขาดทุนสุทธิจากอัตราแลกเปลี่ยน</t>
  </si>
  <si>
    <t xml:space="preserve">วิธีราคาทุนตัดจำหน่าย </t>
  </si>
  <si>
    <t>เงินปันผลรับจากบริษัทย่อย บริษัทร่วม และการร่วมค้า</t>
  </si>
  <si>
    <t>ผลขาดทุนที่คาดว่าจะเกิดขึ้นของสินทรัพย์ทางการเงิน</t>
  </si>
  <si>
    <t>- การกลับรายการผลขาดทุนที่คาดว่าจะเกิดขึ้นของสินทรัพย์ทางการเงิน</t>
  </si>
  <si>
    <t>กระแสเงินสดสุทธิได้มาจาก (ใช้ไปใน) กิจกรรมจัดหาเงิน</t>
  </si>
  <si>
    <t>- ขาดทุนจากการด้อยค่าของสินทรัพย์</t>
  </si>
  <si>
    <t>- ผลขาดทุนที่คาดว่าจะเกิดขึ้นของสินทรัพย์ทางการเงิน</t>
  </si>
  <si>
    <t xml:space="preserve">   จากกิจการที่เกี่ยวข้องกัน</t>
  </si>
  <si>
    <t>จากกิจการที่เกี่ยวข้องกัน</t>
  </si>
  <si>
    <t>- เงินปันผลรับจากบริษัทย่อย บริษัทร่วม และการร่วมค้า</t>
  </si>
  <si>
    <t>เงินสดจ่ายคืนเงินต้นตามสัญญาเช่า</t>
  </si>
  <si>
    <t xml:space="preserve"> - เงินสดในมือและเงินฝากสถาบันการเงินที่ครบกำหนดภายในสามเดือน</t>
  </si>
  <si>
    <t>ข้อมูลเพิ่มเติมเกี่ยวกับกระแสเงินสด</t>
  </si>
  <si>
    <t>ณ วันที่ 31 ธันวาคม พ.ศ. 2565</t>
  </si>
  <si>
    <t xml:space="preserve"> พ.ศ. 2565</t>
  </si>
  <si>
    <t>สำหรับปีสิ้นสุดวันที่ 31 ธันวาคม พ.ศ. 2565</t>
  </si>
  <si>
    <t>ณ วันที่ 1 มกราคม พ.ศ. 2565</t>
  </si>
  <si>
    <t>การลดทุนเงินลงทุนในการร่วมค้า</t>
  </si>
  <si>
    <t>การเพิ่มเงินลงทุนในบริษัทย่อย บริษัทร่วม และการร่วมค้า</t>
  </si>
  <si>
    <t>การซื้อเงินลงทุนในบริษัทย่อย บริษัทร่วม และการร่วมค้า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</si>
  <si>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</si>
  <si>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</si>
  <si>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เงินสดจ่ายคืนหุ้นกู้</t>
  </si>
  <si>
    <t>เงินสดจ่ายค่าดอกเบี้ยที่รวมอยู่ในที่ดิน อาคารและอุปกรณ์</t>
  </si>
  <si>
    <t>เงินกู้ยืมระยะสั้นจากสถาบันการเงิน</t>
  </si>
  <si>
    <t>การออกหุ้นเพิ่มทุนของบริษัทย่อย</t>
  </si>
  <si>
    <t>การซื้อส่วนได้เสียที่ไม่มีอำนาจควบคุม</t>
  </si>
  <si>
    <t>22.2.2</t>
  </si>
  <si>
    <t>22.2.2, 37.5</t>
  </si>
  <si>
    <t>ขาดทุนสุทธิจากการวัดมูลค่าเครื่องมือทางการเงิน</t>
  </si>
  <si>
    <t>- ส่วนแบ่งกำไร (ขาดทุน) เบ็ดเสร็จอื่นจากบริษัทร่วม</t>
  </si>
  <si>
    <t>- ส่วนแบ่งกำไรเบ็ดเสร็จอื่น</t>
  </si>
  <si>
    <t>กำไรเบ็ดเสร็จอื่นสำหรับปีสุทธิจากภาษี</t>
  </si>
  <si>
    <t>เงินสดรับจากการจำหน่ายเงินลงทุนในบริษัทร่วม</t>
  </si>
  <si>
    <t>เงินสดรับจากการจำหน่ายสินทรัพย์ไม่หมุนเวียนถือไว้เพื่อขาย</t>
  </si>
  <si>
    <t>เงินสดรับจากเงินกู้ยืมระยะสั้นจากส่วนได้เสียที่ไม่มีอำนาจควบคุม</t>
  </si>
  <si>
    <t>เงินสดจ่ายเงินกู้ยืมระยะสั้นจากส่วนได้เสียที่ไม่มีอำนาจควบคุม</t>
  </si>
  <si>
    <t>เงินสดรับจากเงินกู้ยืมระยะยาวจากกิจการอื่น</t>
  </si>
  <si>
    <t xml:space="preserve">- ซื้อสินทรัพย์ไม่มีตัวตนโดยยังไม่ได้ชำระเงิน </t>
  </si>
  <si>
    <t>22.1.1</t>
  </si>
  <si>
    <t>- กำไร (ขาดทุน) สุทธิจากการตัดจำหน่ายและจำหน่ายอาคารและอุปกรณ์</t>
  </si>
  <si>
    <t>เงินสดรับ (จ่าย) สุทธิจากสินทรัพย์ทางการเงินที่วัดมูลค่าด้วย</t>
  </si>
  <si>
    <t>เงินสดรับ (จ่าย) สุทธิจากสินทรัพย์ทางการเงินที่ใช้เป็นหลักประกัน</t>
  </si>
  <si>
    <t>เงินสดและรายการเทียบเท่าเงินสดเพิ่มขึ้น (ลดลง) สุทธิ</t>
  </si>
  <si>
    <t>16.1.2</t>
  </si>
  <si>
    <t>- ขาดทุนสุทธิจากการวัดมูลค่าเครื่องมือทางการเงิน</t>
  </si>
  <si>
    <t>การแบ่งปันกำไร (ขาดทุน)</t>
  </si>
  <si>
    <t>22.3.1</t>
  </si>
  <si>
    <t>- กำไรสุทธิจากการจำหน่ายสินทรัพย์ไม่หมุนเวียนถือไว้เผื่อขาย</t>
  </si>
  <si>
    <t>- จัดประเภทที่ดิน อาคาร และอุปกรณ์ไปเป็นวัสดุสำรองคลัง</t>
  </si>
  <si>
    <t>16.1.3</t>
  </si>
  <si>
    <t>เงินสดจ่ายซื้อส่วนได้เสียที่ไม่มีอำนาจควบคุม</t>
  </si>
  <si>
    <t>16.1.1</t>
  </si>
  <si>
    <t>กำไรจากการขายเงินลงทุนในบริษัทร่วม</t>
  </si>
  <si>
    <t>- กำไรจากการขายเงินลงทุนในบริษัทร่วม</t>
  </si>
  <si>
    <t>การแบ่งปันกำไร (ขาดทุน) เบ็ดเสร็จรวม</t>
  </si>
  <si>
    <t>เงินสดรับจากการเพิ่มทุนของบริษัทย่อยจากส่วนได้เสียที่ไม่มีอำนาจควบคุม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</si>
</sst>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#,##0.00;\(#,##0.00\)"/>
    <numFmt numFmtId="170" formatCode="#,##0.0000;\(#,##0.0000\);\-"/>
    <numFmt numFmtId="171" formatCode="#,##0.0;\(#,##0.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-* #,##0.0000_-;\-* #,##0.0000_-;_-* &quot;-&quot;??_-;_-@_-"/>
  </numFmts>
  <fonts count="42"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5"/>
      <color rgb="FF7F7F7F"/>
      <name val="Angsana New"/>
      <family val="2"/>
    </font>
    <font>
      <u/>
      <sz val="10"/>
      <color rgb="FF0563C1"/>
      <name val="Georgia"/>
      <family val="1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sz val="10"/>
      <color theme="1"/>
      <name val="Arial Unicode MS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u/>
      <sz val="13"/>
      <name val="Browallia New"/>
      <family val="2"/>
    </font>
    <font>
      <sz val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</borders>
  <cellStyleXfs count="1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5" applyNumberFormat="0" applyAlignment="0" applyProtection="0"/>
    <xf numFmtId="0" fontId="15" fillId="28" borderId="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3" fillId="29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Border="0" applyAlignment="0">
      <alignment wrapText="1"/>
      <protection locked="0"/>
    </xf>
    <xf numFmtId="0" fontId="28" fillId="0" borderId="1" applyNumberFormat="0" applyFill="0" applyAlignment="0">
      <protection locked="0"/>
    </xf>
    <xf numFmtId="0" fontId="29" fillId="0" borderId="0" applyNumberFormat="0" applyFill="0" applyBorder="0" applyAlignment="0">
      <protection locked="0"/>
    </xf>
    <xf numFmtId="0" fontId="30" fillId="0" borderId="0" applyNumberFormat="0" applyFill="0" applyBorder="0" applyAlignment="0" applyProtection="0"/>
    <xf numFmtId="0" fontId="31" fillId="0" borderId="1" applyNumberFormat="0" applyFill="0" applyAlignment="0">
      <alignment wrapText="1"/>
      <protection locked="0"/>
    </xf>
    <xf numFmtId="0" fontId="32" fillId="30" borderId="5" applyNumberFormat="0" applyAlignment="0" applyProtection="0"/>
    <xf numFmtId="0" fontId="33" fillId="0" borderId="10" applyNumberFormat="0" applyFill="0" applyAlignment="0" applyProtection="0"/>
    <xf numFmtId="0" fontId="34" fillId="31" borderId="0" applyNumberFormat="0" applyBorder="0" applyAlignment="0" applyProtection="0"/>
    <xf numFmtId="0" fontId="2" fillId="0" borderId="0"/>
    <xf numFmtId="0" fontId="16" fillId="0" borderId="0"/>
    <xf numFmtId="0" fontId="19" fillId="0" borderId="0"/>
    <xf numFmtId="0" fontId="1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19" fillId="0" borderId="0"/>
    <xf numFmtId="0" fontId="2" fillId="0" borderId="0"/>
    <xf numFmtId="0" fontId="16" fillId="0" borderId="0"/>
    <xf numFmtId="0" fontId="19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0" fillId="0" borderId="0"/>
    <xf numFmtId="0" fontId="18" fillId="0" borderId="0"/>
    <xf numFmtId="0" fontId="17" fillId="0" borderId="0"/>
    <xf numFmtId="0" fontId="20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4" fillId="0" borderId="0"/>
    <xf numFmtId="0" fontId="4" fillId="0" borderId="0"/>
    <xf numFmtId="0" fontId="35" fillId="0" borderId="0"/>
    <xf numFmtId="0" fontId="7" fillId="0" borderId="0"/>
    <xf numFmtId="0" fontId="2" fillId="0" borderId="0">
      <protection locked="0"/>
    </xf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1" fillId="0" borderId="0"/>
    <xf numFmtId="0" fontId="11" fillId="32" borderId="11" applyNumberFormat="0" applyFont="0" applyAlignment="0" applyProtection="0"/>
    <xf numFmtId="0" fontId="36" fillId="27" borderId="12" applyNumberForma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" fillId="0" borderId="0"/>
    <xf numFmtId="0" fontId="1" fillId="0" borderId="0"/>
  </cellStyleXfs>
  <cellXfs count="186">
    <xf numFmtId="0" fontId="0" fillId="0" borderId="0" xfId="0"/>
    <xf numFmtId="165" fontId="9" fillId="0" borderId="0" xfId="112" applyNumberFormat="1" applyFont="1" applyAlignment="1">
      <alignment horizontal="left" vertical="center"/>
    </xf>
    <xf numFmtId="0" fontId="9" fillId="0" borderId="0" xfId="112" applyFont="1" applyAlignment="1">
      <alignment horizontal="center" vertical="center"/>
    </xf>
    <xf numFmtId="166" fontId="9" fillId="0" borderId="0" xfId="112" applyNumberFormat="1" applyFont="1" applyAlignment="1">
      <alignment horizontal="right" vertical="center"/>
    </xf>
    <xf numFmtId="165" fontId="9" fillId="0" borderId="0" xfId="112" applyNumberFormat="1" applyFont="1" applyAlignment="1">
      <alignment horizontal="center" vertical="center"/>
    </xf>
    <xf numFmtId="165" fontId="9" fillId="0" borderId="0" xfId="112" applyNumberFormat="1" applyFont="1" applyAlignment="1">
      <alignment vertical="center"/>
    </xf>
    <xf numFmtId="0" fontId="9" fillId="0" borderId="2" xfId="112" applyFont="1" applyBorder="1" applyAlignment="1">
      <alignment horizontal="left" vertical="center"/>
    </xf>
    <xf numFmtId="165" fontId="9" fillId="0" borderId="2" xfId="112" applyNumberFormat="1" applyFont="1" applyBorder="1" applyAlignment="1">
      <alignment horizontal="left" vertical="center"/>
    </xf>
    <xf numFmtId="0" fontId="9" fillId="0" borderId="2" xfId="112" applyFont="1" applyBorder="1" applyAlignment="1">
      <alignment horizontal="center" vertical="center"/>
    </xf>
    <xf numFmtId="166" fontId="9" fillId="0" borderId="2" xfId="112" applyNumberFormat="1" applyFont="1" applyBorder="1" applyAlignment="1">
      <alignment horizontal="right" vertical="center"/>
    </xf>
    <xf numFmtId="165" fontId="9" fillId="0" borderId="2" xfId="112" applyNumberFormat="1" applyFont="1" applyBorder="1" applyAlignment="1">
      <alignment horizontal="center" vertical="center"/>
    </xf>
    <xf numFmtId="165" fontId="10" fillId="0" borderId="0" xfId="112" applyNumberFormat="1" applyFont="1" applyAlignment="1">
      <alignment vertical="center"/>
    </xf>
    <xf numFmtId="165" fontId="10" fillId="0" borderId="0" xfId="112" applyNumberFormat="1" applyFont="1" applyAlignment="1">
      <alignment horizontal="left" vertical="center"/>
    </xf>
    <xf numFmtId="0" fontId="10" fillId="0" borderId="0" xfId="112" applyFont="1" applyAlignment="1">
      <alignment vertical="center"/>
    </xf>
    <xf numFmtId="166" fontId="10" fillId="0" borderId="2" xfId="112" applyNumberFormat="1" applyFont="1" applyBorder="1" applyAlignment="1">
      <alignment horizontal="right" vertical="center"/>
    </xf>
    <xf numFmtId="165" fontId="10" fillId="0" borderId="2" xfId="112" applyNumberFormat="1" applyFont="1" applyBorder="1" applyAlignment="1">
      <alignment horizontal="right" vertical="center"/>
    </xf>
    <xf numFmtId="41" fontId="9" fillId="0" borderId="0" xfId="112" applyNumberFormat="1" applyFont="1" applyAlignment="1">
      <alignment horizontal="right" vertical="center"/>
    </xf>
    <xf numFmtId="0" fontId="10" fillId="0" borderId="0" xfId="112" applyFont="1" applyAlignment="1">
      <alignment horizontal="center" vertical="center"/>
    </xf>
    <xf numFmtId="166" fontId="10" fillId="0" borderId="0" xfId="112" applyNumberFormat="1" applyFont="1" applyAlignment="1">
      <alignment horizontal="right" vertical="center"/>
    </xf>
    <xf numFmtId="165" fontId="10" fillId="0" borderId="0" xfId="112" applyNumberFormat="1" applyFont="1" applyAlignment="1">
      <alignment horizontal="center" vertical="center"/>
    </xf>
    <xf numFmtId="41" fontId="10" fillId="0" borderId="0" xfId="112" applyNumberFormat="1" applyFont="1" applyAlignment="1">
      <alignment horizontal="left" vertical="center"/>
    </xf>
    <xf numFmtId="41" fontId="10" fillId="0" borderId="0" xfId="112" applyNumberFormat="1" applyFont="1" applyAlignment="1">
      <alignment horizontal="center" vertical="center"/>
    </xf>
    <xf numFmtId="41" fontId="10" fillId="0" borderId="0" xfId="112" applyNumberFormat="1" applyFont="1" applyAlignment="1">
      <alignment horizontal="right" vertical="center"/>
    </xf>
    <xf numFmtId="165" fontId="10" fillId="0" borderId="0" xfId="112" quotePrefix="1" applyNumberFormat="1" applyFont="1" applyAlignment="1">
      <alignment horizontal="left" vertical="center"/>
    </xf>
    <xf numFmtId="0" fontId="10" fillId="0" borderId="0" xfId="112" quotePrefix="1" applyFont="1" applyAlignment="1">
      <alignment horizontal="center" vertical="center"/>
    </xf>
    <xf numFmtId="165" fontId="10" fillId="0" borderId="2" xfId="112" applyNumberFormat="1" applyFont="1" applyBorder="1" applyAlignment="1">
      <alignment horizontal="left" vertical="center"/>
    </xf>
    <xf numFmtId="0" fontId="10" fillId="0" borderId="2" xfId="112" applyFont="1" applyBorder="1" applyAlignment="1">
      <alignment horizontal="center" vertical="center"/>
    </xf>
    <xf numFmtId="41" fontId="10" fillId="0" borderId="2" xfId="112" applyNumberFormat="1" applyFont="1" applyBorder="1" applyAlignment="1">
      <alignment horizontal="left" vertical="center"/>
    </xf>
    <xf numFmtId="41" fontId="10" fillId="0" borderId="2" xfId="112" applyNumberFormat="1" applyFont="1" applyBorder="1" applyAlignment="1">
      <alignment horizontal="center" vertical="center"/>
    </xf>
    <xf numFmtId="41" fontId="9" fillId="0" borderId="0" xfId="112" applyNumberFormat="1" applyFont="1" applyAlignment="1">
      <alignment horizontal="left" vertical="center"/>
    </xf>
    <xf numFmtId="41" fontId="9" fillId="0" borderId="0" xfId="112" applyNumberFormat="1" applyFont="1" applyAlignment="1">
      <alignment horizontal="center" vertical="center"/>
    </xf>
    <xf numFmtId="41" fontId="9" fillId="0" borderId="2" xfId="112" applyNumberFormat="1" applyFont="1" applyBorder="1" applyAlignment="1">
      <alignment horizontal="left" vertical="center"/>
    </xf>
    <xf numFmtId="41" fontId="9" fillId="0" borderId="2" xfId="112" applyNumberFormat="1" applyFont="1" applyBorder="1" applyAlignment="1">
      <alignment horizontal="center" vertical="center"/>
    </xf>
    <xf numFmtId="166" fontId="10" fillId="0" borderId="3" xfId="112" applyNumberFormat="1" applyFont="1" applyBorder="1" applyAlignment="1">
      <alignment horizontal="right" vertical="center"/>
    </xf>
    <xf numFmtId="165" fontId="10" fillId="0" borderId="0" xfId="112" applyNumberFormat="1" applyFont="1" applyAlignment="1">
      <alignment horizontal="right" vertical="center"/>
    </xf>
    <xf numFmtId="164" fontId="10" fillId="0" borderId="0" xfId="57" applyFont="1" applyFill="1" applyBorder="1" applyAlignment="1">
      <alignment horizontal="right" vertical="center"/>
    </xf>
    <xf numFmtId="41" fontId="9" fillId="0" borderId="2" xfId="112" applyNumberFormat="1" applyFont="1" applyBorder="1" applyAlignment="1">
      <alignment horizontal="right" vertical="center"/>
    </xf>
    <xf numFmtId="169" fontId="10" fillId="0" borderId="0" xfId="112" applyNumberFormat="1" applyFont="1" applyAlignment="1">
      <alignment horizontal="center" vertical="center"/>
    </xf>
    <xf numFmtId="166" fontId="10" fillId="0" borderId="0" xfId="112" applyNumberFormat="1" applyFont="1" applyAlignment="1">
      <alignment vertical="center"/>
    </xf>
    <xf numFmtId="167" fontId="10" fillId="0" borderId="0" xfId="112" applyNumberFormat="1" applyFont="1" applyAlignment="1">
      <alignment horizontal="center" vertical="center"/>
    </xf>
    <xf numFmtId="165" fontId="10" fillId="0" borderId="0" xfId="132" applyNumberFormat="1" applyFont="1" applyAlignment="1">
      <alignment horizontal="left" vertical="center"/>
    </xf>
    <xf numFmtId="166" fontId="10" fillId="0" borderId="2" xfId="112" applyNumberFormat="1" applyFont="1" applyBorder="1" applyAlignment="1">
      <alignment vertical="center"/>
    </xf>
    <xf numFmtId="168" fontId="10" fillId="0" borderId="0" xfId="112" applyNumberFormat="1" applyFont="1" applyAlignment="1">
      <alignment horizontal="right" vertical="center"/>
    </xf>
    <xf numFmtId="165" fontId="10" fillId="0" borderId="2" xfId="112" applyNumberFormat="1" applyFont="1" applyBorder="1" applyAlignment="1">
      <alignment horizontal="center" vertical="center"/>
    </xf>
    <xf numFmtId="165" fontId="9" fillId="0" borderId="0" xfId="104" applyNumberFormat="1" applyFont="1" applyAlignment="1">
      <alignment horizontal="left" vertical="center"/>
    </xf>
    <xf numFmtId="165" fontId="10" fillId="0" borderId="0" xfId="104" applyNumberFormat="1" applyFont="1" applyAlignment="1">
      <alignment horizontal="left" vertical="center"/>
    </xf>
    <xf numFmtId="165" fontId="10" fillId="0" borderId="0" xfId="104" applyNumberFormat="1" applyFont="1" applyAlignment="1">
      <alignment horizontal="center" vertical="center"/>
    </xf>
    <xf numFmtId="166" fontId="10" fillId="0" borderId="0" xfId="104" applyNumberFormat="1" applyFont="1" applyAlignment="1">
      <alignment horizontal="right" vertical="center"/>
    </xf>
    <xf numFmtId="41" fontId="10" fillId="0" borderId="0" xfId="104" applyNumberFormat="1" applyFont="1" applyAlignment="1">
      <alignment horizontal="left" vertical="center"/>
    </xf>
    <xf numFmtId="41" fontId="10" fillId="0" borderId="0" xfId="104" applyNumberFormat="1" applyFont="1" applyAlignment="1">
      <alignment horizontal="center" vertical="center"/>
    </xf>
    <xf numFmtId="165" fontId="10" fillId="0" borderId="0" xfId="132" applyNumberFormat="1" applyFont="1" applyAlignment="1">
      <alignment vertical="center"/>
    </xf>
    <xf numFmtId="165" fontId="10" fillId="0" borderId="0" xfId="104" quotePrefix="1" applyNumberFormat="1" applyFont="1" applyAlignment="1">
      <alignment horizontal="left" vertical="center"/>
    </xf>
    <xf numFmtId="171" fontId="10" fillId="0" borderId="0" xfId="104" applyNumberFormat="1" applyFont="1" applyAlignment="1">
      <alignment horizontal="center" vertical="center"/>
    </xf>
    <xf numFmtId="166" fontId="10" fillId="0" borderId="0" xfId="112" applyNumberFormat="1" applyFont="1" applyAlignment="1">
      <alignment horizontal="left" vertical="center"/>
    </xf>
    <xf numFmtId="166" fontId="10" fillId="0" borderId="0" xfId="112" applyNumberFormat="1" applyFont="1" applyAlignment="1">
      <alignment horizontal="center" vertical="center"/>
    </xf>
    <xf numFmtId="165" fontId="10" fillId="0" borderId="0" xfId="121" applyNumberFormat="1" applyFont="1" applyAlignment="1">
      <alignment horizontal="left" vertical="center"/>
    </xf>
    <xf numFmtId="167" fontId="10" fillId="0" borderId="0" xfId="112" quotePrefix="1" applyNumberFormat="1" applyFont="1" applyAlignment="1">
      <alignment horizontal="center" vertical="center"/>
    </xf>
    <xf numFmtId="165" fontId="10" fillId="0" borderId="0" xfId="0" quotePrefix="1" applyNumberFormat="1" applyFont="1" applyAlignment="1">
      <alignment horizontal="left" vertical="center"/>
    </xf>
    <xf numFmtId="41" fontId="10" fillId="0" borderId="0" xfId="112" applyNumberFormat="1" applyFont="1" applyAlignment="1">
      <alignment vertical="center"/>
    </xf>
    <xf numFmtId="166" fontId="10" fillId="0" borderId="0" xfId="112" quotePrefix="1" applyNumberFormat="1" applyFont="1" applyAlignment="1">
      <alignment horizontal="right" vertical="center"/>
    </xf>
    <xf numFmtId="41" fontId="10" fillId="0" borderId="2" xfId="112" applyNumberFormat="1" applyFont="1" applyBorder="1" applyAlignment="1">
      <alignment horizontal="right" vertical="center"/>
    </xf>
    <xf numFmtId="166" fontId="10" fillId="0" borderId="3" xfId="112" applyNumberFormat="1" applyFont="1" applyBorder="1" applyAlignment="1">
      <alignment vertical="center"/>
    </xf>
    <xf numFmtId="168" fontId="10" fillId="0" borderId="0" xfId="112" applyNumberFormat="1" applyFont="1" applyAlignment="1">
      <alignment vertical="center"/>
    </xf>
    <xf numFmtId="168" fontId="10" fillId="0" borderId="0" xfId="112" applyNumberFormat="1" applyFont="1" applyAlignment="1">
      <alignment horizontal="left" vertical="center"/>
    </xf>
    <xf numFmtId="168" fontId="10" fillId="0" borderId="0" xfId="112" applyNumberFormat="1" applyFont="1" applyAlignment="1">
      <alignment horizontal="center" vertical="center"/>
    </xf>
    <xf numFmtId="170" fontId="10" fillId="0" borderId="0" xfId="112" applyNumberFormat="1" applyFont="1" applyAlignment="1">
      <alignment horizontal="left" vertical="center"/>
    </xf>
    <xf numFmtId="170" fontId="10" fillId="0" borderId="0" xfId="112" applyNumberFormat="1" applyFont="1" applyAlignment="1">
      <alignment horizontal="center" vertical="center"/>
    </xf>
    <xf numFmtId="166" fontId="10" fillId="33" borderId="0" xfId="112" applyNumberFormat="1" applyFont="1" applyFill="1" applyAlignment="1">
      <alignment horizontal="right" vertical="center"/>
    </xf>
    <xf numFmtId="166" fontId="10" fillId="33" borderId="2" xfId="112" applyNumberFormat="1" applyFont="1" applyFill="1" applyBorder="1" applyAlignment="1">
      <alignment horizontal="right" vertical="center"/>
    </xf>
    <xf numFmtId="166" fontId="9" fillId="33" borderId="0" xfId="112" applyNumberFormat="1" applyFont="1" applyFill="1" applyAlignment="1">
      <alignment horizontal="right" vertical="center"/>
    </xf>
    <xf numFmtId="166" fontId="10" fillId="33" borderId="3" xfId="112" applyNumberFormat="1" applyFont="1" applyFill="1" applyBorder="1" applyAlignment="1">
      <alignment horizontal="right" vertical="center"/>
    </xf>
    <xf numFmtId="165" fontId="10" fillId="33" borderId="0" xfId="112" applyNumberFormat="1" applyFont="1" applyFill="1" applyAlignment="1">
      <alignment vertical="center"/>
    </xf>
    <xf numFmtId="165" fontId="10" fillId="33" borderId="0" xfId="112" applyNumberFormat="1" applyFont="1" applyFill="1" applyAlignment="1">
      <alignment horizontal="right" vertical="center"/>
    </xf>
    <xf numFmtId="166" fontId="10" fillId="33" borderId="0" xfId="112" applyNumberFormat="1" applyFont="1" applyFill="1" applyAlignment="1">
      <alignment vertical="center"/>
    </xf>
    <xf numFmtId="166" fontId="10" fillId="33" borderId="2" xfId="112" applyNumberFormat="1" applyFont="1" applyFill="1" applyBorder="1" applyAlignment="1">
      <alignment vertical="center"/>
    </xf>
    <xf numFmtId="168" fontId="10" fillId="33" borderId="0" xfId="112" applyNumberFormat="1" applyFont="1" applyFill="1" applyAlignment="1">
      <alignment horizontal="right" vertical="center"/>
    </xf>
    <xf numFmtId="166" fontId="10" fillId="33" borderId="0" xfId="104" applyNumberFormat="1" applyFont="1" applyFill="1" applyAlignment="1">
      <alignment horizontal="right" vertical="center"/>
    </xf>
    <xf numFmtId="166" fontId="10" fillId="33" borderId="0" xfId="112" quotePrefix="1" applyNumberFormat="1" applyFont="1" applyFill="1" applyAlignment="1">
      <alignment horizontal="right" vertical="center"/>
    </xf>
    <xf numFmtId="166" fontId="10" fillId="33" borderId="3" xfId="112" applyNumberFormat="1" applyFont="1" applyFill="1" applyBorder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74" fontId="10" fillId="0" borderId="0" xfId="28" applyNumberFormat="1" applyFont="1" applyFill="1" applyBorder="1" applyAlignment="1">
      <alignment horizontal="right" vertical="center"/>
    </xf>
    <xf numFmtId="166" fontId="10" fillId="33" borderId="14" xfId="112" applyNumberFormat="1" applyFont="1" applyFill="1" applyBorder="1" applyAlignment="1">
      <alignment horizontal="right" vertical="center"/>
    </xf>
    <xf numFmtId="166" fontId="10" fillId="0" borderId="14" xfId="112" applyNumberFormat="1" applyFont="1" applyBorder="1" applyAlignment="1">
      <alignment horizontal="right" vertical="center"/>
    </xf>
    <xf numFmtId="164" fontId="10" fillId="33" borderId="14" xfId="57" applyFont="1" applyFill="1" applyBorder="1" applyAlignment="1">
      <alignment horizontal="right" vertical="center"/>
    </xf>
    <xf numFmtId="164" fontId="10" fillId="0" borderId="14" xfId="57" applyFont="1" applyFill="1" applyBorder="1" applyAlignment="1">
      <alignment horizontal="right" vertical="center"/>
    </xf>
    <xf numFmtId="175" fontId="10" fillId="0" borderId="0" xfId="28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6" fontId="10" fillId="33" borderId="0" xfId="119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5" fontId="10" fillId="0" borderId="0" xfId="119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9" fillId="0" borderId="0" xfId="99" applyNumberFormat="1" applyFont="1" applyAlignment="1">
      <alignment horizontal="left" vertical="center"/>
    </xf>
    <xf numFmtId="0" fontId="9" fillId="0" borderId="0" xfId="145" applyFont="1" applyAlignment="1">
      <alignment vertical="center"/>
    </xf>
    <xf numFmtId="166" fontId="10" fillId="0" borderId="0" xfId="145" applyNumberFormat="1" applyFont="1" applyAlignment="1">
      <alignment horizontal="right" vertical="center"/>
    </xf>
    <xf numFmtId="165" fontId="9" fillId="0" borderId="0" xfId="91" applyNumberFormat="1" applyFont="1" applyAlignment="1">
      <alignment horizontal="right" vertical="center"/>
    </xf>
    <xf numFmtId="0" fontId="10" fillId="0" borderId="0" xfId="145" applyFont="1" applyAlignment="1">
      <alignment vertical="center"/>
    </xf>
    <xf numFmtId="165" fontId="9" fillId="0" borderId="15" xfId="146" applyNumberFormat="1" applyFont="1" applyBorder="1" applyAlignment="1">
      <alignment horizontal="left" vertical="center"/>
    </xf>
    <xf numFmtId="165" fontId="10" fillId="0" borderId="0" xfId="99" applyNumberFormat="1" applyFont="1" applyAlignment="1">
      <alignment horizontal="right" vertical="center"/>
    </xf>
    <xf numFmtId="165" fontId="10" fillId="0" borderId="0" xfId="99" applyNumberFormat="1" applyFont="1" applyAlignment="1">
      <alignment horizontal="center" vertical="center"/>
    </xf>
    <xf numFmtId="165" fontId="10" fillId="0" borderId="0" xfId="99" applyNumberFormat="1" applyFont="1" applyAlignment="1">
      <alignment horizontal="left" vertical="center"/>
    </xf>
    <xf numFmtId="165" fontId="10" fillId="0" borderId="0" xfId="99" applyNumberFormat="1" applyFont="1" applyAlignment="1">
      <alignment vertical="center"/>
    </xf>
    <xf numFmtId="165" fontId="9" fillId="0" borderId="15" xfId="99" applyNumberFormat="1" applyFont="1" applyBorder="1" applyAlignment="1">
      <alignment horizontal="left" vertical="center"/>
    </xf>
    <xf numFmtId="165" fontId="10" fillId="0" borderId="15" xfId="99" applyNumberFormat="1" applyFont="1" applyBorder="1" applyAlignment="1">
      <alignment horizontal="right" vertical="center"/>
    </xf>
    <xf numFmtId="165" fontId="10" fillId="0" borderId="15" xfId="99" applyNumberFormat="1" applyFont="1" applyBorder="1" applyAlignment="1">
      <alignment horizontal="center" vertical="center"/>
    </xf>
    <xf numFmtId="165" fontId="10" fillId="0" borderId="15" xfId="99" applyNumberFormat="1" applyFont="1" applyBorder="1" applyAlignment="1">
      <alignment horizontal="left" vertical="center"/>
    </xf>
    <xf numFmtId="165" fontId="9" fillId="0" borderId="0" xfId="99" applyNumberFormat="1" applyFont="1" applyAlignment="1">
      <alignment horizontal="right" vertical="center"/>
    </xf>
    <xf numFmtId="166" fontId="10" fillId="0" borderId="0" xfId="99" applyNumberFormat="1" applyFont="1" applyAlignment="1">
      <alignment horizontal="right" vertical="center"/>
    </xf>
    <xf numFmtId="165" fontId="9" fillId="0" borderId="15" xfId="99" applyNumberFormat="1" applyFont="1" applyBorder="1" applyAlignment="1">
      <alignment horizontal="right" vertical="center"/>
    </xf>
    <xf numFmtId="165" fontId="9" fillId="0" borderId="0" xfId="99" applyNumberFormat="1" applyFont="1" applyAlignment="1">
      <alignment horizontal="center" vertical="center"/>
    </xf>
    <xf numFmtId="165" fontId="9" fillId="0" borderId="0" xfId="99" quotePrefix="1" applyNumberFormat="1" applyFont="1" applyAlignment="1">
      <alignment horizontal="right" vertical="center"/>
    </xf>
    <xf numFmtId="166" fontId="9" fillId="0" borderId="15" xfId="99" applyNumberFormat="1" applyFont="1" applyBorder="1" applyAlignment="1">
      <alignment horizontal="center" vertical="center"/>
    </xf>
    <xf numFmtId="3" fontId="10" fillId="0" borderId="0" xfId="99" applyNumberFormat="1" applyFont="1" applyAlignment="1">
      <alignment horizontal="right" vertical="center"/>
    </xf>
    <xf numFmtId="165" fontId="10" fillId="33" borderId="0" xfId="99" applyNumberFormat="1" applyFont="1" applyFill="1" applyAlignment="1">
      <alignment vertical="center"/>
    </xf>
    <xf numFmtId="165" fontId="10" fillId="33" borderId="0" xfId="99" applyNumberFormat="1" applyFont="1" applyFill="1" applyAlignment="1">
      <alignment horizontal="right" vertical="center"/>
    </xf>
    <xf numFmtId="166" fontId="10" fillId="33" borderId="0" xfId="99" applyNumberFormat="1" applyFont="1" applyFill="1" applyAlignment="1">
      <alignment horizontal="right" vertical="center"/>
    </xf>
    <xf numFmtId="41" fontId="10" fillId="0" borderId="0" xfId="145" applyNumberFormat="1" applyFont="1" applyAlignment="1">
      <alignment horizontal="center" vertical="center"/>
    </xf>
    <xf numFmtId="41" fontId="10" fillId="0" borderId="0" xfId="145" applyNumberFormat="1" applyFont="1" applyAlignment="1">
      <alignment horizontal="right" vertical="center"/>
    </xf>
    <xf numFmtId="166" fontId="10" fillId="33" borderId="0" xfId="145" applyNumberFormat="1" applyFont="1" applyFill="1" applyAlignment="1">
      <alignment horizontal="right" vertical="center"/>
    </xf>
    <xf numFmtId="166" fontId="10" fillId="0" borderId="0" xfId="99" applyNumberFormat="1" applyFont="1" applyAlignment="1">
      <alignment horizontal="center" vertical="center"/>
    </xf>
    <xf numFmtId="166" fontId="10" fillId="0" borderId="0" xfId="145" applyNumberFormat="1" applyFont="1" applyAlignment="1">
      <alignment horizontal="center" vertical="center"/>
    </xf>
    <xf numFmtId="166" fontId="10" fillId="33" borderId="2" xfId="99" applyNumberFormat="1" applyFont="1" applyFill="1" applyBorder="1" applyAlignment="1">
      <alignment horizontal="right" vertical="center"/>
    </xf>
    <xf numFmtId="166" fontId="10" fillId="33" borderId="18" xfId="99" applyNumberFormat="1" applyFont="1" applyFill="1" applyBorder="1" applyAlignment="1">
      <alignment horizontal="right" vertical="center"/>
    </xf>
    <xf numFmtId="165" fontId="10" fillId="0" borderId="2" xfId="99" applyNumberFormat="1" applyFont="1" applyBorder="1" applyAlignment="1">
      <alignment vertical="center"/>
    </xf>
    <xf numFmtId="166" fontId="10" fillId="33" borderId="0" xfId="0" applyNumberFormat="1" applyFont="1" applyFill="1" applyAlignment="1">
      <alignment horizontal="right" vertical="center"/>
    </xf>
    <xf numFmtId="41" fontId="10" fillId="0" borderId="0" xfId="98" applyNumberFormat="1" applyFont="1" applyAlignment="1">
      <alignment horizontal="right" vertical="center"/>
    </xf>
    <xf numFmtId="41" fontId="10" fillId="0" borderId="0" xfId="98" applyNumberFormat="1" applyFont="1" applyAlignment="1">
      <alignment vertical="center"/>
    </xf>
    <xf numFmtId="165" fontId="10" fillId="0" borderId="0" xfId="112" quotePrefix="1" applyNumberFormat="1" applyFont="1" applyAlignment="1">
      <alignment vertical="center"/>
    </xf>
    <xf numFmtId="165" fontId="40" fillId="0" borderId="0" xfId="112" quotePrefix="1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0" fillId="0" borderId="0" xfId="145" applyFont="1" applyAlignment="1">
      <alignment horizontal="center" vertical="center"/>
    </xf>
    <xf numFmtId="0" fontId="10" fillId="0" borderId="0" xfId="145" applyFont="1" applyAlignment="1">
      <alignment horizontal="right" vertical="center"/>
    </xf>
    <xf numFmtId="0" fontId="9" fillId="0" borderId="15" xfId="145" applyFont="1" applyBorder="1" applyAlignment="1">
      <alignment vertical="center"/>
    </xf>
    <xf numFmtId="0" fontId="10" fillId="0" borderId="15" xfId="145" applyFont="1" applyBorder="1" applyAlignment="1">
      <alignment horizontal="center" vertical="center"/>
    </xf>
    <xf numFmtId="0" fontId="10" fillId="0" borderId="15" xfId="145" applyFont="1" applyBorder="1" applyAlignment="1">
      <alignment horizontal="right" vertical="center"/>
    </xf>
    <xf numFmtId="166" fontId="10" fillId="0" borderId="15" xfId="145" applyNumberFormat="1" applyFont="1" applyBorder="1" applyAlignment="1">
      <alignment horizontal="right" vertical="center"/>
    </xf>
    <xf numFmtId="0" fontId="9" fillId="0" borderId="0" xfId="145" applyFont="1" applyAlignment="1">
      <alignment horizontal="right" vertical="center"/>
    </xf>
    <xf numFmtId="0" fontId="9" fillId="0" borderId="0" xfId="145" applyFont="1" applyAlignment="1">
      <alignment horizontal="center" vertical="center"/>
    </xf>
    <xf numFmtId="166" fontId="9" fillId="0" borderId="15" xfId="145" applyNumberFormat="1" applyFont="1" applyBorder="1" applyAlignment="1">
      <alignment horizontal="right" vertical="center"/>
    </xf>
    <xf numFmtId="0" fontId="9" fillId="0" borderId="15" xfId="145" applyFont="1" applyBorder="1" applyAlignment="1">
      <alignment horizontal="right" vertical="center"/>
    </xf>
    <xf numFmtId="166" fontId="9" fillId="0" borderId="0" xfId="145" applyNumberFormat="1" applyFont="1" applyAlignment="1">
      <alignment horizontal="right" vertical="center"/>
    </xf>
    <xf numFmtId="43" fontId="9" fillId="0" borderId="0" xfId="37" applyFont="1" applyAlignment="1">
      <alignment horizontal="center" vertical="center"/>
    </xf>
    <xf numFmtId="43" fontId="9" fillId="0" borderId="0" xfId="37" applyFont="1" applyAlignment="1">
      <alignment horizontal="right" vertical="center"/>
    </xf>
    <xf numFmtId="166" fontId="9" fillId="0" borderId="0" xfId="37" applyNumberFormat="1" applyFont="1" applyAlignment="1">
      <alignment horizontal="right" vertical="center"/>
    </xf>
    <xf numFmtId="166" fontId="9" fillId="0" borderId="0" xfId="99" applyNumberFormat="1" applyFont="1" applyAlignment="1">
      <alignment horizontal="right" vertical="center"/>
    </xf>
    <xf numFmtId="166" fontId="9" fillId="0" borderId="0" xfId="99" quotePrefix="1" applyNumberFormat="1" applyFont="1" applyAlignment="1">
      <alignment horizontal="right" vertical="center"/>
    </xf>
    <xf numFmtId="0" fontId="9" fillId="0" borderId="0" xfId="145" quotePrefix="1" applyFont="1" applyAlignment="1">
      <alignment horizontal="right" vertical="center"/>
    </xf>
    <xf numFmtId="166" fontId="9" fillId="0" borderId="15" xfId="99" applyNumberFormat="1" applyFont="1" applyBorder="1" applyAlignment="1">
      <alignment horizontal="right" vertical="center"/>
    </xf>
    <xf numFmtId="43" fontId="9" fillId="0" borderId="0" xfId="37" applyFont="1" applyAlignment="1">
      <alignment horizontal="right" vertical="center" wrapText="1"/>
    </xf>
    <xf numFmtId="166" fontId="10" fillId="33" borderId="15" xfId="145" applyNumberFormat="1" applyFont="1" applyFill="1" applyBorder="1" applyAlignment="1">
      <alignment horizontal="right" vertical="center"/>
    </xf>
    <xf numFmtId="166" fontId="10" fillId="33" borderId="18" xfId="145" applyNumberFormat="1" applyFont="1" applyFill="1" applyBorder="1" applyAlignment="1">
      <alignment horizontal="right" vertical="center"/>
    </xf>
    <xf numFmtId="0" fontId="10" fillId="0" borderId="2" xfId="145" applyFont="1" applyBorder="1" applyAlignment="1">
      <alignment horizontal="right" vertical="center"/>
    </xf>
    <xf numFmtId="166" fontId="10" fillId="0" borderId="2" xfId="145" applyNumberFormat="1" applyFont="1" applyBorder="1" applyAlignment="1">
      <alignment horizontal="right" vertical="center"/>
    </xf>
    <xf numFmtId="166" fontId="9" fillId="0" borderId="0" xfId="37" applyNumberFormat="1" applyFont="1" applyFill="1" applyAlignment="1">
      <alignment horizontal="right" vertical="center"/>
    </xf>
    <xf numFmtId="166" fontId="10" fillId="0" borderId="18" xfId="145" applyNumberFormat="1" applyFont="1" applyBorder="1" applyAlignment="1">
      <alignment horizontal="right" vertical="center"/>
    </xf>
    <xf numFmtId="166" fontId="10" fillId="0" borderId="2" xfId="37" applyNumberFormat="1" applyFont="1" applyFill="1" applyBorder="1" applyAlignment="1">
      <alignment horizontal="right" vertical="center"/>
    </xf>
    <xf numFmtId="166" fontId="9" fillId="0" borderId="0" xfId="145" applyNumberFormat="1" applyFont="1" applyAlignment="1">
      <alignment horizontal="center" vertical="center"/>
    </xf>
    <xf numFmtId="43" fontId="9" fillId="0" borderId="0" xfId="37" applyFont="1" applyFill="1" applyAlignment="1">
      <alignment horizontal="right" vertical="center"/>
    </xf>
    <xf numFmtId="166" fontId="10" fillId="33" borderId="15" xfId="0" applyNumberFormat="1" applyFont="1" applyFill="1" applyBorder="1" applyAlignment="1">
      <alignment horizontal="right" vertical="center"/>
    </xf>
    <xf numFmtId="166" fontId="10" fillId="33" borderId="18" xfId="0" applyNumberFormat="1" applyFont="1" applyFill="1" applyBorder="1" applyAlignment="1">
      <alignment horizontal="right" vertical="center"/>
    </xf>
    <xf numFmtId="166" fontId="10" fillId="33" borderId="0" xfId="0" applyNumberFormat="1" applyFont="1" applyFill="1" applyAlignment="1">
      <alignment vertical="center"/>
    </xf>
    <xf numFmtId="166" fontId="10" fillId="33" borderId="20" xfId="119" applyNumberFormat="1" applyFont="1" applyFill="1" applyBorder="1" applyAlignment="1">
      <alignment horizontal="right" vertical="center"/>
    </xf>
    <xf numFmtId="166" fontId="9" fillId="33" borderId="0" xfId="37" applyNumberFormat="1" applyFont="1" applyFill="1" applyAlignment="1">
      <alignment horizontal="right" vertical="center" wrapText="1"/>
    </xf>
    <xf numFmtId="43" fontId="9" fillId="33" borderId="0" xfId="37" applyFont="1" applyFill="1" applyAlignment="1">
      <alignment horizontal="right" vertical="center"/>
    </xf>
    <xf numFmtId="165" fontId="10" fillId="33" borderId="0" xfId="99" applyNumberFormat="1" applyFont="1" applyFill="1" applyAlignment="1">
      <alignment horizontal="left" vertical="center"/>
    </xf>
    <xf numFmtId="165" fontId="10" fillId="33" borderId="0" xfId="99" applyNumberFormat="1" applyFont="1" applyFill="1" applyAlignment="1">
      <alignment horizontal="center" vertical="center"/>
    </xf>
    <xf numFmtId="166" fontId="10" fillId="0" borderId="2" xfId="99" applyNumberFormat="1" applyFont="1" applyBorder="1" applyAlignment="1">
      <alignment horizontal="right" vertical="center"/>
    </xf>
    <xf numFmtId="166" fontId="10" fillId="0" borderId="18" xfId="99" applyNumberFormat="1" applyFont="1" applyBorder="1" applyAlignment="1">
      <alignment horizontal="right" vertical="center"/>
    </xf>
    <xf numFmtId="43" fontId="9" fillId="0" borderId="0" xfId="37" applyFont="1" applyFill="1" applyAlignment="1">
      <alignment horizontal="right" vertical="center" wrapText="1"/>
    </xf>
    <xf numFmtId="166" fontId="10" fillId="0" borderId="0" xfId="119" applyNumberFormat="1" applyFont="1" applyAlignment="1">
      <alignment horizontal="right" vertical="center"/>
    </xf>
    <xf numFmtId="166" fontId="10" fillId="0" borderId="18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20" xfId="119" applyNumberFormat="1" applyFont="1" applyBorder="1" applyAlignment="1">
      <alignment horizontal="right" vertical="center"/>
    </xf>
    <xf numFmtId="166" fontId="10" fillId="0" borderId="15" xfId="0" applyNumberFormat="1" applyFont="1" applyBorder="1" applyAlignment="1">
      <alignment horizontal="right" vertical="center"/>
    </xf>
    <xf numFmtId="165" fontId="10" fillId="0" borderId="2" xfId="112" applyNumberFormat="1" applyFont="1" applyBorder="1" applyAlignment="1">
      <alignment horizontal="left" vertical="center" shrinkToFit="1"/>
    </xf>
    <xf numFmtId="166" fontId="9" fillId="0" borderId="16" xfId="145" applyNumberFormat="1" applyFont="1" applyBorder="1" applyAlignment="1">
      <alignment horizontal="center" vertical="center"/>
    </xf>
    <xf numFmtId="166" fontId="9" fillId="0" borderId="17" xfId="145" applyNumberFormat="1" applyFont="1" applyBorder="1" applyAlignment="1">
      <alignment horizontal="center" vertical="center"/>
    </xf>
    <xf numFmtId="166" fontId="9" fillId="0" borderId="15" xfId="37" applyNumberFormat="1" applyFont="1" applyBorder="1" applyAlignment="1">
      <alignment horizontal="center" vertical="center"/>
    </xf>
    <xf numFmtId="0" fontId="9" fillId="0" borderId="4" xfId="145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left" vertical="center" shrinkToFit="1"/>
    </xf>
    <xf numFmtId="165" fontId="9" fillId="0" borderId="16" xfId="99" applyNumberFormat="1" applyFont="1" applyBorder="1" applyAlignment="1">
      <alignment horizontal="center" vertical="center"/>
    </xf>
    <xf numFmtId="165" fontId="9" fillId="0" borderId="15" xfId="99" applyNumberFormat="1" applyFont="1" applyBorder="1" applyAlignment="1">
      <alignment horizontal="center" vertical="center"/>
    </xf>
    <xf numFmtId="165" fontId="9" fillId="0" borderId="19" xfId="99" applyNumberFormat="1" applyFont="1" applyBorder="1" applyAlignment="1">
      <alignment horizontal="center" vertical="center"/>
    </xf>
  </cellXfs>
  <cellStyles count="1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0" xfId="29" xr:uid="{00000000-0005-0000-0000-00001C000000}"/>
    <cellStyle name="Comma 10 2 2 2 2 2" xfId="30" xr:uid="{00000000-0005-0000-0000-00001D000000}"/>
    <cellStyle name="Comma 102" xfId="31" xr:uid="{00000000-0005-0000-0000-00001E000000}"/>
    <cellStyle name="Comma 11 9" xfId="32" xr:uid="{00000000-0005-0000-0000-00001F000000}"/>
    <cellStyle name="Comma 116" xfId="33" xr:uid="{00000000-0005-0000-0000-000020000000}"/>
    <cellStyle name="Comma 116 3" xfId="34" xr:uid="{00000000-0005-0000-0000-000021000000}"/>
    <cellStyle name="Comma 12 10" xfId="35" xr:uid="{00000000-0005-0000-0000-000022000000}"/>
    <cellStyle name="Comma 12 2" xfId="36" xr:uid="{00000000-0005-0000-0000-000023000000}"/>
    <cellStyle name="Comma 12 2 2" xfId="37" xr:uid="{00000000-0005-0000-0000-000024000000}"/>
    <cellStyle name="Comma 12 2 2 2" xfId="38" xr:uid="{00000000-0005-0000-0000-000025000000}"/>
    <cellStyle name="Comma 12 2 2 3" xfId="39" xr:uid="{00000000-0005-0000-0000-000026000000}"/>
    <cellStyle name="Comma 12 3 3" xfId="40" xr:uid="{00000000-0005-0000-0000-000027000000}"/>
    <cellStyle name="Comma 120" xfId="41" xr:uid="{00000000-0005-0000-0000-000028000000}"/>
    <cellStyle name="Comma 121" xfId="42" xr:uid="{00000000-0005-0000-0000-000029000000}"/>
    <cellStyle name="Comma 121 2" xfId="43" xr:uid="{00000000-0005-0000-0000-00002A000000}"/>
    <cellStyle name="Comma 122" xfId="44" xr:uid="{00000000-0005-0000-0000-00002B000000}"/>
    <cellStyle name="Comma 123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 2 2" xfId="49" xr:uid="{00000000-0005-0000-0000-000030000000}"/>
    <cellStyle name="Comma 2 29" xfId="50" xr:uid="{00000000-0005-0000-0000-000031000000}"/>
    <cellStyle name="Comma 2 29 2" xfId="51" xr:uid="{00000000-0005-0000-0000-000032000000}"/>
    <cellStyle name="Comma 2 3" xfId="52" xr:uid="{00000000-0005-0000-0000-000033000000}"/>
    <cellStyle name="Comma 2 30" xfId="53" xr:uid="{00000000-0005-0000-0000-000034000000}"/>
    <cellStyle name="Comma 3" xfId="54" xr:uid="{00000000-0005-0000-0000-000035000000}"/>
    <cellStyle name="Comma 3 2" xfId="55" xr:uid="{00000000-0005-0000-0000-000036000000}"/>
    <cellStyle name="Comma 3 3" xfId="56" xr:uid="{00000000-0005-0000-0000-000037000000}"/>
    <cellStyle name="Comma 4" xfId="57" xr:uid="{00000000-0005-0000-0000-000038000000}"/>
    <cellStyle name="Comma 4 11" xfId="58" xr:uid="{00000000-0005-0000-0000-000039000000}"/>
    <cellStyle name="Comma 4 2" xfId="59" xr:uid="{00000000-0005-0000-0000-00003A000000}"/>
    <cellStyle name="Comma 4 21" xfId="60" xr:uid="{00000000-0005-0000-0000-00003B000000}"/>
    <cellStyle name="Comma 4 3" xfId="61" xr:uid="{00000000-0005-0000-0000-00003C000000}"/>
    <cellStyle name="Comma 4 4" xfId="62" xr:uid="{00000000-0005-0000-0000-00003D000000}"/>
    <cellStyle name="Comma 5" xfId="63" xr:uid="{00000000-0005-0000-0000-00003E000000}"/>
    <cellStyle name="Comma 5 15" xfId="64" xr:uid="{00000000-0005-0000-0000-00003F000000}"/>
    <cellStyle name="Comma 5 2" xfId="65" xr:uid="{00000000-0005-0000-0000-000040000000}"/>
    <cellStyle name="Comma 6" xfId="66" xr:uid="{00000000-0005-0000-0000-000041000000}"/>
    <cellStyle name="Comma 6 17" xfId="67" xr:uid="{00000000-0005-0000-0000-000042000000}"/>
    <cellStyle name="Comma 7" xfId="68" xr:uid="{00000000-0005-0000-0000-000043000000}"/>
    <cellStyle name="Comma 8" xfId="69" xr:uid="{00000000-0005-0000-0000-000044000000}"/>
    <cellStyle name="Comma 9" xfId="70" xr:uid="{00000000-0005-0000-0000-000045000000}"/>
    <cellStyle name="Currency 2" xfId="71" xr:uid="{00000000-0005-0000-0000-000046000000}"/>
    <cellStyle name="Explanatory Text" xfId="72" builtinId="53" customBuiltin="1"/>
    <cellStyle name="Followed Hyperlink 2" xfId="73" xr:uid="{00000000-0005-0000-0000-000048000000}"/>
    <cellStyle name="Good" xfId="74" builtinId="26" customBuiltin="1"/>
    <cellStyle name="Heading 1" xfId="75" builtinId="16" customBuiltin="1"/>
    <cellStyle name="Heading 2" xfId="76" builtinId="17" customBuiltin="1"/>
    <cellStyle name="Heading 3" xfId="77" builtinId="18" customBuiltin="1"/>
    <cellStyle name="Heading 4" xfId="78" builtinId="19" customBuiltin="1"/>
    <cellStyle name="Hyperlink 2" xfId="79" xr:uid="{00000000-0005-0000-0000-00004E000000}"/>
    <cellStyle name="Hyperlink 3" xfId="80" xr:uid="{00000000-0005-0000-0000-00004F000000}"/>
    <cellStyle name="Hyperlink 4" xfId="81" xr:uid="{00000000-0005-0000-0000-000050000000}"/>
    <cellStyle name="Hyperlink 4 3" xfId="82" xr:uid="{00000000-0005-0000-0000-000051000000}"/>
    <cellStyle name="Hyperlink 8" xfId="83" xr:uid="{00000000-0005-0000-0000-000052000000}"/>
    <cellStyle name="Hyperlink 9" xfId="84" xr:uid="{00000000-0005-0000-0000-000053000000}"/>
    <cellStyle name="Input" xfId="85" builtinId="20" customBuiltin="1"/>
    <cellStyle name="Linked Cell" xfId="86" builtinId="24" customBuiltin="1"/>
    <cellStyle name="Neutral" xfId="87" builtinId="28" customBuiltin="1"/>
    <cellStyle name="Normal" xfId="0" builtinId="0" customBuiltin="1"/>
    <cellStyle name="Normal - Style1" xfId="88" xr:uid="{00000000-0005-0000-0000-000058000000}"/>
    <cellStyle name="Normal 10" xfId="89" xr:uid="{00000000-0005-0000-0000-000059000000}"/>
    <cellStyle name="Normal 10 2 5" xfId="90" xr:uid="{00000000-0005-0000-0000-00005A000000}"/>
    <cellStyle name="Normal 10 4" xfId="91" xr:uid="{00000000-0005-0000-0000-00005B000000}"/>
    <cellStyle name="Normal 10 6" xfId="92" xr:uid="{00000000-0005-0000-0000-00005C000000}"/>
    <cellStyle name="Normal 100" xfId="93" xr:uid="{00000000-0005-0000-0000-00005D000000}"/>
    <cellStyle name="Normal 132" xfId="94" xr:uid="{00000000-0005-0000-0000-00005E000000}"/>
    <cellStyle name="Normal 140" xfId="95" xr:uid="{00000000-0005-0000-0000-00005F000000}"/>
    <cellStyle name="Normal 18 2" xfId="96" xr:uid="{00000000-0005-0000-0000-000060000000}"/>
    <cellStyle name="Normal 19" xfId="97" xr:uid="{00000000-0005-0000-0000-000061000000}"/>
    <cellStyle name="Normal 2" xfId="98" xr:uid="{00000000-0005-0000-0000-000062000000}"/>
    <cellStyle name="Normal 2 13" xfId="99" xr:uid="{00000000-0005-0000-0000-000063000000}"/>
    <cellStyle name="Normal 2 2" xfId="100" xr:uid="{00000000-0005-0000-0000-000064000000}"/>
    <cellStyle name="Normal 2 2 2" xfId="101" xr:uid="{00000000-0005-0000-0000-000065000000}"/>
    <cellStyle name="Normal 2 3" xfId="102" xr:uid="{00000000-0005-0000-0000-000066000000}"/>
    <cellStyle name="Normal 2 4" xfId="103" xr:uid="{00000000-0005-0000-0000-000067000000}"/>
    <cellStyle name="Normal 3" xfId="104" xr:uid="{00000000-0005-0000-0000-000068000000}"/>
    <cellStyle name="Normal 3 2" xfId="105" xr:uid="{00000000-0005-0000-0000-000069000000}"/>
    <cellStyle name="Normal 3 2 2 2" xfId="106" xr:uid="{00000000-0005-0000-0000-00006A000000}"/>
    <cellStyle name="Normal 3 3" xfId="107" xr:uid="{00000000-0005-0000-0000-00006B000000}"/>
    <cellStyle name="Normal 3 3 6" xfId="108" xr:uid="{00000000-0005-0000-0000-00006C000000}"/>
    <cellStyle name="Normal 3 3 7" xfId="109" xr:uid="{00000000-0005-0000-0000-00006D000000}"/>
    <cellStyle name="Normal 3 4" xfId="110" xr:uid="{00000000-0005-0000-0000-00006E000000}"/>
    <cellStyle name="Normal 35 4" xfId="111" xr:uid="{00000000-0005-0000-0000-00006F000000}"/>
    <cellStyle name="Normal 4" xfId="112" xr:uid="{00000000-0005-0000-0000-000070000000}"/>
    <cellStyle name="Normal 4 12" xfId="113" xr:uid="{00000000-0005-0000-0000-000071000000}"/>
    <cellStyle name="Normal 4 2" xfId="114" xr:uid="{00000000-0005-0000-0000-000072000000}"/>
    <cellStyle name="Normal 4 2 2" xfId="115" xr:uid="{00000000-0005-0000-0000-000073000000}"/>
    <cellStyle name="Normal 4 2 8" xfId="116" xr:uid="{00000000-0005-0000-0000-000074000000}"/>
    <cellStyle name="Normal 4 2 9" xfId="117" xr:uid="{00000000-0005-0000-0000-000075000000}"/>
    <cellStyle name="Normal 4 3" xfId="118" xr:uid="{00000000-0005-0000-0000-000076000000}"/>
    <cellStyle name="Normal 4 4" xfId="119" xr:uid="{00000000-0005-0000-0000-000077000000}"/>
    <cellStyle name="Normal 5" xfId="120" xr:uid="{00000000-0005-0000-0000-000078000000}"/>
    <cellStyle name="Normal 5 11" xfId="121" xr:uid="{00000000-0005-0000-0000-000079000000}"/>
    <cellStyle name="Normal 5 12" xfId="122" xr:uid="{00000000-0005-0000-0000-00007A000000}"/>
    <cellStyle name="Normal 5 15" xfId="123" xr:uid="{00000000-0005-0000-0000-00007B000000}"/>
    <cellStyle name="Normal 5 2" xfId="124" xr:uid="{00000000-0005-0000-0000-00007C000000}"/>
    <cellStyle name="Normal 6" xfId="125" xr:uid="{00000000-0005-0000-0000-00007D000000}"/>
    <cellStyle name="Normal 6 13" xfId="126" xr:uid="{00000000-0005-0000-0000-00007E000000}"/>
    <cellStyle name="Normal 7" xfId="127" xr:uid="{00000000-0005-0000-0000-00007F000000}"/>
    <cellStyle name="Normal 81 2" xfId="128" xr:uid="{00000000-0005-0000-0000-000080000000}"/>
    <cellStyle name="Normal 82 2" xfId="129" xr:uid="{00000000-0005-0000-0000-000081000000}"/>
    <cellStyle name="Normal 92" xfId="130" xr:uid="{00000000-0005-0000-0000-000082000000}"/>
    <cellStyle name="Normal 98" xfId="131" xr:uid="{00000000-0005-0000-0000-000083000000}"/>
    <cellStyle name="Normal_EGCO_June10 TE" xfId="132" xr:uid="{00000000-0005-0000-0000-000084000000}"/>
    <cellStyle name="Normal_KEGCO_2002" xfId="145" xr:uid="{D1EEC7A5-F5DC-452F-B2CA-FFE3F423BEE6}"/>
    <cellStyle name="Normal_Sheet7 2" xfId="146" xr:uid="{0834D3F0-FCC1-4F97-90CC-82BFA780424E}"/>
    <cellStyle name="Note" xfId="133" builtinId="10" customBuiltin="1"/>
    <cellStyle name="Output" xfId="134" builtinId="21" customBuiltin="1"/>
    <cellStyle name="Percent 2" xfId="135" xr:uid="{00000000-0005-0000-0000-000087000000}"/>
    <cellStyle name="Percent 2 2" xfId="136" xr:uid="{00000000-0005-0000-0000-000088000000}"/>
    <cellStyle name="Percent 29 4" xfId="137" xr:uid="{00000000-0005-0000-0000-000089000000}"/>
    <cellStyle name="Percent 3" xfId="138" xr:uid="{00000000-0005-0000-0000-00008A000000}"/>
    <cellStyle name="Percent 3 2" xfId="139" xr:uid="{00000000-0005-0000-0000-00008B000000}"/>
    <cellStyle name="Percent 4" xfId="140" xr:uid="{00000000-0005-0000-0000-00008C000000}"/>
    <cellStyle name="Percent 69" xfId="141" xr:uid="{00000000-0005-0000-0000-00008D000000}"/>
    <cellStyle name="Title" xfId="142" builtinId="15" customBuiltin="1"/>
    <cellStyle name="Total" xfId="143" builtinId="25" customBuiltin="1"/>
    <cellStyle name="Warning Text" xfId="144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2"/>
  <sheetViews>
    <sheetView topLeftCell="A145" zoomScale="120" zoomScaleNormal="120" zoomScaleSheetLayoutView="115" workbookViewId="0">
      <selection activeCell="C150" sqref="C150"/>
    </sheetView>
  </sheetViews>
  <sheetFormatPr defaultColWidth="9.453125" defaultRowHeight="21.75" customHeight="1"/>
  <cols>
    <col min="1" max="2" width="1.453125" style="12" customWidth="1"/>
    <col min="3" max="3" width="33.453125" style="12" customWidth="1"/>
    <col min="4" max="4" width="7.453125" style="17" customWidth="1"/>
    <col min="5" max="5" width="0.81640625" style="12" customWidth="1"/>
    <col min="6" max="6" width="11.81640625" style="18" customWidth="1"/>
    <col min="7" max="7" width="0.81640625" style="12" customWidth="1"/>
    <col min="8" max="8" width="11.81640625" style="18" customWidth="1"/>
    <col min="9" max="9" width="0.81640625" style="19" customWidth="1"/>
    <col min="10" max="10" width="11.81640625" style="18" customWidth="1"/>
    <col min="11" max="11" width="0.81640625" style="12" customWidth="1"/>
    <col min="12" max="12" width="11.81640625" style="18" customWidth="1"/>
    <col min="13" max="16384" width="9.453125" style="11"/>
  </cols>
  <sheetData>
    <row r="1" spans="1:12" s="5" customFormat="1" ht="21.75" customHeight="1">
      <c r="A1" s="1" t="s">
        <v>0</v>
      </c>
      <c r="B1" s="1"/>
      <c r="C1" s="1"/>
      <c r="D1" s="2"/>
      <c r="E1" s="1"/>
      <c r="F1" s="3"/>
      <c r="G1" s="1"/>
      <c r="H1" s="3"/>
      <c r="I1" s="4"/>
      <c r="J1" s="3"/>
      <c r="K1" s="1"/>
      <c r="L1" s="3"/>
    </row>
    <row r="2" spans="1:12" s="5" customFormat="1" ht="21.75" customHeight="1">
      <c r="A2" s="1" t="s">
        <v>1</v>
      </c>
      <c r="B2" s="1"/>
      <c r="C2" s="1"/>
      <c r="D2" s="2"/>
      <c r="E2" s="1"/>
      <c r="F2" s="3"/>
      <c r="G2" s="1"/>
      <c r="H2" s="3"/>
      <c r="I2" s="4"/>
      <c r="J2" s="3"/>
      <c r="K2" s="1"/>
      <c r="L2" s="3"/>
    </row>
    <row r="3" spans="1:12" s="5" customFormat="1" ht="21.75" customHeight="1">
      <c r="A3" s="6" t="s">
        <v>260</v>
      </c>
      <c r="B3" s="7"/>
      <c r="C3" s="7"/>
      <c r="D3" s="8"/>
      <c r="E3" s="7"/>
      <c r="F3" s="9"/>
      <c r="G3" s="7"/>
      <c r="H3" s="9"/>
      <c r="I3" s="10"/>
      <c r="J3" s="9"/>
      <c r="K3" s="7"/>
      <c r="L3" s="9"/>
    </row>
    <row r="5" spans="1:12" ht="21.75" customHeight="1">
      <c r="A5" s="11"/>
      <c r="D5" s="13"/>
      <c r="F5" s="14"/>
      <c r="G5" s="15"/>
      <c r="H5" s="9" t="s">
        <v>81</v>
      </c>
      <c r="I5" s="16"/>
      <c r="J5" s="14"/>
      <c r="K5" s="14"/>
      <c r="L5" s="9" t="s">
        <v>111</v>
      </c>
    </row>
    <row r="6" spans="1:12" ht="21.75" customHeight="1">
      <c r="D6" s="2"/>
      <c r="E6" s="1"/>
      <c r="F6" s="3" t="s">
        <v>261</v>
      </c>
      <c r="G6" s="1"/>
      <c r="H6" s="3" t="s">
        <v>227</v>
      </c>
      <c r="I6" s="4"/>
      <c r="J6" s="3" t="s">
        <v>261</v>
      </c>
      <c r="K6" s="1"/>
      <c r="L6" s="3" t="s">
        <v>227</v>
      </c>
    </row>
    <row r="7" spans="1:12" ht="21.75" customHeight="1">
      <c r="D7" s="8" t="s">
        <v>2</v>
      </c>
      <c r="E7" s="1"/>
      <c r="F7" s="9" t="s">
        <v>234</v>
      </c>
      <c r="G7" s="1"/>
      <c r="H7" s="9" t="s">
        <v>234</v>
      </c>
      <c r="I7" s="4"/>
      <c r="J7" s="9" t="s">
        <v>234</v>
      </c>
      <c r="K7" s="1"/>
      <c r="L7" s="9" t="s">
        <v>234</v>
      </c>
    </row>
    <row r="8" spans="1:12" ht="6" customHeight="1">
      <c r="F8" s="67"/>
      <c r="J8" s="67"/>
    </row>
    <row r="9" spans="1:12" ht="21.75" customHeight="1">
      <c r="A9" s="1" t="s">
        <v>3</v>
      </c>
      <c r="F9" s="67"/>
      <c r="J9" s="67"/>
    </row>
    <row r="10" spans="1:12" ht="6" customHeight="1">
      <c r="F10" s="67"/>
      <c r="J10" s="67"/>
    </row>
    <row r="11" spans="1:12" ht="21.75" customHeight="1">
      <c r="A11" s="1" t="s">
        <v>4</v>
      </c>
      <c r="F11" s="67"/>
      <c r="G11" s="20"/>
      <c r="I11" s="21"/>
      <c r="J11" s="67"/>
      <c r="K11" s="20"/>
    </row>
    <row r="12" spans="1:12" ht="6" customHeight="1">
      <c r="F12" s="67"/>
      <c r="G12" s="20"/>
      <c r="I12" s="21"/>
      <c r="J12" s="67"/>
      <c r="K12" s="20"/>
    </row>
    <row r="13" spans="1:12" ht="21.75" customHeight="1">
      <c r="A13" s="12" t="s">
        <v>5</v>
      </c>
      <c r="D13" s="17">
        <v>10</v>
      </c>
      <c r="F13" s="67">
        <v>37458488</v>
      </c>
      <c r="G13" s="22"/>
      <c r="H13" s="18">
        <v>17897793</v>
      </c>
      <c r="I13" s="22"/>
      <c r="J13" s="67">
        <v>9631797</v>
      </c>
      <c r="K13" s="22"/>
      <c r="L13" s="18">
        <v>3454668</v>
      </c>
    </row>
    <row r="14" spans="1:12" ht="21.75" customHeight="1">
      <c r="A14" s="12" t="s">
        <v>209</v>
      </c>
      <c r="F14" s="67"/>
      <c r="G14" s="20"/>
      <c r="I14" s="21"/>
      <c r="J14" s="67"/>
      <c r="K14" s="20"/>
    </row>
    <row r="15" spans="1:12" ht="21.75" customHeight="1">
      <c r="B15" s="12" t="s">
        <v>210</v>
      </c>
      <c r="D15" s="17">
        <v>11</v>
      </c>
      <c r="F15" s="67">
        <v>2524576</v>
      </c>
      <c r="G15" s="20"/>
      <c r="H15" s="18">
        <v>4128104</v>
      </c>
      <c r="I15" s="21"/>
      <c r="J15" s="67">
        <v>314430</v>
      </c>
      <c r="K15" s="20"/>
      <c r="L15" s="18">
        <v>2382794</v>
      </c>
    </row>
    <row r="16" spans="1:12" ht="21.75" customHeight="1">
      <c r="A16" s="12" t="s">
        <v>200</v>
      </c>
      <c r="F16" s="67"/>
      <c r="G16" s="20"/>
      <c r="I16" s="21"/>
      <c r="J16" s="67"/>
      <c r="K16" s="20"/>
    </row>
    <row r="17" spans="1:12" ht="21.75" customHeight="1">
      <c r="B17" s="23" t="s">
        <v>201</v>
      </c>
      <c r="D17" s="17">
        <v>12</v>
      </c>
      <c r="F17" s="67">
        <v>3662420</v>
      </c>
      <c r="G17" s="20"/>
      <c r="H17" s="18">
        <v>3073612</v>
      </c>
      <c r="I17" s="21"/>
      <c r="J17" s="67">
        <v>0</v>
      </c>
      <c r="K17" s="20"/>
      <c r="L17" s="18">
        <v>0</v>
      </c>
    </row>
    <row r="18" spans="1:12" ht="21.75" customHeight="1">
      <c r="A18" s="12" t="s">
        <v>6</v>
      </c>
      <c r="D18" s="17">
        <v>13</v>
      </c>
      <c r="F18" s="67">
        <v>10122548</v>
      </c>
      <c r="G18" s="20"/>
      <c r="H18" s="18">
        <v>7059679</v>
      </c>
      <c r="I18" s="21"/>
      <c r="J18" s="67">
        <v>0</v>
      </c>
      <c r="K18" s="20"/>
      <c r="L18" s="18">
        <v>0</v>
      </c>
    </row>
    <row r="19" spans="1:12" ht="21.75" customHeight="1">
      <c r="A19" s="12" t="s">
        <v>138</v>
      </c>
      <c r="F19" s="67"/>
      <c r="G19" s="20"/>
      <c r="I19" s="21"/>
      <c r="J19" s="67"/>
      <c r="K19" s="20"/>
    </row>
    <row r="20" spans="1:12" ht="21.75" customHeight="1">
      <c r="B20" s="12" t="s">
        <v>140</v>
      </c>
      <c r="F20" s="67"/>
      <c r="G20" s="20"/>
      <c r="I20" s="21"/>
      <c r="J20" s="67"/>
      <c r="K20" s="20"/>
    </row>
    <row r="21" spans="1:12" ht="21.75" customHeight="1">
      <c r="B21" s="12" t="s">
        <v>145</v>
      </c>
      <c r="D21" s="17">
        <v>37.299999999999997</v>
      </c>
      <c r="F21" s="67">
        <v>1179811</v>
      </c>
      <c r="G21" s="20"/>
      <c r="H21" s="18">
        <v>1679978</v>
      </c>
      <c r="I21" s="21"/>
      <c r="J21" s="67">
        <v>0</v>
      </c>
      <c r="K21" s="20"/>
      <c r="L21" s="18">
        <v>0</v>
      </c>
    </row>
    <row r="22" spans="1:12" ht="21.75" customHeight="1">
      <c r="A22" s="12" t="s">
        <v>153</v>
      </c>
      <c r="D22" s="17">
        <v>15</v>
      </c>
      <c r="F22" s="67">
        <v>2072422</v>
      </c>
      <c r="H22" s="18">
        <v>1259607</v>
      </c>
      <c r="J22" s="67">
        <v>2370634</v>
      </c>
      <c r="L22" s="18">
        <v>2621079</v>
      </c>
    </row>
    <row r="23" spans="1:12" ht="21.75" customHeight="1">
      <c r="A23" s="79" t="s">
        <v>230</v>
      </c>
      <c r="B23" s="79"/>
      <c r="C23" s="79"/>
      <c r="F23" s="67"/>
      <c r="G23" s="20"/>
      <c r="I23" s="21"/>
      <c r="J23" s="67"/>
      <c r="K23" s="20"/>
    </row>
    <row r="24" spans="1:12" ht="21.75" customHeight="1">
      <c r="A24" s="79"/>
      <c r="B24" s="79" t="s">
        <v>231</v>
      </c>
      <c r="C24" s="79"/>
      <c r="D24" s="24">
        <v>37.5</v>
      </c>
      <c r="F24" s="67">
        <v>19632</v>
      </c>
      <c r="G24" s="20"/>
      <c r="H24" s="18">
        <v>19496</v>
      </c>
      <c r="I24" s="21"/>
      <c r="J24" s="67">
        <v>207531</v>
      </c>
      <c r="K24" s="20"/>
      <c r="L24" s="18">
        <v>200312</v>
      </c>
    </row>
    <row r="25" spans="1:12" ht="21.75" customHeight="1">
      <c r="A25" s="79" t="s">
        <v>202</v>
      </c>
      <c r="D25" s="17" t="s">
        <v>228</v>
      </c>
      <c r="F25" s="67">
        <v>429189</v>
      </c>
      <c r="G25" s="20"/>
      <c r="H25" s="18">
        <v>314964</v>
      </c>
      <c r="I25" s="21"/>
      <c r="J25" s="67">
        <v>0</v>
      </c>
      <c r="K25" s="20"/>
      <c r="L25" s="18">
        <v>137100</v>
      </c>
    </row>
    <row r="26" spans="1:12" ht="21.75" customHeight="1">
      <c r="A26" s="79" t="s">
        <v>7</v>
      </c>
      <c r="D26" s="17">
        <v>14</v>
      </c>
      <c r="F26" s="67">
        <v>4180163</v>
      </c>
      <c r="G26" s="20"/>
      <c r="H26" s="18">
        <v>2946664</v>
      </c>
      <c r="I26" s="21"/>
      <c r="J26" s="67">
        <v>0</v>
      </c>
      <c r="K26" s="20"/>
      <c r="L26" s="18">
        <v>0</v>
      </c>
    </row>
    <row r="27" spans="1:12" ht="21.75" customHeight="1">
      <c r="A27" s="12" t="s">
        <v>197</v>
      </c>
      <c r="F27" s="68">
        <v>0</v>
      </c>
      <c r="G27" s="20"/>
      <c r="H27" s="14">
        <v>115600</v>
      </c>
      <c r="I27" s="21"/>
      <c r="J27" s="68">
        <v>0</v>
      </c>
      <c r="K27" s="20"/>
      <c r="L27" s="14">
        <v>0</v>
      </c>
    </row>
    <row r="28" spans="1:12" ht="6" customHeight="1">
      <c r="F28" s="67"/>
      <c r="G28" s="20"/>
      <c r="I28" s="21"/>
      <c r="J28" s="67"/>
      <c r="K28" s="20"/>
    </row>
    <row r="29" spans="1:12" ht="21.75" customHeight="1">
      <c r="A29" s="1" t="s">
        <v>8</v>
      </c>
      <c r="F29" s="68">
        <f>SUM(F13:F27)</f>
        <v>61649249</v>
      </c>
      <c r="G29" s="20"/>
      <c r="H29" s="14">
        <f>SUM(H13:H27)</f>
        <v>38495497</v>
      </c>
      <c r="I29" s="21"/>
      <c r="J29" s="68">
        <f>SUM(J13:J27)</f>
        <v>12524392</v>
      </c>
      <c r="K29" s="20"/>
      <c r="L29" s="14">
        <f>SUM(L13:L27)</f>
        <v>8795953</v>
      </c>
    </row>
    <row r="30" spans="1:12" ht="21.75" customHeight="1">
      <c r="G30" s="20"/>
      <c r="I30" s="21"/>
      <c r="K30" s="20"/>
    </row>
    <row r="31" spans="1:12" ht="21.75" customHeight="1">
      <c r="G31" s="20"/>
      <c r="I31" s="21"/>
      <c r="K31" s="20"/>
    </row>
    <row r="32" spans="1:12" ht="21.75" customHeight="1">
      <c r="G32" s="20"/>
      <c r="I32" s="21"/>
      <c r="K32" s="20"/>
    </row>
    <row r="33" spans="1:12" ht="21.75" customHeight="1">
      <c r="G33" s="20"/>
      <c r="I33" s="21"/>
      <c r="K33" s="20"/>
    </row>
    <row r="34" spans="1:12" ht="21.75" customHeight="1">
      <c r="G34" s="20"/>
      <c r="I34" s="21"/>
      <c r="K34" s="20"/>
    </row>
    <row r="35" spans="1:12" ht="21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21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21.75" customHeight="1">
      <c r="G37" s="20"/>
      <c r="I37" s="21"/>
      <c r="K37" s="20"/>
    </row>
    <row r="38" spans="1:12" ht="21.75" customHeight="1">
      <c r="G38" s="20"/>
      <c r="I38" s="21"/>
      <c r="K38" s="20"/>
    </row>
    <row r="39" spans="1:12" ht="21.75" customHeight="1">
      <c r="G39" s="20"/>
      <c r="I39" s="21"/>
      <c r="K39" s="20"/>
    </row>
    <row r="40" spans="1:12" ht="17.25" customHeight="1">
      <c r="G40" s="20"/>
      <c r="I40" s="21"/>
      <c r="K40" s="20"/>
    </row>
    <row r="41" spans="1:12" ht="8.25" customHeight="1">
      <c r="G41" s="20"/>
      <c r="I41" s="21"/>
      <c r="K41" s="20"/>
    </row>
    <row r="42" spans="1:12" ht="22" customHeight="1">
      <c r="A42" s="25" t="s">
        <v>198</v>
      </c>
      <c r="B42" s="25"/>
      <c r="C42" s="25"/>
      <c r="D42" s="26"/>
      <c r="E42" s="25"/>
      <c r="F42" s="14"/>
      <c r="G42" s="27"/>
      <c r="H42" s="14"/>
      <c r="I42" s="28"/>
      <c r="J42" s="14"/>
      <c r="K42" s="27"/>
      <c r="L42" s="14"/>
    </row>
    <row r="43" spans="1:12" s="5" customFormat="1" ht="21.75" customHeight="1">
      <c r="A43" s="1" t="s">
        <v>0</v>
      </c>
      <c r="B43" s="1"/>
      <c r="C43" s="1"/>
      <c r="D43" s="2"/>
      <c r="E43" s="1"/>
      <c r="F43" s="3"/>
      <c r="G43" s="29"/>
      <c r="H43" s="3"/>
      <c r="I43" s="30"/>
      <c r="J43" s="3"/>
      <c r="K43" s="29"/>
      <c r="L43" s="3"/>
    </row>
    <row r="44" spans="1:12" s="5" customFormat="1" ht="21.75" customHeight="1">
      <c r="A44" s="1" t="s">
        <v>1</v>
      </c>
      <c r="B44" s="1"/>
      <c r="C44" s="1"/>
      <c r="D44" s="2"/>
      <c r="E44" s="1"/>
      <c r="F44" s="3"/>
      <c r="G44" s="29"/>
      <c r="H44" s="3"/>
      <c r="I44" s="30"/>
      <c r="J44" s="3"/>
      <c r="K44" s="29"/>
      <c r="L44" s="3"/>
    </row>
    <row r="45" spans="1:12" s="5" customFormat="1" ht="21.75" customHeight="1">
      <c r="A45" s="6" t="str">
        <f>+A3</f>
        <v>ณ วันที่ 31 ธันวาคม พ.ศ. 2565</v>
      </c>
      <c r="B45" s="7"/>
      <c r="C45" s="7"/>
      <c r="D45" s="8"/>
      <c r="E45" s="7"/>
      <c r="F45" s="9"/>
      <c r="G45" s="31"/>
      <c r="H45" s="9"/>
      <c r="I45" s="32"/>
      <c r="J45" s="9"/>
      <c r="K45" s="31"/>
      <c r="L45" s="9"/>
    </row>
    <row r="46" spans="1:12" ht="21.75" customHeight="1">
      <c r="G46" s="20"/>
      <c r="I46" s="21"/>
      <c r="K46" s="20"/>
    </row>
    <row r="47" spans="1:12" ht="21.75" customHeight="1">
      <c r="A47" s="11"/>
      <c r="D47" s="13"/>
      <c r="F47" s="14"/>
      <c r="G47" s="15"/>
      <c r="H47" s="9" t="s">
        <v>81</v>
      </c>
      <c r="I47" s="16"/>
      <c r="J47" s="14"/>
      <c r="K47" s="14"/>
      <c r="L47" s="9" t="s">
        <v>111</v>
      </c>
    </row>
    <row r="48" spans="1:12" ht="21.75" customHeight="1">
      <c r="D48" s="2"/>
      <c r="E48" s="1"/>
      <c r="F48" s="3" t="s">
        <v>261</v>
      </c>
      <c r="G48" s="1"/>
      <c r="H48" s="3" t="s">
        <v>227</v>
      </c>
      <c r="I48" s="4"/>
      <c r="J48" s="3" t="s">
        <v>261</v>
      </c>
      <c r="K48" s="1"/>
      <c r="L48" s="3" t="s">
        <v>227</v>
      </c>
    </row>
    <row r="49" spans="1:12" ht="21.75" customHeight="1">
      <c r="D49" s="8" t="s">
        <v>2</v>
      </c>
      <c r="E49" s="1"/>
      <c r="F49" s="9" t="s">
        <v>234</v>
      </c>
      <c r="G49" s="1"/>
      <c r="H49" s="9" t="s">
        <v>234</v>
      </c>
      <c r="I49" s="4"/>
      <c r="J49" s="9" t="s">
        <v>234</v>
      </c>
      <c r="K49" s="1"/>
      <c r="L49" s="9" t="s">
        <v>234</v>
      </c>
    </row>
    <row r="50" spans="1:12" ht="6" customHeight="1">
      <c r="F50" s="67"/>
      <c r="G50" s="20"/>
      <c r="I50" s="21"/>
      <c r="J50" s="67"/>
      <c r="K50" s="20"/>
    </row>
    <row r="51" spans="1:12" ht="21.75" customHeight="1">
      <c r="A51" s="1" t="s">
        <v>126</v>
      </c>
      <c r="D51" s="2"/>
      <c r="E51" s="1"/>
      <c r="F51" s="69"/>
      <c r="G51" s="1"/>
      <c r="H51" s="3"/>
      <c r="I51" s="4"/>
      <c r="J51" s="69"/>
      <c r="K51" s="1"/>
      <c r="L51" s="3"/>
    </row>
    <row r="52" spans="1:12" ht="6" customHeight="1">
      <c r="F52" s="67"/>
      <c r="G52" s="20"/>
      <c r="I52" s="21"/>
      <c r="J52" s="67"/>
      <c r="K52" s="20"/>
    </row>
    <row r="53" spans="1:12" ht="21.75" customHeight="1">
      <c r="A53" s="1" t="s">
        <v>9</v>
      </c>
      <c r="F53" s="67"/>
      <c r="G53" s="20"/>
      <c r="I53" s="21"/>
      <c r="J53" s="67"/>
      <c r="K53" s="20"/>
    </row>
    <row r="54" spans="1:12" ht="6" customHeight="1">
      <c r="F54" s="67"/>
      <c r="G54" s="20"/>
      <c r="I54" s="21"/>
      <c r="J54" s="67"/>
      <c r="K54" s="20"/>
    </row>
    <row r="55" spans="1:12" ht="21.75" customHeight="1">
      <c r="A55" s="12" t="s">
        <v>138</v>
      </c>
      <c r="D55" s="11"/>
      <c r="F55" s="67"/>
      <c r="G55" s="20"/>
      <c r="I55" s="21"/>
      <c r="J55" s="67"/>
      <c r="K55" s="20"/>
    </row>
    <row r="56" spans="1:12" ht="21.75" customHeight="1">
      <c r="B56" s="12" t="s">
        <v>139</v>
      </c>
      <c r="D56" s="17">
        <v>37.299999999999997</v>
      </c>
      <c r="F56" s="67">
        <v>15358118</v>
      </c>
      <c r="G56" s="20"/>
      <c r="H56" s="18">
        <v>15744435</v>
      </c>
      <c r="I56" s="21"/>
      <c r="J56" s="67">
        <v>0</v>
      </c>
      <c r="K56" s="20"/>
      <c r="L56" s="18">
        <v>0</v>
      </c>
    </row>
    <row r="57" spans="1:12" ht="21.75" customHeight="1">
      <c r="A57" s="12" t="s">
        <v>153</v>
      </c>
      <c r="D57" s="17">
        <v>15</v>
      </c>
      <c r="F57" s="67">
        <v>776494</v>
      </c>
      <c r="G57" s="20"/>
      <c r="H57" s="18">
        <v>703091</v>
      </c>
      <c r="I57" s="21"/>
      <c r="J57" s="67">
        <v>679802</v>
      </c>
      <c r="K57" s="20"/>
      <c r="L57" s="18">
        <v>1256703</v>
      </c>
    </row>
    <row r="58" spans="1:12" ht="21.75" customHeight="1">
      <c r="A58" s="12" t="s">
        <v>154</v>
      </c>
      <c r="D58" s="17">
        <v>37.5</v>
      </c>
      <c r="F58" s="67">
        <v>9481155</v>
      </c>
      <c r="G58" s="20"/>
      <c r="H58" s="18">
        <v>4710035</v>
      </c>
      <c r="I58" s="21"/>
      <c r="J58" s="67">
        <v>50136239</v>
      </c>
      <c r="K58" s="20"/>
      <c r="L58" s="18">
        <v>50656238</v>
      </c>
    </row>
    <row r="59" spans="1:12" ht="21.75" customHeight="1">
      <c r="A59" s="11" t="s">
        <v>124</v>
      </c>
      <c r="D59" s="17">
        <v>16.2</v>
      </c>
      <c r="F59" s="67">
        <v>0</v>
      </c>
      <c r="G59" s="20"/>
      <c r="H59" s="18">
        <v>0</v>
      </c>
      <c r="I59" s="21"/>
      <c r="J59" s="67">
        <v>16413227</v>
      </c>
      <c r="K59" s="20"/>
      <c r="L59" s="18">
        <v>15572739</v>
      </c>
    </row>
    <row r="60" spans="1:12" ht="21.75" customHeight="1">
      <c r="A60" s="11" t="s">
        <v>10</v>
      </c>
      <c r="D60" s="17">
        <v>16.3</v>
      </c>
      <c r="F60" s="67">
        <v>14887033</v>
      </c>
      <c r="G60" s="20"/>
      <c r="H60" s="18">
        <v>25050170</v>
      </c>
      <c r="I60" s="21"/>
      <c r="J60" s="67">
        <v>3625414</v>
      </c>
      <c r="K60" s="20"/>
      <c r="L60" s="18">
        <v>3625414</v>
      </c>
    </row>
    <row r="61" spans="1:12" ht="21.75" customHeight="1">
      <c r="A61" s="11" t="s">
        <v>122</v>
      </c>
      <c r="D61" s="17">
        <v>16.399999999999999</v>
      </c>
      <c r="F61" s="67">
        <v>89530516</v>
      </c>
      <c r="G61" s="20"/>
      <c r="H61" s="18">
        <v>94701776</v>
      </c>
      <c r="I61" s="21"/>
      <c r="J61" s="67">
        <v>26960780</v>
      </c>
      <c r="K61" s="20"/>
      <c r="L61" s="18">
        <v>26958780</v>
      </c>
    </row>
    <row r="62" spans="1:12" ht="21.75" customHeight="1">
      <c r="A62" s="12" t="s">
        <v>150</v>
      </c>
      <c r="D62" s="17">
        <v>17</v>
      </c>
      <c r="F62" s="67">
        <v>516102</v>
      </c>
      <c r="G62" s="20"/>
      <c r="H62" s="18">
        <v>517138</v>
      </c>
      <c r="I62" s="21"/>
      <c r="J62" s="67">
        <v>719908</v>
      </c>
      <c r="K62" s="20"/>
      <c r="L62" s="18">
        <v>719908</v>
      </c>
    </row>
    <row r="63" spans="1:12" ht="21.75" customHeight="1">
      <c r="A63" s="12" t="s">
        <v>11</v>
      </c>
      <c r="D63" s="24">
        <v>18</v>
      </c>
      <c r="F63" s="67">
        <v>48160002</v>
      </c>
      <c r="G63" s="20"/>
      <c r="H63" s="18">
        <v>49597484</v>
      </c>
      <c r="I63" s="21"/>
      <c r="J63" s="67">
        <v>424324</v>
      </c>
      <c r="K63" s="20"/>
      <c r="L63" s="18">
        <v>431397</v>
      </c>
    </row>
    <row r="64" spans="1:12" ht="21.75" customHeight="1">
      <c r="A64" s="80" t="s">
        <v>155</v>
      </c>
      <c r="B64" s="79"/>
      <c r="C64" s="79"/>
      <c r="D64" s="87"/>
      <c r="E64" s="79"/>
      <c r="F64" s="88">
        <v>543857</v>
      </c>
      <c r="G64" s="89"/>
      <c r="H64" s="172">
        <v>583781</v>
      </c>
      <c r="I64" s="90"/>
      <c r="J64" s="88">
        <v>54785</v>
      </c>
      <c r="K64" s="89"/>
      <c r="L64" s="172">
        <v>58980</v>
      </c>
    </row>
    <row r="65" spans="1:12" ht="21.75" customHeight="1">
      <c r="A65" s="11" t="s">
        <v>12</v>
      </c>
      <c r="D65" s="24">
        <v>19</v>
      </c>
      <c r="F65" s="67">
        <v>2180832</v>
      </c>
      <c r="G65" s="20"/>
      <c r="H65" s="18">
        <v>2547938</v>
      </c>
      <c r="I65" s="21"/>
      <c r="J65" s="67">
        <v>0</v>
      </c>
      <c r="K65" s="20"/>
      <c r="L65" s="18">
        <v>0</v>
      </c>
    </row>
    <row r="66" spans="1:12" ht="21.75" customHeight="1">
      <c r="A66" s="11" t="s">
        <v>97</v>
      </c>
      <c r="D66" s="24">
        <v>20</v>
      </c>
      <c r="F66" s="67">
        <v>5113102</v>
      </c>
      <c r="G66" s="20"/>
      <c r="H66" s="18">
        <v>7150963</v>
      </c>
      <c r="I66" s="21"/>
      <c r="J66" s="67">
        <v>0</v>
      </c>
      <c r="K66" s="20"/>
      <c r="L66" s="18">
        <v>0</v>
      </c>
    </row>
    <row r="67" spans="1:12" ht="21.75" customHeight="1">
      <c r="A67" s="80" t="s">
        <v>202</v>
      </c>
      <c r="B67" s="79"/>
      <c r="C67" s="79"/>
      <c r="D67" s="87" t="s">
        <v>228</v>
      </c>
      <c r="E67" s="79"/>
      <c r="F67" s="88">
        <v>4849539</v>
      </c>
      <c r="G67" s="89"/>
      <c r="H67" s="172">
        <v>992005</v>
      </c>
      <c r="I67" s="90"/>
      <c r="J67" s="88">
        <v>1593110</v>
      </c>
      <c r="K67" s="89"/>
      <c r="L67" s="172">
        <v>0</v>
      </c>
    </row>
    <row r="68" spans="1:12" ht="21.75" customHeight="1">
      <c r="A68" s="11" t="s">
        <v>13</v>
      </c>
      <c r="D68" s="24">
        <v>24</v>
      </c>
      <c r="F68" s="67">
        <v>657590</v>
      </c>
      <c r="G68" s="20"/>
      <c r="H68" s="18">
        <v>770645</v>
      </c>
      <c r="I68" s="21"/>
      <c r="J68" s="67">
        <v>0</v>
      </c>
      <c r="K68" s="20"/>
      <c r="L68" s="18">
        <v>0</v>
      </c>
    </row>
    <row r="69" spans="1:12" ht="21.75" customHeight="1">
      <c r="A69" s="12" t="s">
        <v>14</v>
      </c>
      <c r="F69" s="68">
        <v>339545</v>
      </c>
      <c r="G69" s="20"/>
      <c r="H69" s="14">
        <v>367042</v>
      </c>
      <c r="I69" s="21"/>
      <c r="J69" s="68">
        <v>27989</v>
      </c>
      <c r="K69" s="20"/>
      <c r="L69" s="14">
        <v>60952</v>
      </c>
    </row>
    <row r="70" spans="1:12" ht="6" customHeight="1">
      <c r="F70" s="67"/>
      <c r="G70" s="20"/>
      <c r="I70" s="21"/>
      <c r="J70" s="67"/>
      <c r="K70" s="20"/>
    </row>
    <row r="71" spans="1:12" ht="21.75" customHeight="1">
      <c r="A71" s="1" t="s">
        <v>15</v>
      </c>
      <c r="B71" s="11"/>
      <c r="F71" s="68">
        <f>SUM(F56:F69)</f>
        <v>192393885</v>
      </c>
      <c r="G71" s="20"/>
      <c r="H71" s="14">
        <f>SUM(H56:H69)</f>
        <v>203436503</v>
      </c>
      <c r="I71" s="21"/>
      <c r="J71" s="68">
        <f>SUM(J56:J69)</f>
        <v>100635578</v>
      </c>
      <c r="K71" s="20"/>
      <c r="L71" s="14">
        <f>SUM(L56:L69)</f>
        <v>99341111</v>
      </c>
    </row>
    <row r="72" spans="1:12" ht="6" customHeight="1">
      <c r="A72" s="1"/>
      <c r="F72" s="82"/>
      <c r="G72" s="20"/>
      <c r="H72" s="83"/>
      <c r="I72" s="21"/>
      <c r="J72" s="82"/>
      <c r="K72" s="20"/>
      <c r="L72" s="83"/>
    </row>
    <row r="73" spans="1:12" ht="21.75" customHeight="1" thickBot="1">
      <c r="A73" s="1" t="s">
        <v>16</v>
      </c>
      <c r="F73" s="70">
        <f>SUM(F29+F71)</f>
        <v>254043134</v>
      </c>
      <c r="G73" s="20"/>
      <c r="H73" s="33">
        <f>SUM(H29+H71)</f>
        <v>241932000</v>
      </c>
      <c r="I73" s="21"/>
      <c r="J73" s="70">
        <f>SUM(J29+J71)</f>
        <v>113159970</v>
      </c>
      <c r="K73" s="20"/>
      <c r="L73" s="33">
        <f>SUM(L29+L71)</f>
        <v>108137064</v>
      </c>
    </row>
    <row r="74" spans="1:12" ht="21.75" customHeight="1" thickTop="1">
      <c r="A74" s="1"/>
      <c r="G74" s="20"/>
      <c r="I74" s="21"/>
      <c r="K74" s="20"/>
    </row>
    <row r="75" spans="1:12" ht="21.75" customHeight="1">
      <c r="A75" s="1"/>
      <c r="G75" s="20"/>
      <c r="I75" s="21"/>
      <c r="K75" s="20"/>
    </row>
    <row r="76" spans="1:12" ht="21.75" customHeight="1">
      <c r="B76" s="23"/>
      <c r="D76" s="11"/>
      <c r="E76" s="11"/>
      <c r="G76" s="20"/>
      <c r="I76" s="21"/>
      <c r="K76" s="20"/>
    </row>
    <row r="77" spans="1:12" ht="21.75" customHeight="1">
      <c r="G77" s="20"/>
      <c r="I77" s="21"/>
      <c r="K77" s="20"/>
    </row>
    <row r="78" spans="1:12" ht="21.75" customHeight="1">
      <c r="A78" s="11"/>
      <c r="G78" s="20"/>
      <c r="I78" s="21"/>
      <c r="K78" s="20"/>
    </row>
    <row r="79" spans="1:12" ht="24" customHeight="1">
      <c r="A79" s="1"/>
      <c r="G79" s="20"/>
      <c r="I79" s="21"/>
      <c r="K79" s="20"/>
    </row>
    <row r="80" spans="1:12" ht="20.25" customHeight="1">
      <c r="A80" s="1"/>
      <c r="G80" s="20"/>
      <c r="I80" s="21"/>
      <c r="K80" s="20"/>
    </row>
    <row r="81" spans="1:12" ht="21.75" customHeight="1">
      <c r="A81" s="12" t="s">
        <v>17</v>
      </c>
      <c r="G81" s="20"/>
      <c r="I81" s="21"/>
      <c r="K81" s="20"/>
    </row>
    <row r="82" spans="1:12" ht="21.75" customHeight="1">
      <c r="G82" s="20"/>
      <c r="I82" s="21"/>
      <c r="K82" s="20"/>
    </row>
    <row r="83" spans="1:12" ht="18.75" customHeight="1">
      <c r="G83" s="20"/>
      <c r="I83" s="21"/>
      <c r="K83" s="20"/>
    </row>
    <row r="84" spans="1:12" ht="22" customHeight="1">
      <c r="A84" s="177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</row>
    <row r="85" spans="1:12" s="5" customFormat="1" ht="21.75" customHeight="1">
      <c r="A85" s="1" t="s">
        <v>0</v>
      </c>
      <c r="B85" s="1"/>
      <c r="C85" s="1"/>
      <c r="D85" s="2"/>
      <c r="E85" s="1"/>
      <c r="F85" s="3"/>
      <c r="G85" s="29"/>
      <c r="H85" s="3"/>
      <c r="I85" s="30"/>
      <c r="J85" s="3"/>
      <c r="K85" s="29"/>
      <c r="L85" s="3"/>
    </row>
    <row r="86" spans="1:12" s="5" customFormat="1" ht="21.75" customHeight="1">
      <c r="A86" s="1" t="s">
        <v>1</v>
      </c>
      <c r="B86" s="1"/>
      <c r="C86" s="1"/>
      <c r="D86" s="2"/>
      <c r="E86" s="1"/>
      <c r="F86" s="3"/>
      <c r="G86" s="29"/>
      <c r="H86" s="3"/>
      <c r="I86" s="30"/>
      <c r="J86" s="3"/>
      <c r="K86" s="29"/>
      <c r="L86" s="3"/>
    </row>
    <row r="87" spans="1:12" s="5" customFormat="1" ht="21.75" customHeight="1">
      <c r="A87" s="6" t="str">
        <f>A3</f>
        <v>ณ วันที่ 31 ธันวาคม พ.ศ. 2565</v>
      </c>
      <c r="B87" s="7"/>
      <c r="C87" s="7"/>
      <c r="D87" s="8"/>
      <c r="E87" s="7"/>
      <c r="F87" s="9"/>
      <c r="G87" s="31"/>
      <c r="H87" s="9"/>
      <c r="I87" s="32"/>
      <c r="J87" s="9"/>
      <c r="K87" s="31"/>
      <c r="L87" s="9"/>
    </row>
    <row r="88" spans="1:12" ht="21" customHeight="1">
      <c r="G88" s="20"/>
      <c r="I88" s="21"/>
      <c r="K88" s="20"/>
    </row>
    <row r="89" spans="1:12" ht="21" customHeight="1">
      <c r="A89" s="11"/>
      <c r="D89" s="13"/>
      <c r="F89" s="14"/>
      <c r="G89" s="15"/>
      <c r="H89" s="9" t="s">
        <v>81</v>
      </c>
      <c r="I89" s="16"/>
      <c r="J89" s="14"/>
      <c r="K89" s="14"/>
      <c r="L89" s="9" t="s">
        <v>111</v>
      </c>
    </row>
    <row r="90" spans="1:12" ht="21" customHeight="1">
      <c r="D90" s="2"/>
      <c r="E90" s="1"/>
      <c r="F90" s="3" t="s">
        <v>261</v>
      </c>
      <c r="G90" s="1"/>
      <c r="H90" s="3" t="s">
        <v>227</v>
      </c>
      <c r="I90" s="4"/>
      <c r="J90" s="3" t="s">
        <v>261</v>
      </c>
      <c r="K90" s="1"/>
      <c r="L90" s="3" t="s">
        <v>227</v>
      </c>
    </row>
    <row r="91" spans="1:12" ht="21" customHeight="1">
      <c r="D91" s="8" t="s">
        <v>2</v>
      </c>
      <c r="E91" s="1"/>
      <c r="F91" s="9" t="s">
        <v>234</v>
      </c>
      <c r="G91" s="1"/>
      <c r="H91" s="9" t="s">
        <v>234</v>
      </c>
      <c r="I91" s="4"/>
      <c r="J91" s="9" t="s">
        <v>234</v>
      </c>
      <c r="K91" s="1"/>
      <c r="L91" s="9" t="s">
        <v>234</v>
      </c>
    </row>
    <row r="92" spans="1:12" ht="21" customHeight="1">
      <c r="A92" s="1" t="s">
        <v>103</v>
      </c>
      <c r="F92" s="67"/>
      <c r="G92" s="20"/>
      <c r="I92" s="21"/>
      <c r="J92" s="67"/>
      <c r="K92" s="20"/>
    </row>
    <row r="93" spans="1:12" ht="6" customHeight="1">
      <c r="F93" s="67"/>
      <c r="G93" s="20"/>
      <c r="I93" s="21"/>
      <c r="J93" s="67"/>
      <c r="K93" s="20"/>
    </row>
    <row r="94" spans="1:12" ht="21" customHeight="1">
      <c r="A94" s="1" t="s">
        <v>18</v>
      </c>
      <c r="F94" s="67"/>
      <c r="G94" s="20"/>
      <c r="I94" s="21"/>
      <c r="J94" s="67"/>
      <c r="K94" s="20"/>
    </row>
    <row r="95" spans="1:12" ht="6" customHeight="1">
      <c r="F95" s="67"/>
      <c r="G95" s="20"/>
      <c r="I95" s="21"/>
      <c r="J95" s="67"/>
      <c r="K95" s="20"/>
    </row>
    <row r="96" spans="1:12" ht="21" customHeight="1">
      <c r="A96" s="12" t="s">
        <v>19</v>
      </c>
      <c r="F96" s="67">
        <v>6321767</v>
      </c>
      <c r="G96" s="22"/>
      <c r="H96" s="18">
        <v>4380006</v>
      </c>
      <c r="I96" s="92"/>
      <c r="J96" s="126">
        <v>0</v>
      </c>
      <c r="K96" s="92"/>
      <c r="L96" s="131">
        <v>0</v>
      </c>
    </row>
    <row r="97" spans="1:12" ht="21" customHeight="1">
      <c r="A97" s="12" t="s">
        <v>156</v>
      </c>
      <c r="D97" s="17">
        <v>21</v>
      </c>
      <c r="F97" s="67">
        <v>4151055</v>
      </c>
      <c r="G97" s="22"/>
      <c r="H97" s="18">
        <v>2812084</v>
      </c>
      <c r="I97" s="92"/>
      <c r="J97" s="126">
        <v>599781</v>
      </c>
      <c r="K97" s="92"/>
      <c r="L97" s="131">
        <v>376368</v>
      </c>
    </row>
    <row r="98" spans="1:12" ht="21" customHeight="1">
      <c r="A98" s="12" t="s">
        <v>271</v>
      </c>
      <c r="D98" s="17">
        <v>22.1</v>
      </c>
      <c r="F98" s="67">
        <v>56000</v>
      </c>
      <c r="G98" s="22"/>
      <c r="H98" s="18">
        <v>0</v>
      </c>
      <c r="I98" s="92"/>
      <c r="J98" s="126">
        <v>0</v>
      </c>
      <c r="K98" s="92"/>
      <c r="L98" s="131">
        <v>0</v>
      </c>
    </row>
    <row r="99" spans="1:12" ht="21" customHeight="1">
      <c r="A99" s="12" t="s">
        <v>211</v>
      </c>
      <c r="F99" s="67"/>
      <c r="G99" s="22"/>
      <c r="I99" s="92"/>
      <c r="J99" s="126"/>
      <c r="K99" s="92"/>
      <c r="L99" s="131"/>
    </row>
    <row r="100" spans="1:12" ht="21" customHeight="1">
      <c r="B100" s="12" t="s">
        <v>21</v>
      </c>
      <c r="D100" s="24">
        <v>22.2</v>
      </c>
      <c r="F100" s="67">
        <v>20407405</v>
      </c>
      <c r="G100" s="22"/>
      <c r="H100" s="18">
        <v>14514076</v>
      </c>
      <c r="I100" s="92"/>
      <c r="J100" s="126">
        <v>5012939</v>
      </c>
      <c r="K100" s="92"/>
      <c r="L100" s="131">
        <v>11069492</v>
      </c>
    </row>
    <row r="101" spans="1:12" s="34" customFormat="1" ht="21" customHeight="1">
      <c r="A101" s="79" t="s">
        <v>157</v>
      </c>
      <c r="B101" s="79"/>
      <c r="C101" s="79"/>
      <c r="D101" s="24"/>
      <c r="E101" s="12"/>
      <c r="F101" s="67"/>
      <c r="G101" s="22"/>
      <c r="H101" s="18"/>
      <c r="I101" s="92"/>
      <c r="J101" s="126"/>
      <c r="K101" s="92"/>
      <c r="L101" s="131"/>
    </row>
    <row r="102" spans="1:12" s="34" customFormat="1" ht="21" customHeight="1">
      <c r="A102" s="79" t="s">
        <v>20</v>
      </c>
      <c r="B102" s="79" t="s">
        <v>21</v>
      </c>
      <c r="C102" s="79"/>
      <c r="D102" s="17">
        <v>22.3</v>
      </c>
      <c r="E102" s="12"/>
      <c r="F102" s="67">
        <v>120644</v>
      </c>
      <c r="G102" s="22"/>
      <c r="H102" s="18">
        <v>115881</v>
      </c>
      <c r="I102" s="92"/>
      <c r="J102" s="126">
        <v>0</v>
      </c>
      <c r="K102" s="92"/>
      <c r="L102" s="131">
        <v>0</v>
      </c>
    </row>
    <row r="103" spans="1:12" s="34" customFormat="1" ht="21" customHeight="1">
      <c r="A103" s="79" t="s">
        <v>245</v>
      </c>
      <c r="B103" s="79"/>
      <c r="C103" s="79"/>
      <c r="D103" s="17">
        <v>23</v>
      </c>
      <c r="E103" s="12"/>
      <c r="F103" s="67">
        <v>0</v>
      </c>
      <c r="G103" s="22"/>
      <c r="H103" s="18">
        <v>5039546</v>
      </c>
      <c r="I103" s="92"/>
      <c r="J103" s="126">
        <v>0</v>
      </c>
      <c r="K103" s="92"/>
      <c r="L103" s="131">
        <v>5039546</v>
      </c>
    </row>
    <row r="104" spans="1:12" s="34" customFormat="1" ht="21" customHeight="1">
      <c r="A104" s="79" t="s">
        <v>203</v>
      </c>
      <c r="B104" s="79"/>
      <c r="C104" s="79"/>
      <c r="D104" s="87" t="s">
        <v>228</v>
      </c>
      <c r="E104" s="12"/>
      <c r="F104" s="67">
        <v>250598</v>
      </c>
      <c r="G104" s="22"/>
      <c r="H104" s="18">
        <v>100112</v>
      </c>
      <c r="I104" s="92"/>
      <c r="J104" s="88">
        <v>23383</v>
      </c>
      <c r="K104" s="92"/>
      <c r="L104" s="172">
        <v>99475</v>
      </c>
    </row>
    <row r="105" spans="1:12" s="34" customFormat="1" ht="21" customHeight="1">
      <c r="A105" s="79" t="s">
        <v>158</v>
      </c>
      <c r="B105" s="79"/>
      <c r="C105" s="79"/>
      <c r="D105" s="17"/>
      <c r="E105" s="12"/>
      <c r="F105" s="67"/>
      <c r="G105" s="22"/>
      <c r="H105" s="18"/>
      <c r="I105" s="92"/>
      <c r="J105" s="88"/>
      <c r="K105" s="92"/>
      <c r="L105" s="172"/>
    </row>
    <row r="106" spans="1:12" ht="21" customHeight="1">
      <c r="A106" s="79"/>
      <c r="B106" s="79" t="s">
        <v>159</v>
      </c>
      <c r="C106" s="79"/>
      <c r="F106" s="68">
        <v>65447</v>
      </c>
      <c r="G106" s="22"/>
      <c r="H106" s="14">
        <v>57468</v>
      </c>
      <c r="I106" s="90"/>
      <c r="J106" s="161">
        <v>11453</v>
      </c>
      <c r="K106" s="89"/>
      <c r="L106" s="176">
        <v>10415</v>
      </c>
    </row>
    <row r="107" spans="1:12" ht="6" customHeight="1">
      <c r="A107" s="11"/>
      <c r="B107" s="23"/>
      <c r="F107" s="67"/>
      <c r="G107" s="22"/>
      <c r="I107" s="21"/>
      <c r="J107" s="67"/>
      <c r="K107" s="20"/>
    </row>
    <row r="108" spans="1:12" ht="21" customHeight="1">
      <c r="A108" s="1" t="s">
        <v>22</v>
      </c>
      <c r="B108" s="11"/>
      <c r="F108" s="68">
        <f>SUM(F96:F106)</f>
        <v>31372916</v>
      </c>
      <c r="G108" s="20"/>
      <c r="H108" s="14">
        <f>SUM(H96:H106)</f>
        <v>27019173</v>
      </c>
      <c r="I108" s="21"/>
      <c r="J108" s="68">
        <f>SUM(J96:J106)</f>
        <v>5647556</v>
      </c>
      <c r="K108" s="20"/>
      <c r="L108" s="14">
        <f>SUM(L96:L106)</f>
        <v>16595296</v>
      </c>
    </row>
    <row r="109" spans="1:12" ht="21" customHeight="1">
      <c r="F109" s="67"/>
      <c r="G109" s="20"/>
      <c r="I109" s="21"/>
      <c r="J109" s="67"/>
      <c r="K109" s="20"/>
    </row>
    <row r="110" spans="1:12" ht="21" customHeight="1">
      <c r="A110" s="1" t="s">
        <v>23</v>
      </c>
      <c r="F110" s="67"/>
      <c r="G110" s="20"/>
      <c r="I110" s="21"/>
      <c r="J110" s="67"/>
      <c r="K110" s="20"/>
    </row>
    <row r="111" spans="1:12" ht="6" customHeight="1">
      <c r="F111" s="67"/>
      <c r="G111" s="20"/>
      <c r="I111" s="21"/>
      <c r="J111" s="67"/>
      <c r="K111" s="20"/>
    </row>
    <row r="112" spans="1:12" s="34" customFormat="1" ht="21" customHeight="1">
      <c r="A112" s="12" t="s">
        <v>24</v>
      </c>
      <c r="B112" s="12"/>
      <c r="C112" s="12"/>
      <c r="D112" s="24">
        <v>22.2</v>
      </c>
      <c r="E112" s="12"/>
      <c r="F112" s="67">
        <v>94025523</v>
      </c>
      <c r="G112" s="20"/>
      <c r="H112" s="18">
        <v>89747254</v>
      </c>
      <c r="I112" s="92"/>
      <c r="J112" s="88">
        <v>34437803</v>
      </c>
      <c r="K112" s="92"/>
      <c r="L112" s="172">
        <v>23038890</v>
      </c>
    </row>
    <row r="113" spans="1:12" s="34" customFormat="1" ht="21" customHeight="1">
      <c r="A113" s="79" t="s">
        <v>160</v>
      </c>
      <c r="B113" s="79"/>
      <c r="C113" s="79"/>
      <c r="D113" s="91">
        <v>22.3</v>
      </c>
      <c r="E113" s="79"/>
      <c r="F113" s="88">
        <v>230523</v>
      </c>
      <c r="G113" s="89"/>
      <c r="H113" s="172">
        <v>327096</v>
      </c>
      <c r="I113" s="92"/>
      <c r="J113" s="88">
        <v>0</v>
      </c>
      <c r="K113" s="92"/>
      <c r="L113" s="172">
        <v>0</v>
      </c>
    </row>
    <row r="114" spans="1:12" s="34" customFormat="1" ht="21" customHeight="1">
      <c r="A114" s="79" t="s">
        <v>203</v>
      </c>
      <c r="B114" s="79"/>
      <c r="C114" s="79"/>
      <c r="D114" s="87" t="s">
        <v>228</v>
      </c>
      <c r="E114" s="79"/>
      <c r="F114" s="88">
        <v>1252646</v>
      </c>
      <c r="G114" s="93"/>
      <c r="H114" s="172">
        <v>3478156</v>
      </c>
      <c r="I114" s="92"/>
      <c r="J114" s="88">
        <v>0</v>
      </c>
      <c r="K114" s="92"/>
      <c r="L114" s="172">
        <v>513229</v>
      </c>
    </row>
    <row r="115" spans="1:12" ht="21" customHeight="1">
      <c r="A115" s="57" t="s">
        <v>161</v>
      </c>
      <c r="B115" s="79"/>
      <c r="C115" s="79"/>
      <c r="D115" s="87"/>
      <c r="E115" s="79"/>
      <c r="F115" s="88">
        <v>505361</v>
      </c>
      <c r="G115" s="93"/>
      <c r="H115" s="172">
        <v>545535</v>
      </c>
      <c r="I115" s="92"/>
      <c r="J115" s="88">
        <v>45115</v>
      </c>
      <c r="K115" s="92"/>
      <c r="L115" s="172">
        <v>49800</v>
      </c>
    </row>
    <row r="116" spans="1:12" s="34" customFormat="1" ht="21" customHeight="1">
      <c r="A116" s="12" t="s">
        <v>82</v>
      </c>
      <c r="B116" s="12"/>
      <c r="C116" s="12"/>
      <c r="D116" s="24"/>
      <c r="E116" s="12"/>
      <c r="F116" s="67"/>
      <c r="G116" s="20"/>
      <c r="H116" s="18"/>
      <c r="I116" s="92"/>
      <c r="J116" s="88"/>
      <c r="K116" s="92"/>
      <c r="L116" s="172"/>
    </row>
    <row r="117" spans="1:12" s="34" customFormat="1" ht="21" customHeight="1">
      <c r="A117" s="12"/>
      <c r="B117" s="12" t="s">
        <v>83</v>
      </c>
      <c r="C117" s="12"/>
      <c r="D117" s="24"/>
      <c r="E117" s="12"/>
      <c r="F117" s="67">
        <v>516708</v>
      </c>
      <c r="G117" s="20"/>
      <c r="H117" s="18">
        <v>586727</v>
      </c>
      <c r="I117" s="92"/>
      <c r="J117" s="88">
        <v>217933</v>
      </c>
      <c r="K117" s="92"/>
      <c r="L117" s="172">
        <v>224844</v>
      </c>
    </row>
    <row r="118" spans="1:12" s="34" customFormat="1" ht="21" customHeight="1">
      <c r="A118" s="12" t="s">
        <v>25</v>
      </c>
      <c r="B118" s="12"/>
      <c r="C118" s="12"/>
      <c r="D118" s="24">
        <v>25</v>
      </c>
      <c r="E118" s="12"/>
      <c r="F118" s="67">
        <v>1758235</v>
      </c>
      <c r="G118" s="20"/>
      <c r="H118" s="18">
        <v>2267589</v>
      </c>
      <c r="I118" s="92"/>
      <c r="J118" s="88">
        <v>0</v>
      </c>
      <c r="K118" s="92"/>
      <c r="L118" s="172">
        <v>0</v>
      </c>
    </row>
    <row r="119" spans="1:12" s="34" customFormat="1" ht="21" customHeight="1">
      <c r="A119" s="12" t="s">
        <v>26</v>
      </c>
      <c r="B119" s="12"/>
      <c r="C119" s="12"/>
      <c r="D119" s="24">
        <v>24</v>
      </c>
      <c r="E119" s="12"/>
      <c r="F119" s="67">
        <v>2807017</v>
      </c>
      <c r="G119" s="20"/>
      <c r="H119" s="18">
        <v>3023833</v>
      </c>
      <c r="I119" s="92"/>
      <c r="J119" s="88">
        <v>0</v>
      </c>
      <c r="K119" s="92"/>
      <c r="L119" s="172">
        <v>0</v>
      </c>
    </row>
    <row r="120" spans="1:12" s="34" customFormat="1" ht="21" customHeight="1">
      <c r="A120" s="12" t="s">
        <v>27</v>
      </c>
      <c r="B120" s="12"/>
      <c r="C120" s="12"/>
      <c r="D120" s="17">
        <v>26</v>
      </c>
      <c r="E120" s="12"/>
      <c r="F120" s="68">
        <v>776823</v>
      </c>
      <c r="G120" s="20"/>
      <c r="H120" s="14">
        <v>899951</v>
      </c>
      <c r="I120" s="90"/>
      <c r="J120" s="161">
        <v>3990</v>
      </c>
      <c r="K120" s="89"/>
      <c r="L120" s="176">
        <v>3884</v>
      </c>
    </row>
    <row r="121" spans="1:12" s="34" customFormat="1" ht="6" customHeight="1">
      <c r="A121" s="12"/>
      <c r="B121" s="12"/>
      <c r="C121" s="12"/>
      <c r="D121" s="17"/>
      <c r="E121" s="12"/>
      <c r="F121" s="67"/>
      <c r="G121" s="20"/>
      <c r="H121" s="18"/>
      <c r="I121" s="22"/>
      <c r="J121" s="67"/>
      <c r="K121" s="22"/>
      <c r="L121" s="18"/>
    </row>
    <row r="122" spans="1:12" s="34" customFormat="1" ht="21" customHeight="1">
      <c r="A122" s="1" t="s">
        <v>28</v>
      </c>
      <c r="B122" s="11"/>
      <c r="C122" s="12"/>
      <c r="D122" s="17"/>
      <c r="E122" s="12"/>
      <c r="F122" s="68">
        <f>SUM(F112:F120)</f>
        <v>101872836</v>
      </c>
      <c r="G122" s="20"/>
      <c r="H122" s="14">
        <f>SUM(H112:H120)</f>
        <v>100876141</v>
      </c>
      <c r="I122" s="21"/>
      <c r="J122" s="68">
        <f>SUM(J112:J120)</f>
        <v>34704841</v>
      </c>
      <c r="K122" s="20"/>
      <c r="L122" s="14">
        <f>SUM(L112:L120)</f>
        <v>23830647</v>
      </c>
    </row>
    <row r="123" spans="1:12" s="34" customFormat="1" ht="6" customHeight="1">
      <c r="A123" s="12"/>
      <c r="B123" s="12"/>
      <c r="C123" s="12"/>
      <c r="D123" s="17"/>
      <c r="E123" s="12"/>
      <c r="F123" s="67"/>
      <c r="G123" s="20"/>
      <c r="H123" s="18"/>
      <c r="I123" s="21"/>
      <c r="J123" s="67"/>
      <c r="K123" s="20"/>
      <c r="L123" s="18"/>
    </row>
    <row r="124" spans="1:12" s="34" customFormat="1" ht="21" customHeight="1">
      <c r="A124" s="1" t="s">
        <v>29</v>
      </c>
      <c r="B124" s="12"/>
      <c r="C124" s="12"/>
      <c r="D124" s="17"/>
      <c r="E124" s="12"/>
      <c r="F124" s="68">
        <f>SUM(F108+F122)</f>
        <v>133245752</v>
      </c>
      <c r="G124" s="20"/>
      <c r="H124" s="14">
        <f>SUM(H108+H122)</f>
        <v>127895314</v>
      </c>
      <c r="I124" s="21"/>
      <c r="J124" s="68">
        <f>SUM(J108+J122)</f>
        <v>40352397</v>
      </c>
      <c r="K124" s="20"/>
      <c r="L124" s="14">
        <f>SUM(L108+L122)</f>
        <v>40425943</v>
      </c>
    </row>
    <row r="125" spans="1:12" s="34" customFormat="1" ht="18.75" customHeight="1">
      <c r="A125" s="12"/>
      <c r="B125" s="12"/>
      <c r="C125" s="12"/>
      <c r="D125" s="17"/>
      <c r="E125" s="12"/>
      <c r="F125" s="12"/>
      <c r="G125" s="20"/>
      <c r="H125" s="12"/>
      <c r="I125" s="21"/>
      <c r="J125" s="18"/>
      <c r="K125" s="20"/>
      <c r="L125" s="18"/>
    </row>
    <row r="126" spans="1:12" s="34" customFormat="1" ht="22.5" customHeight="1">
      <c r="A126" s="12"/>
      <c r="B126" s="12"/>
      <c r="C126" s="12"/>
      <c r="D126" s="17"/>
      <c r="E126" s="12"/>
      <c r="F126" s="12"/>
      <c r="G126" s="20"/>
      <c r="H126" s="12"/>
      <c r="I126" s="21"/>
      <c r="J126" s="18"/>
      <c r="K126" s="20"/>
      <c r="L126" s="18"/>
    </row>
    <row r="127" spans="1:12" s="34" customFormat="1" ht="16.5" customHeight="1">
      <c r="A127" s="12"/>
      <c r="B127" s="12"/>
      <c r="C127" s="12"/>
      <c r="D127" s="17"/>
      <c r="E127" s="12"/>
      <c r="F127" s="12"/>
      <c r="G127" s="20"/>
      <c r="H127" s="12"/>
      <c r="I127" s="21"/>
      <c r="J127" s="18"/>
      <c r="K127" s="20"/>
      <c r="L127" s="18"/>
    </row>
    <row r="128" spans="1:12" ht="22" customHeight="1">
      <c r="A128" s="177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177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</row>
    <row r="129" spans="1:12" s="5" customFormat="1" ht="21.75" customHeight="1">
      <c r="A129" s="1" t="s">
        <v>0</v>
      </c>
      <c r="B129" s="1"/>
      <c r="C129" s="1"/>
      <c r="D129" s="2"/>
      <c r="E129" s="1"/>
      <c r="F129" s="3"/>
      <c r="G129" s="29"/>
      <c r="H129" s="3"/>
      <c r="I129" s="30"/>
      <c r="J129" s="3"/>
      <c r="K129" s="29"/>
      <c r="L129" s="3"/>
    </row>
    <row r="130" spans="1:12" s="5" customFormat="1" ht="21.75" customHeight="1">
      <c r="A130" s="1" t="s">
        <v>1</v>
      </c>
      <c r="B130" s="1"/>
      <c r="C130" s="1"/>
      <c r="D130" s="2"/>
      <c r="E130" s="1"/>
      <c r="F130" s="3"/>
      <c r="G130" s="29"/>
      <c r="H130" s="3"/>
      <c r="I130" s="30"/>
      <c r="J130" s="3"/>
      <c r="K130" s="29"/>
      <c r="L130" s="3"/>
    </row>
    <row r="131" spans="1:12" s="5" customFormat="1" ht="21.75" customHeight="1">
      <c r="A131" s="6" t="str">
        <f>A3</f>
        <v>ณ วันที่ 31 ธันวาคม พ.ศ. 2565</v>
      </c>
      <c r="B131" s="7"/>
      <c r="C131" s="7"/>
      <c r="D131" s="8"/>
      <c r="E131" s="7"/>
      <c r="F131" s="9"/>
      <c r="G131" s="31"/>
      <c r="H131" s="9"/>
      <c r="I131" s="32"/>
      <c r="J131" s="9"/>
      <c r="K131" s="31"/>
      <c r="L131" s="9"/>
    </row>
    <row r="132" spans="1:12" ht="21.75" customHeight="1">
      <c r="G132" s="20"/>
      <c r="I132" s="21"/>
      <c r="K132" s="20"/>
    </row>
    <row r="133" spans="1:12" ht="21.75" customHeight="1">
      <c r="A133" s="11"/>
      <c r="D133" s="13"/>
      <c r="F133" s="14"/>
      <c r="G133" s="15"/>
      <c r="H133" s="9" t="s">
        <v>81</v>
      </c>
      <c r="I133" s="16"/>
      <c r="J133" s="14"/>
      <c r="K133" s="14"/>
      <c r="L133" s="9" t="s">
        <v>111</v>
      </c>
    </row>
    <row r="134" spans="1:12" ht="21.75" customHeight="1">
      <c r="D134" s="2"/>
      <c r="E134" s="1"/>
      <c r="F134" s="3" t="s">
        <v>261</v>
      </c>
      <c r="G134" s="1"/>
      <c r="H134" s="3" t="s">
        <v>227</v>
      </c>
      <c r="I134" s="4"/>
      <c r="J134" s="3" t="s">
        <v>261</v>
      </c>
      <c r="K134" s="1"/>
      <c r="L134" s="3" t="s">
        <v>227</v>
      </c>
    </row>
    <row r="135" spans="1:12" s="34" customFormat="1" ht="21.75" customHeight="1">
      <c r="A135" s="12"/>
      <c r="B135" s="12"/>
      <c r="C135" s="12"/>
      <c r="D135" s="8" t="s">
        <v>2</v>
      </c>
      <c r="E135" s="1"/>
      <c r="F135" s="9" t="s">
        <v>234</v>
      </c>
      <c r="G135" s="1"/>
      <c r="H135" s="9" t="s">
        <v>234</v>
      </c>
      <c r="I135" s="4"/>
      <c r="J135" s="9" t="s">
        <v>234</v>
      </c>
      <c r="K135" s="1"/>
      <c r="L135" s="9" t="s">
        <v>234</v>
      </c>
    </row>
    <row r="136" spans="1:12" s="34" customFormat="1" ht="6" customHeight="1">
      <c r="A136" s="12"/>
      <c r="B136" s="12"/>
      <c r="C136" s="12"/>
      <c r="D136" s="17"/>
      <c r="E136" s="12"/>
      <c r="F136" s="67"/>
      <c r="G136" s="20"/>
      <c r="H136" s="18"/>
      <c r="I136" s="21"/>
      <c r="J136" s="67"/>
      <c r="K136" s="20"/>
      <c r="L136" s="18"/>
    </row>
    <row r="137" spans="1:12" s="34" customFormat="1" ht="21.75" customHeight="1">
      <c r="A137" s="1" t="s">
        <v>127</v>
      </c>
      <c r="B137" s="12"/>
      <c r="C137" s="12"/>
      <c r="D137" s="17"/>
      <c r="E137" s="12"/>
      <c r="F137" s="67"/>
      <c r="G137" s="20"/>
      <c r="H137" s="18"/>
      <c r="I137" s="21"/>
      <c r="J137" s="67"/>
      <c r="K137" s="20"/>
      <c r="L137" s="18"/>
    </row>
    <row r="138" spans="1:12" s="34" customFormat="1" ht="6" customHeight="1">
      <c r="A138" s="12"/>
      <c r="B138" s="12"/>
      <c r="C138" s="12"/>
      <c r="D138" s="17"/>
      <c r="E138" s="12"/>
      <c r="F138" s="67"/>
      <c r="G138" s="20"/>
      <c r="H138" s="18"/>
      <c r="I138" s="21"/>
      <c r="J138" s="67"/>
      <c r="K138" s="20"/>
      <c r="L138" s="18"/>
    </row>
    <row r="139" spans="1:12" s="34" customFormat="1" ht="21.75" customHeight="1">
      <c r="A139" s="1" t="s">
        <v>104</v>
      </c>
      <c r="B139" s="12"/>
      <c r="C139" s="12"/>
      <c r="D139" s="17"/>
      <c r="E139" s="12"/>
      <c r="F139" s="67"/>
      <c r="G139" s="20"/>
      <c r="H139" s="18"/>
      <c r="I139" s="21"/>
      <c r="J139" s="67"/>
      <c r="K139" s="20"/>
      <c r="L139" s="18"/>
    </row>
    <row r="140" spans="1:12" s="34" customFormat="1" ht="6" customHeight="1">
      <c r="A140" s="12"/>
      <c r="B140" s="12"/>
      <c r="C140" s="12"/>
      <c r="D140" s="17"/>
      <c r="E140" s="12"/>
      <c r="F140" s="67"/>
      <c r="G140" s="20"/>
      <c r="H140" s="18"/>
      <c r="I140" s="21"/>
      <c r="J140" s="67"/>
      <c r="K140" s="20"/>
      <c r="L140" s="18"/>
    </row>
    <row r="141" spans="1:12" s="34" customFormat="1" ht="21.75" customHeight="1">
      <c r="A141" s="12" t="s">
        <v>30</v>
      </c>
      <c r="B141" s="12"/>
      <c r="C141" s="12"/>
      <c r="D141" s="17"/>
      <c r="E141" s="12"/>
      <c r="F141" s="67"/>
      <c r="G141" s="20"/>
      <c r="H141" s="18"/>
      <c r="I141" s="21"/>
      <c r="J141" s="67"/>
      <c r="K141" s="20"/>
      <c r="L141" s="18"/>
    </row>
    <row r="142" spans="1:12" s="34" customFormat="1" ht="21.75" customHeight="1">
      <c r="A142" s="12"/>
      <c r="B142" s="12" t="s">
        <v>31</v>
      </c>
      <c r="C142" s="12"/>
      <c r="D142" s="17"/>
      <c r="E142" s="12"/>
      <c r="F142" s="71"/>
      <c r="G142" s="11"/>
      <c r="H142" s="11"/>
      <c r="I142" s="11"/>
      <c r="J142" s="71"/>
      <c r="K142" s="11"/>
      <c r="L142" s="11"/>
    </row>
    <row r="143" spans="1:12" s="34" customFormat="1" ht="21.75" customHeight="1">
      <c r="A143" s="12"/>
      <c r="B143" s="23" t="s">
        <v>32</v>
      </c>
      <c r="C143" s="12" t="s">
        <v>91</v>
      </c>
      <c r="D143" s="17"/>
      <c r="E143" s="12"/>
      <c r="F143" s="72"/>
      <c r="J143" s="72"/>
    </row>
    <row r="144" spans="1:12" s="34" customFormat="1" ht="21.75" customHeight="1" thickBot="1">
      <c r="A144" s="12"/>
      <c r="B144" s="23"/>
      <c r="C144" s="12" t="s">
        <v>92</v>
      </c>
      <c r="D144" s="17"/>
      <c r="E144" s="12"/>
      <c r="F144" s="162">
        <v>5300000</v>
      </c>
      <c r="G144" s="89"/>
      <c r="H144" s="173">
        <v>5300000</v>
      </c>
      <c r="I144" s="90"/>
      <c r="J144" s="162">
        <v>5300000</v>
      </c>
      <c r="K144" s="89"/>
      <c r="L144" s="173">
        <v>5300000</v>
      </c>
    </row>
    <row r="145" spans="1:12" s="34" customFormat="1" ht="6" customHeight="1" thickTop="1">
      <c r="A145" s="12"/>
      <c r="B145" s="12"/>
      <c r="C145" s="12"/>
      <c r="D145" s="17"/>
      <c r="E145" s="12"/>
      <c r="F145" s="126"/>
      <c r="G145" s="89"/>
      <c r="H145" s="131"/>
      <c r="I145" s="90"/>
      <c r="J145" s="126"/>
      <c r="K145" s="89"/>
      <c r="L145" s="131"/>
    </row>
    <row r="146" spans="1:12" s="34" customFormat="1" ht="21.75" customHeight="1">
      <c r="A146" s="12"/>
      <c r="B146" s="12" t="s">
        <v>33</v>
      </c>
      <c r="C146" s="12"/>
      <c r="D146" s="17"/>
      <c r="E146" s="12"/>
      <c r="F146" s="163"/>
      <c r="G146" s="80"/>
      <c r="H146" s="174"/>
      <c r="I146" s="80"/>
      <c r="J146" s="163"/>
      <c r="K146" s="80"/>
      <c r="L146" s="174"/>
    </row>
    <row r="147" spans="1:12" s="34" customFormat="1" ht="21.75" customHeight="1">
      <c r="A147" s="12"/>
      <c r="B147" s="23" t="s">
        <v>32</v>
      </c>
      <c r="C147" s="12" t="s">
        <v>113</v>
      </c>
      <c r="D147" s="17"/>
      <c r="E147" s="12"/>
      <c r="F147" s="163"/>
      <c r="G147" s="80"/>
      <c r="H147" s="174"/>
      <c r="I147" s="80"/>
      <c r="J147" s="163"/>
      <c r="K147" s="80"/>
      <c r="L147" s="174"/>
    </row>
    <row r="148" spans="1:12" s="34" customFormat="1" ht="21.75" customHeight="1">
      <c r="A148" s="12"/>
      <c r="B148" s="23"/>
      <c r="C148" s="12" t="s">
        <v>114</v>
      </c>
      <c r="D148" s="17"/>
      <c r="E148" s="12"/>
      <c r="F148" s="88">
        <v>5264650</v>
      </c>
      <c r="G148" s="89"/>
      <c r="H148" s="172">
        <v>5264650</v>
      </c>
      <c r="I148" s="92"/>
      <c r="J148" s="88">
        <v>5264650</v>
      </c>
      <c r="K148" s="92"/>
      <c r="L148" s="172">
        <v>5264650</v>
      </c>
    </row>
    <row r="149" spans="1:12" s="34" customFormat="1" ht="21.75" customHeight="1">
      <c r="A149" s="12" t="s">
        <v>34</v>
      </c>
      <c r="B149" s="12"/>
      <c r="C149" s="12"/>
      <c r="D149" s="17"/>
      <c r="E149" s="12"/>
      <c r="F149" s="88">
        <v>8601300</v>
      </c>
      <c r="G149" s="89"/>
      <c r="H149" s="172">
        <v>8601300</v>
      </c>
      <c r="I149" s="92"/>
      <c r="J149" s="88">
        <v>8601300</v>
      </c>
      <c r="K149" s="92"/>
      <c r="L149" s="172">
        <v>8601300</v>
      </c>
    </row>
    <row r="150" spans="1:12" s="34" customFormat="1" ht="21.75" customHeight="1">
      <c r="A150" s="12" t="s">
        <v>35</v>
      </c>
      <c r="B150" s="12"/>
      <c r="C150" s="12"/>
      <c r="D150" s="17"/>
      <c r="E150" s="12"/>
      <c r="F150" s="88">
        <v>47373</v>
      </c>
      <c r="G150" s="89"/>
      <c r="H150" s="172">
        <v>47373</v>
      </c>
      <c r="I150" s="92"/>
      <c r="J150" s="88">
        <v>47373</v>
      </c>
      <c r="K150" s="92"/>
      <c r="L150" s="172">
        <v>47373</v>
      </c>
    </row>
    <row r="151" spans="1:12" s="34" customFormat="1" ht="21.75" customHeight="1">
      <c r="A151" s="12" t="s">
        <v>96</v>
      </c>
      <c r="B151" s="12"/>
      <c r="C151" s="12"/>
      <c r="D151" s="17"/>
      <c r="E151" s="12"/>
      <c r="F151" s="88">
        <v>-160585</v>
      </c>
      <c r="G151" s="89"/>
      <c r="H151" s="172">
        <v>-218689</v>
      </c>
      <c r="I151" s="92"/>
      <c r="J151" s="88">
        <v>0</v>
      </c>
      <c r="K151" s="92"/>
      <c r="L151" s="172">
        <v>0</v>
      </c>
    </row>
    <row r="152" spans="1:12" s="34" customFormat="1" ht="21.75" customHeight="1">
      <c r="A152" s="12" t="s">
        <v>36</v>
      </c>
      <c r="B152" s="12"/>
      <c r="C152" s="12"/>
      <c r="D152" s="17"/>
      <c r="E152" s="12"/>
      <c r="F152" s="67"/>
      <c r="G152" s="20"/>
      <c r="H152" s="18"/>
      <c r="I152" s="21"/>
      <c r="J152" s="67"/>
      <c r="K152" s="20"/>
      <c r="L152" s="18"/>
    </row>
    <row r="153" spans="1:12" s="34" customFormat="1" ht="21.75" customHeight="1">
      <c r="A153" s="12"/>
      <c r="B153" s="12" t="s">
        <v>37</v>
      </c>
      <c r="C153" s="12"/>
      <c r="D153" s="17"/>
      <c r="E153" s="12"/>
      <c r="F153" s="67"/>
      <c r="G153" s="20"/>
      <c r="H153" s="18"/>
      <c r="I153" s="21"/>
      <c r="J153" s="67"/>
      <c r="K153" s="20"/>
      <c r="L153" s="18"/>
    </row>
    <row r="154" spans="1:12" s="34" customFormat="1" ht="21.75" customHeight="1">
      <c r="A154" s="23"/>
      <c r="B154" s="23" t="s">
        <v>38</v>
      </c>
      <c r="C154" s="12"/>
      <c r="D154" s="17">
        <v>27</v>
      </c>
      <c r="E154" s="12"/>
      <c r="F154" s="88">
        <v>530000</v>
      </c>
      <c r="G154" s="89"/>
      <c r="H154" s="172">
        <v>530000</v>
      </c>
      <c r="I154" s="92"/>
      <c r="J154" s="88">
        <v>530000</v>
      </c>
      <c r="K154" s="92"/>
      <c r="L154" s="172">
        <v>530000</v>
      </c>
    </row>
    <row r="155" spans="1:12" s="34" customFormat="1" ht="21.75" customHeight="1">
      <c r="A155" s="12"/>
      <c r="B155" s="12" t="s">
        <v>39</v>
      </c>
      <c r="C155" s="12"/>
      <c r="D155" s="17"/>
      <c r="E155" s="12"/>
      <c r="F155" s="88">
        <f>'TH 13'!P28</f>
        <v>102060174</v>
      </c>
      <c r="G155" s="89"/>
      <c r="H155" s="172">
        <v>102746547</v>
      </c>
      <c r="I155" s="92"/>
      <c r="J155" s="88">
        <f>'TH 14'!N22</f>
        <v>56944479</v>
      </c>
      <c r="K155" s="92"/>
      <c r="L155" s="172">
        <v>53916008</v>
      </c>
    </row>
    <row r="156" spans="1:12" s="34" customFormat="1" ht="21.75" customHeight="1">
      <c r="A156" s="12" t="s">
        <v>105</v>
      </c>
      <c r="B156" s="12"/>
      <c r="C156" s="12"/>
      <c r="D156" s="17"/>
      <c r="E156" s="12"/>
      <c r="F156" s="164">
        <f>'TH 13'!AD28</f>
        <v>4151162</v>
      </c>
      <c r="G156" s="93"/>
      <c r="H156" s="175">
        <v>-3530315</v>
      </c>
      <c r="I156" s="92"/>
      <c r="J156" s="164">
        <v>1419771</v>
      </c>
      <c r="K156" s="92"/>
      <c r="L156" s="175">
        <v>-648210</v>
      </c>
    </row>
    <row r="157" spans="1:12" s="34" customFormat="1" ht="6" customHeight="1">
      <c r="A157" s="12"/>
      <c r="B157" s="12"/>
      <c r="C157" s="12"/>
      <c r="D157" s="17"/>
      <c r="E157" s="12"/>
      <c r="F157" s="67"/>
      <c r="G157" s="20"/>
      <c r="H157" s="18"/>
      <c r="I157" s="21"/>
      <c r="J157" s="67"/>
      <c r="K157" s="20"/>
      <c r="L157" s="18"/>
    </row>
    <row r="158" spans="1:12" s="34" customFormat="1" ht="21.75" customHeight="1">
      <c r="A158" s="1" t="s">
        <v>236</v>
      </c>
      <c r="B158" s="12"/>
      <c r="C158" s="12"/>
      <c r="D158" s="17"/>
      <c r="E158" s="12"/>
      <c r="F158" s="67">
        <f>SUM(F147:F156)</f>
        <v>120494074</v>
      </c>
      <c r="G158" s="18"/>
      <c r="H158" s="18">
        <f>SUM(H147:H156)</f>
        <v>113440866</v>
      </c>
      <c r="I158" s="18"/>
      <c r="J158" s="67">
        <f>SUM(J147:J156)</f>
        <v>72807573</v>
      </c>
      <c r="K158" s="18"/>
      <c r="L158" s="18">
        <f>SUM(L147:L156)</f>
        <v>67711121</v>
      </c>
    </row>
    <row r="159" spans="1:12" s="34" customFormat="1" ht="21.75" customHeight="1">
      <c r="A159" s="12" t="s">
        <v>40</v>
      </c>
      <c r="B159" s="12"/>
      <c r="C159" s="12"/>
      <c r="D159" s="17"/>
      <c r="E159" s="12"/>
      <c r="F159" s="68">
        <f>'TH 13'!AH28</f>
        <v>303308</v>
      </c>
      <c r="G159" s="22"/>
      <c r="H159" s="14">
        <v>595820</v>
      </c>
      <c r="I159" s="22"/>
      <c r="J159" s="68">
        <v>0</v>
      </c>
      <c r="K159" s="22"/>
      <c r="L159" s="14">
        <v>0</v>
      </c>
    </row>
    <row r="160" spans="1:12" s="34" customFormat="1" ht="6" customHeight="1">
      <c r="A160" s="12"/>
      <c r="B160" s="12"/>
      <c r="C160" s="12"/>
      <c r="D160" s="17"/>
      <c r="E160" s="12"/>
      <c r="F160" s="67"/>
      <c r="G160" s="20"/>
      <c r="H160" s="18"/>
      <c r="I160" s="21"/>
      <c r="J160" s="67"/>
      <c r="K160" s="20"/>
      <c r="L160" s="18"/>
    </row>
    <row r="161" spans="1:12" s="34" customFormat="1" ht="21.75" customHeight="1">
      <c r="A161" s="1" t="s">
        <v>106</v>
      </c>
      <c r="B161" s="12"/>
      <c r="C161" s="12"/>
      <c r="D161" s="17"/>
      <c r="E161" s="12"/>
      <c r="F161" s="68">
        <f>SUM(F158:F159)</f>
        <v>120797382</v>
      </c>
      <c r="G161" s="22"/>
      <c r="H161" s="14">
        <f>SUM(H158:H159)</f>
        <v>114036686</v>
      </c>
      <c r="I161" s="22"/>
      <c r="J161" s="68">
        <f>SUM(J158:J159)</f>
        <v>72807573</v>
      </c>
      <c r="K161" s="22"/>
      <c r="L161" s="14">
        <f>SUM(L158:L159)</f>
        <v>67711121</v>
      </c>
    </row>
    <row r="162" spans="1:12" s="34" customFormat="1" ht="6" customHeight="1">
      <c r="A162" s="12"/>
      <c r="B162" s="12"/>
      <c r="C162" s="12"/>
      <c r="D162" s="17"/>
      <c r="E162" s="18"/>
      <c r="F162" s="84"/>
      <c r="G162" s="20"/>
      <c r="H162" s="85"/>
      <c r="I162" s="21"/>
      <c r="J162" s="84"/>
      <c r="K162" s="20"/>
      <c r="L162" s="85"/>
    </row>
    <row r="163" spans="1:12" s="34" customFormat="1" ht="21.75" customHeight="1" thickBot="1">
      <c r="A163" s="1" t="s">
        <v>107</v>
      </c>
      <c r="B163" s="12"/>
      <c r="C163" s="12"/>
      <c r="D163" s="17"/>
      <c r="E163" s="12"/>
      <c r="F163" s="70">
        <f>SUM(F124+F161)</f>
        <v>254043134</v>
      </c>
      <c r="G163" s="20"/>
      <c r="H163" s="33">
        <f>SUM(H124+H161)</f>
        <v>241932000</v>
      </c>
      <c r="I163" s="20"/>
      <c r="J163" s="70">
        <f>SUM(J124+J161)</f>
        <v>113159970</v>
      </c>
      <c r="K163" s="20"/>
      <c r="L163" s="33">
        <f>SUM(L124+L161)</f>
        <v>108137064</v>
      </c>
    </row>
    <row r="164" spans="1:12" s="34" customFormat="1" ht="21.75" customHeight="1" thickTop="1">
      <c r="A164" s="12"/>
      <c r="B164" s="12"/>
      <c r="C164" s="12"/>
      <c r="D164" s="17"/>
      <c r="E164" s="12"/>
      <c r="F164" s="86"/>
      <c r="G164" s="81"/>
      <c r="H164" s="86"/>
      <c r="I164" s="81"/>
      <c r="J164" s="86"/>
      <c r="K164" s="81"/>
      <c r="L164" s="86"/>
    </row>
    <row r="165" spans="1:12" s="34" customFormat="1" ht="21.75" customHeight="1">
      <c r="A165" s="12"/>
      <c r="B165" s="12"/>
      <c r="C165" s="12"/>
      <c r="D165" s="17"/>
      <c r="E165" s="18"/>
      <c r="F165" s="35"/>
      <c r="G165" s="35"/>
      <c r="H165" s="35"/>
      <c r="I165" s="35"/>
      <c r="J165" s="35"/>
      <c r="K165" s="35"/>
      <c r="L165" s="35"/>
    </row>
    <row r="166" spans="1:12" s="34" customFormat="1" ht="21.75" customHeight="1">
      <c r="A166" s="12"/>
      <c r="B166" s="12"/>
      <c r="C166" s="12"/>
      <c r="D166" s="17"/>
      <c r="E166" s="12"/>
      <c r="F166" s="18"/>
      <c r="G166" s="20"/>
      <c r="H166" s="18"/>
      <c r="I166" s="21"/>
      <c r="J166" s="18"/>
      <c r="K166" s="20"/>
      <c r="L166" s="18"/>
    </row>
    <row r="167" spans="1:12" s="34" customFormat="1" ht="21.75" customHeight="1">
      <c r="A167" s="12"/>
      <c r="B167" s="12"/>
      <c r="C167" s="12"/>
      <c r="D167" s="17"/>
      <c r="E167" s="12"/>
      <c r="F167" s="18"/>
      <c r="G167" s="20"/>
      <c r="H167" s="18"/>
      <c r="I167" s="21"/>
      <c r="J167" s="18"/>
      <c r="K167" s="20"/>
      <c r="L167" s="18"/>
    </row>
    <row r="168" spans="1:12" s="34" customFormat="1" ht="21.75" customHeight="1">
      <c r="A168" s="12"/>
      <c r="B168" s="12"/>
      <c r="C168" s="12"/>
      <c r="D168" s="17"/>
      <c r="E168" s="12"/>
      <c r="F168" s="18"/>
      <c r="G168" s="20"/>
      <c r="H168" s="18"/>
      <c r="I168" s="21"/>
      <c r="J168" s="18"/>
      <c r="K168" s="20"/>
      <c r="L168" s="18"/>
    </row>
    <row r="169" spans="1:12" s="34" customFormat="1" ht="21.75" customHeight="1">
      <c r="A169" s="12"/>
      <c r="B169" s="12"/>
      <c r="C169" s="12"/>
      <c r="D169" s="17"/>
      <c r="E169" s="12"/>
      <c r="F169" s="18"/>
      <c r="G169" s="20"/>
      <c r="H169" s="18"/>
      <c r="I169" s="21"/>
      <c r="J169" s="18"/>
      <c r="K169" s="20"/>
      <c r="L169" s="18"/>
    </row>
    <row r="170" spans="1:12" s="34" customFormat="1" ht="17.25" customHeight="1">
      <c r="A170" s="12"/>
      <c r="B170" s="12"/>
      <c r="C170" s="12"/>
      <c r="D170" s="17"/>
      <c r="E170" s="12"/>
      <c r="F170" s="18"/>
      <c r="G170" s="20"/>
      <c r="H170" s="18"/>
      <c r="I170" s="21"/>
      <c r="J170" s="18"/>
      <c r="K170" s="20"/>
      <c r="L170" s="18"/>
    </row>
    <row r="171" spans="1:12" s="34" customFormat="1" ht="12.75" customHeight="1">
      <c r="A171" s="12"/>
      <c r="B171" s="12"/>
      <c r="C171" s="12"/>
      <c r="D171" s="17"/>
      <c r="E171" s="12"/>
      <c r="F171" s="18"/>
      <c r="G171" s="20"/>
      <c r="H171" s="18"/>
      <c r="I171" s="21"/>
      <c r="J171" s="18"/>
      <c r="K171" s="20"/>
      <c r="L171" s="18"/>
    </row>
    <row r="172" spans="1:12" ht="22" customHeight="1">
      <c r="A172" s="177" t="str">
        <f>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177"/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</row>
  </sheetData>
  <mergeCells count="3">
    <mergeCell ref="A84:L84"/>
    <mergeCell ref="A128:L128"/>
    <mergeCell ref="A172:L17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3" manualBreakCount="3">
    <brk id="42" max="16383" man="1"/>
    <brk id="84" max="16383" man="1"/>
    <brk id="128" max="16383" man="1"/>
  </rowBreaks>
  <customProperties>
    <customPr name="EpmWorksheetKeyString_GUID" r:id="rId2"/>
  </customProperties>
  <ignoredErrors>
    <ignoredError sqref="K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2"/>
  <sheetViews>
    <sheetView tabSelected="1" topLeftCell="A23" zoomScaleNormal="100" zoomScaleSheetLayoutView="100" workbookViewId="0">
      <selection activeCell="G39" sqref="G39"/>
    </sheetView>
  </sheetViews>
  <sheetFormatPr defaultColWidth="6.54296875" defaultRowHeight="21.75" customHeight="1"/>
  <cols>
    <col min="1" max="1" width="1.453125" style="12" customWidth="1"/>
    <col min="2" max="2" width="1.81640625" style="12" customWidth="1"/>
    <col min="3" max="3" width="2.81640625" style="12" customWidth="1"/>
    <col min="4" max="4" width="32.453125" style="12" customWidth="1"/>
    <col min="5" max="5" width="7.54296875" style="19" customWidth="1"/>
    <col min="6" max="6" width="0.54296875" style="12" customWidth="1"/>
    <col min="7" max="7" width="12.7265625" style="18" customWidth="1"/>
    <col min="8" max="8" width="0.54296875" style="12" customWidth="1"/>
    <col min="9" max="9" width="12.7265625" style="18" customWidth="1"/>
    <col min="10" max="10" width="0.54296875" style="19" customWidth="1"/>
    <col min="11" max="11" width="12.7265625" style="18" customWidth="1"/>
    <col min="12" max="12" width="0.54296875" style="12" customWidth="1"/>
    <col min="13" max="13" width="12.7265625" style="18" customWidth="1"/>
    <col min="14" max="16384" width="6.54296875" style="11"/>
  </cols>
  <sheetData>
    <row r="1" spans="1:13" s="5" customFormat="1" ht="21.75" customHeight="1">
      <c r="A1" s="1" t="s">
        <v>0</v>
      </c>
      <c r="B1" s="1"/>
      <c r="C1" s="1"/>
      <c r="D1" s="1"/>
      <c r="E1" s="4"/>
      <c r="F1" s="1"/>
      <c r="G1" s="3"/>
      <c r="H1" s="29"/>
      <c r="I1" s="3"/>
      <c r="J1" s="30"/>
      <c r="K1" s="3"/>
      <c r="L1" s="29"/>
      <c r="M1" s="3"/>
    </row>
    <row r="2" spans="1:13" s="5" customFormat="1" ht="21.75" customHeight="1">
      <c r="A2" s="1" t="s">
        <v>41</v>
      </c>
      <c r="B2" s="1"/>
      <c r="C2" s="1"/>
      <c r="D2" s="1"/>
      <c r="E2" s="4"/>
      <c r="F2" s="1"/>
      <c r="G2" s="3"/>
      <c r="H2" s="29"/>
      <c r="I2" s="3"/>
      <c r="J2" s="30"/>
      <c r="K2" s="3"/>
      <c r="L2" s="29"/>
      <c r="M2" s="3"/>
    </row>
    <row r="3" spans="1:13" s="5" customFormat="1" ht="21.75" customHeight="1">
      <c r="A3" s="7" t="s">
        <v>262</v>
      </c>
      <c r="B3" s="7"/>
      <c r="C3" s="7"/>
      <c r="D3" s="7"/>
      <c r="E3" s="10"/>
      <c r="F3" s="7"/>
      <c r="G3" s="9"/>
      <c r="H3" s="31"/>
      <c r="I3" s="9"/>
      <c r="J3" s="32"/>
      <c r="K3" s="9"/>
      <c r="L3" s="31"/>
      <c r="M3" s="9"/>
    </row>
    <row r="4" spans="1:13" ht="21.75" customHeight="1">
      <c r="H4" s="20"/>
      <c r="J4" s="21"/>
      <c r="L4" s="20"/>
    </row>
    <row r="5" spans="1:13" ht="21.75" customHeight="1">
      <c r="A5" s="11"/>
      <c r="E5" s="11"/>
      <c r="G5" s="14"/>
      <c r="H5" s="36"/>
      <c r="I5" s="9" t="s">
        <v>81</v>
      </c>
      <c r="J5" s="16"/>
      <c r="K5" s="14"/>
      <c r="L5" s="36"/>
      <c r="M5" s="9" t="s">
        <v>111</v>
      </c>
    </row>
    <row r="6" spans="1:13" s="5" customFormat="1" ht="21.75" customHeight="1">
      <c r="A6" s="1"/>
      <c r="B6" s="1"/>
      <c r="C6" s="1"/>
      <c r="D6" s="1"/>
      <c r="E6" s="4"/>
      <c r="F6" s="1"/>
      <c r="G6" s="3" t="s">
        <v>261</v>
      </c>
      <c r="H6" s="1"/>
      <c r="I6" s="3" t="s">
        <v>227</v>
      </c>
      <c r="J6" s="4"/>
      <c r="K6" s="3" t="s">
        <v>261</v>
      </c>
      <c r="L6" s="1"/>
      <c r="M6" s="3" t="s">
        <v>227</v>
      </c>
    </row>
    <row r="7" spans="1:13" s="5" customFormat="1" ht="21.75" customHeight="1">
      <c r="A7" s="1"/>
      <c r="B7" s="1"/>
      <c r="C7" s="1"/>
      <c r="D7" s="1"/>
      <c r="E7" s="10" t="s">
        <v>2</v>
      </c>
      <c r="F7" s="1"/>
      <c r="G7" s="9" t="s">
        <v>234</v>
      </c>
      <c r="H7" s="1"/>
      <c r="I7" s="9" t="s">
        <v>234</v>
      </c>
      <c r="J7" s="4"/>
      <c r="K7" s="9" t="s">
        <v>234</v>
      </c>
      <c r="L7" s="1"/>
      <c r="M7" s="9" t="s">
        <v>234</v>
      </c>
    </row>
    <row r="8" spans="1:13" ht="6" customHeight="1">
      <c r="G8" s="67"/>
      <c r="H8" s="22"/>
      <c r="J8" s="22"/>
      <c r="K8" s="67"/>
      <c r="L8" s="22"/>
    </row>
    <row r="9" spans="1:13" ht="21.75" customHeight="1">
      <c r="A9" s="12" t="s">
        <v>42</v>
      </c>
      <c r="E9" s="19">
        <v>28</v>
      </c>
      <c r="G9" s="67">
        <v>56851746</v>
      </c>
      <c r="H9" s="22"/>
      <c r="I9" s="18">
        <v>33102515</v>
      </c>
      <c r="J9" s="22"/>
      <c r="K9" s="67">
        <v>0</v>
      </c>
      <c r="L9" s="22"/>
      <c r="M9" s="18">
        <v>0</v>
      </c>
    </row>
    <row r="10" spans="1:13" ht="21.75" customHeight="1">
      <c r="A10" s="12" t="s">
        <v>134</v>
      </c>
      <c r="G10" s="67">
        <v>2780663</v>
      </c>
      <c r="H10" s="22"/>
      <c r="I10" s="18">
        <v>2800890</v>
      </c>
      <c r="J10" s="22"/>
      <c r="K10" s="67">
        <v>0</v>
      </c>
      <c r="L10" s="22"/>
      <c r="M10" s="18">
        <v>0</v>
      </c>
    </row>
    <row r="11" spans="1:13" ht="21.75" customHeight="1">
      <c r="A11" s="12" t="s">
        <v>43</v>
      </c>
      <c r="E11" s="19">
        <v>29</v>
      </c>
      <c r="G11" s="68">
        <v>-50512376</v>
      </c>
      <c r="H11" s="22"/>
      <c r="I11" s="14">
        <v>-27560244</v>
      </c>
      <c r="J11" s="22"/>
      <c r="K11" s="68">
        <v>0</v>
      </c>
      <c r="L11" s="22"/>
      <c r="M11" s="14">
        <v>0</v>
      </c>
    </row>
    <row r="12" spans="1:13" ht="6" customHeight="1">
      <c r="G12" s="67"/>
      <c r="H12" s="22"/>
      <c r="J12" s="22"/>
      <c r="K12" s="67"/>
      <c r="L12" s="22"/>
    </row>
    <row r="13" spans="1:13" ht="21.75" customHeight="1">
      <c r="A13" s="1" t="s">
        <v>44</v>
      </c>
      <c r="G13" s="67">
        <f>SUM(G9:G11)</f>
        <v>9120033</v>
      </c>
      <c r="H13" s="18"/>
      <c r="I13" s="18">
        <f>SUM(I9:I11)</f>
        <v>8343161</v>
      </c>
      <c r="J13" s="22"/>
      <c r="K13" s="67">
        <f>SUM(K9:K11)</f>
        <v>0</v>
      </c>
      <c r="L13" s="18"/>
      <c r="M13" s="18">
        <f>SUM(M9:M11)</f>
        <v>0</v>
      </c>
    </row>
    <row r="14" spans="1:13" ht="21.75" customHeight="1">
      <c r="A14" s="12" t="s">
        <v>135</v>
      </c>
      <c r="E14" s="19">
        <v>30</v>
      </c>
      <c r="G14" s="67">
        <v>2092875</v>
      </c>
      <c r="H14" s="20"/>
      <c r="I14" s="18">
        <v>2233530</v>
      </c>
      <c r="J14" s="21"/>
      <c r="K14" s="67">
        <v>10359093</v>
      </c>
      <c r="L14" s="20"/>
      <c r="M14" s="18">
        <v>9069043</v>
      </c>
    </row>
    <row r="15" spans="1:13" ht="21.75" customHeight="1">
      <c r="A15" s="12" t="s">
        <v>300</v>
      </c>
      <c r="E15" s="19" t="s">
        <v>291</v>
      </c>
      <c r="G15" s="67">
        <v>2962700</v>
      </c>
      <c r="H15" s="20"/>
      <c r="I15" s="18">
        <v>0</v>
      </c>
      <c r="J15" s="21"/>
      <c r="K15" s="67">
        <v>0</v>
      </c>
      <c r="L15" s="20"/>
      <c r="M15" s="18">
        <v>0</v>
      </c>
    </row>
    <row r="16" spans="1:13" ht="21.75" customHeight="1">
      <c r="A16" s="12" t="s">
        <v>151</v>
      </c>
      <c r="E16" s="19">
        <v>31</v>
      </c>
      <c r="G16" s="67">
        <v>-2318454</v>
      </c>
      <c r="H16" s="22"/>
      <c r="I16" s="18">
        <v>-1006919</v>
      </c>
      <c r="J16" s="22"/>
      <c r="K16" s="67">
        <v>-27680</v>
      </c>
      <c r="L16" s="22"/>
      <c r="M16" s="18">
        <v>-544409</v>
      </c>
    </row>
    <row r="17" spans="1:13" ht="21.75" customHeight="1">
      <c r="A17" s="12" t="s">
        <v>249</v>
      </c>
      <c r="G17" s="67"/>
      <c r="H17" s="22"/>
      <c r="J17" s="22"/>
      <c r="K17" s="67"/>
      <c r="L17" s="22"/>
    </row>
    <row r="18" spans="1:13" ht="21.75" customHeight="1">
      <c r="B18" s="12" t="s">
        <v>255</v>
      </c>
      <c r="E18" s="19">
        <v>31</v>
      </c>
      <c r="G18" s="67">
        <v>0</v>
      </c>
      <c r="H18" s="22"/>
      <c r="I18" s="18">
        <v>0</v>
      </c>
      <c r="J18" s="22"/>
      <c r="K18" s="67">
        <v>0</v>
      </c>
      <c r="L18" s="22"/>
      <c r="M18" s="18">
        <v>-144019</v>
      </c>
    </row>
    <row r="19" spans="1:13" ht="21.75" customHeight="1">
      <c r="A19" s="12" t="s">
        <v>93</v>
      </c>
      <c r="G19" s="67">
        <v>246085</v>
      </c>
      <c r="H19" s="22"/>
      <c r="I19" s="18">
        <v>1070642</v>
      </c>
      <c r="J19" s="22"/>
      <c r="K19" s="67">
        <v>-168379</v>
      </c>
      <c r="L19" s="22"/>
      <c r="M19" s="18">
        <v>67265</v>
      </c>
    </row>
    <row r="20" spans="1:13" ht="21.75" customHeight="1">
      <c r="A20" s="12" t="s">
        <v>276</v>
      </c>
      <c r="G20" s="67">
        <v>-2048978</v>
      </c>
      <c r="H20" s="22"/>
      <c r="I20" s="18">
        <v>-1398009</v>
      </c>
      <c r="J20" s="22"/>
      <c r="K20" s="67">
        <v>-5984</v>
      </c>
      <c r="L20" s="22"/>
      <c r="M20" s="18">
        <v>-416657</v>
      </c>
    </row>
    <row r="21" spans="1:13" ht="21.75" customHeight="1">
      <c r="A21" s="12" t="s">
        <v>45</v>
      </c>
      <c r="E21" s="37"/>
      <c r="F21" s="22"/>
      <c r="G21" s="67">
        <v>-2753847</v>
      </c>
      <c r="H21" s="22"/>
      <c r="I21" s="18">
        <v>-2645952</v>
      </c>
      <c r="J21" s="22"/>
      <c r="K21" s="67">
        <v>-1240863</v>
      </c>
      <c r="L21" s="22"/>
      <c r="M21" s="18">
        <v>-1146720</v>
      </c>
    </row>
    <row r="22" spans="1:13" ht="21.75" customHeight="1">
      <c r="A22" s="12" t="s">
        <v>46</v>
      </c>
      <c r="E22" s="19">
        <v>32</v>
      </c>
      <c r="G22" s="67">
        <v>-6312983</v>
      </c>
      <c r="H22" s="22"/>
      <c r="I22" s="18">
        <v>-8248241</v>
      </c>
      <c r="J22" s="22"/>
      <c r="K22" s="67">
        <v>-2466238</v>
      </c>
      <c r="L22" s="22"/>
      <c r="M22" s="18">
        <v>-3862148</v>
      </c>
    </row>
    <row r="23" spans="1:13" ht="21.75" customHeight="1">
      <c r="A23" s="12" t="s">
        <v>125</v>
      </c>
      <c r="F23" s="11"/>
      <c r="G23" s="73"/>
      <c r="H23" s="11"/>
      <c r="I23" s="38"/>
      <c r="J23" s="11"/>
      <c r="K23" s="71"/>
      <c r="L23" s="11"/>
      <c r="M23" s="11"/>
    </row>
    <row r="24" spans="1:13" ht="21.75" customHeight="1">
      <c r="B24" s="12" t="s">
        <v>47</v>
      </c>
      <c r="E24" s="39">
        <v>16.100000000000001</v>
      </c>
      <c r="G24" s="68">
        <v>1969875</v>
      </c>
      <c r="H24" s="20"/>
      <c r="I24" s="14">
        <v>6428190</v>
      </c>
      <c r="J24" s="21"/>
      <c r="K24" s="68">
        <v>0</v>
      </c>
      <c r="L24" s="20"/>
      <c r="M24" s="14">
        <v>0</v>
      </c>
    </row>
    <row r="25" spans="1:13" ht="6" customHeight="1">
      <c r="G25" s="67"/>
      <c r="H25" s="22"/>
      <c r="J25" s="22"/>
      <c r="K25" s="67"/>
      <c r="L25" s="22"/>
    </row>
    <row r="26" spans="1:13" ht="21.75" customHeight="1">
      <c r="A26" s="1" t="s">
        <v>136</v>
      </c>
      <c r="G26" s="67">
        <f>SUM(G13:G24)</f>
        <v>2957306</v>
      </c>
      <c r="H26" s="18"/>
      <c r="I26" s="18">
        <f>SUM(I13:I24)</f>
        <v>4776402</v>
      </c>
      <c r="J26" s="18"/>
      <c r="K26" s="67">
        <f>SUM(K13:K24)</f>
        <v>6449949</v>
      </c>
      <c r="L26" s="18"/>
      <c r="M26" s="18">
        <f>SUM(M13:M24)</f>
        <v>3022355</v>
      </c>
    </row>
    <row r="27" spans="1:13" ht="21.75" customHeight="1">
      <c r="A27" s="12" t="s">
        <v>48</v>
      </c>
      <c r="E27" s="19">
        <v>33</v>
      </c>
      <c r="G27" s="68">
        <v>-331388</v>
      </c>
      <c r="H27" s="22"/>
      <c r="I27" s="14">
        <v>-659348</v>
      </c>
      <c r="J27" s="22"/>
      <c r="K27" s="68">
        <v>0</v>
      </c>
      <c r="L27" s="22"/>
      <c r="M27" s="14">
        <v>0</v>
      </c>
    </row>
    <row r="28" spans="1:13" ht="6" customHeight="1">
      <c r="G28" s="67"/>
      <c r="H28" s="22"/>
      <c r="J28" s="22"/>
      <c r="K28" s="67"/>
      <c r="L28" s="22"/>
    </row>
    <row r="29" spans="1:13" ht="21.75" customHeight="1" thickBot="1">
      <c r="A29" s="1" t="s">
        <v>84</v>
      </c>
      <c r="G29" s="70">
        <f>SUM(G26:G27)</f>
        <v>2625918</v>
      </c>
      <c r="H29" s="18"/>
      <c r="I29" s="33">
        <f>SUM(I26:I27)</f>
        <v>4117054</v>
      </c>
      <c r="J29" s="18"/>
      <c r="K29" s="70">
        <f>SUM(K26:K27)</f>
        <v>6449949</v>
      </c>
      <c r="L29" s="18"/>
      <c r="M29" s="33">
        <f>SUM(M26:M27)</f>
        <v>3022355</v>
      </c>
    </row>
    <row r="30" spans="1:13" ht="21.75" customHeight="1" thickTop="1">
      <c r="G30" s="67"/>
      <c r="H30" s="22"/>
      <c r="J30" s="22"/>
      <c r="K30" s="67"/>
      <c r="L30" s="22"/>
    </row>
    <row r="31" spans="1:13" ht="21.75" customHeight="1">
      <c r="A31" s="1" t="s">
        <v>293</v>
      </c>
      <c r="G31" s="67"/>
      <c r="H31" s="18"/>
      <c r="J31" s="18"/>
      <c r="K31" s="67"/>
      <c r="L31" s="18"/>
    </row>
    <row r="32" spans="1:13" ht="21.75" customHeight="1">
      <c r="A32" s="12" t="s">
        <v>115</v>
      </c>
      <c r="G32" s="67">
        <f>G29-G33</f>
        <v>2683098</v>
      </c>
      <c r="H32" s="18"/>
      <c r="I32" s="18">
        <v>4103840</v>
      </c>
      <c r="J32" s="18"/>
      <c r="K32" s="67">
        <f>K29</f>
        <v>6449949</v>
      </c>
      <c r="L32" s="18"/>
      <c r="M32" s="18">
        <v>3022355</v>
      </c>
    </row>
    <row r="33" spans="1:13" ht="21.75" customHeight="1">
      <c r="A33" s="12" t="s">
        <v>49</v>
      </c>
      <c r="D33" s="40"/>
      <c r="G33" s="74">
        <v>-57180</v>
      </c>
      <c r="H33" s="11"/>
      <c r="I33" s="41">
        <v>13214</v>
      </c>
      <c r="J33" s="11"/>
      <c r="K33" s="74">
        <v>0</v>
      </c>
      <c r="L33" s="11"/>
      <c r="M33" s="41">
        <v>0</v>
      </c>
    </row>
    <row r="34" spans="1:13" ht="6" customHeight="1">
      <c r="G34" s="67"/>
      <c r="H34" s="22"/>
      <c r="J34" s="22"/>
      <c r="K34" s="67"/>
      <c r="L34" s="22"/>
    </row>
    <row r="35" spans="1:13" ht="21.75" customHeight="1" thickBot="1">
      <c r="A35" s="1" t="s">
        <v>84</v>
      </c>
      <c r="G35" s="70">
        <f>SUM(G32:G33)</f>
        <v>2625918</v>
      </c>
      <c r="H35" s="18"/>
      <c r="I35" s="33">
        <f>SUM(I32:I33)</f>
        <v>4117054</v>
      </c>
      <c r="J35" s="18"/>
      <c r="K35" s="70">
        <f>SUM(K32:K33)</f>
        <v>6449949</v>
      </c>
      <c r="L35" s="18"/>
      <c r="M35" s="33">
        <f>SUM(M32:M33)</f>
        <v>3022355</v>
      </c>
    </row>
    <row r="36" spans="1:13" s="34" customFormat="1" ht="21.75" customHeight="1" thickTop="1">
      <c r="A36" s="11"/>
      <c r="B36" s="11"/>
      <c r="C36" s="11"/>
      <c r="D36" s="11"/>
      <c r="E36" s="11"/>
      <c r="F36" s="11"/>
      <c r="G36" s="73"/>
      <c r="H36" s="11"/>
      <c r="I36" s="38"/>
      <c r="J36" s="11"/>
      <c r="K36" s="73"/>
      <c r="L36" s="11"/>
      <c r="M36" s="38"/>
    </row>
    <row r="37" spans="1:13" ht="21.75" customHeight="1">
      <c r="A37" s="1" t="s">
        <v>149</v>
      </c>
      <c r="G37" s="73"/>
      <c r="H37" s="11"/>
      <c r="I37" s="38"/>
      <c r="J37" s="11"/>
      <c r="K37" s="73"/>
      <c r="L37" s="11"/>
      <c r="M37" s="38"/>
    </row>
    <row r="38" spans="1:13" ht="21.75" customHeight="1">
      <c r="B38" s="1" t="s">
        <v>235</v>
      </c>
      <c r="C38" s="1"/>
      <c r="E38" s="19">
        <v>34</v>
      </c>
      <c r="G38" s="75">
        <v>5.0999999999999996</v>
      </c>
      <c r="H38" s="20"/>
      <c r="I38" s="42">
        <f>I32/526465</f>
        <v>7.7950860930926078</v>
      </c>
      <c r="J38" s="21"/>
      <c r="K38" s="75">
        <v>12.25</v>
      </c>
      <c r="L38" s="20"/>
      <c r="M38" s="42">
        <v>5.74</v>
      </c>
    </row>
    <row r="39" spans="1:13" ht="21.75" customHeight="1">
      <c r="G39" s="42"/>
      <c r="H39" s="22"/>
      <c r="I39" s="42"/>
      <c r="J39" s="22"/>
      <c r="K39" s="42"/>
      <c r="L39" s="22"/>
      <c r="M39" s="42"/>
    </row>
    <row r="40" spans="1:13" ht="21.75" customHeight="1">
      <c r="G40" s="42"/>
      <c r="H40" s="22"/>
      <c r="I40" s="42"/>
      <c r="J40" s="22"/>
      <c r="K40" s="42"/>
      <c r="L40" s="22"/>
      <c r="M40" s="42"/>
    </row>
    <row r="41" spans="1:13" ht="21.75" customHeight="1">
      <c r="G41" s="42"/>
      <c r="H41" s="22"/>
      <c r="I41" s="42"/>
      <c r="J41" s="22"/>
      <c r="K41" s="42"/>
      <c r="L41" s="22"/>
      <c r="M41" s="42"/>
    </row>
    <row r="42" spans="1:13" ht="21.75" customHeight="1">
      <c r="G42" s="42"/>
      <c r="H42" s="22"/>
      <c r="I42" s="42"/>
      <c r="J42" s="22"/>
      <c r="K42" s="42"/>
      <c r="L42" s="22"/>
      <c r="M42" s="42"/>
    </row>
    <row r="43" spans="1:13" ht="12.75" customHeight="1">
      <c r="G43" s="42"/>
      <c r="H43" s="42"/>
      <c r="I43" s="42"/>
      <c r="J43" s="42"/>
      <c r="K43" s="42"/>
      <c r="L43" s="42"/>
      <c r="M43" s="42"/>
    </row>
    <row r="44" spans="1:13" ht="9" customHeight="1">
      <c r="G44" s="42"/>
      <c r="H44" s="42"/>
      <c r="I44" s="42"/>
      <c r="J44" s="42"/>
      <c r="K44" s="42"/>
      <c r="L44" s="42"/>
      <c r="M44" s="42"/>
    </row>
    <row r="45" spans="1:13" ht="22" customHeight="1">
      <c r="A45" s="177" t="str">
        <f>'TH 7-10'!A42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</row>
    <row r="46" spans="1:13" ht="21.75" customHeight="1">
      <c r="A46" s="1" t="s">
        <v>0</v>
      </c>
      <c r="B46" s="1"/>
      <c r="C46" s="1"/>
      <c r="H46" s="20"/>
      <c r="J46" s="21"/>
      <c r="L46" s="20"/>
    </row>
    <row r="47" spans="1:13" ht="21.75" customHeight="1">
      <c r="A47" s="1" t="s">
        <v>50</v>
      </c>
      <c r="B47" s="1"/>
      <c r="C47" s="1"/>
      <c r="H47" s="20"/>
      <c r="J47" s="21"/>
      <c r="L47" s="20"/>
    </row>
    <row r="48" spans="1:13" ht="21.75" customHeight="1">
      <c r="A48" s="7" t="str">
        <f>A3</f>
        <v>สำหรับปีสิ้นสุดวันที่ 31 ธันวาคม พ.ศ. 2565</v>
      </c>
      <c r="B48" s="7"/>
      <c r="C48" s="7"/>
      <c r="D48" s="25"/>
      <c r="E48" s="43"/>
      <c r="F48" s="25"/>
      <c r="G48" s="14"/>
      <c r="H48" s="27"/>
      <c r="I48" s="14"/>
      <c r="J48" s="28"/>
      <c r="K48" s="14"/>
      <c r="L48" s="27"/>
      <c r="M48" s="14"/>
    </row>
    <row r="49" spans="1:13" ht="21" customHeight="1">
      <c r="H49" s="20"/>
      <c r="J49" s="21"/>
      <c r="L49" s="20"/>
    </row>
    <row r="50" spans="1:13" ht="21" customHeight="1">
      <c r="A50" s="11"/>
      <c r="E50" s="11"/>
      <c r="G50" s="14"/>
      <c r="H50" s="36"/>
      <c r="I50" s="9" t="s">
        <v>81</v>
      </c>
      <c r="J50" s="16"/>
      <c r="K50" s="14"/>
      <c r="L50" s="36"/>
      <c r="M50" s="9" t="s">
        <v>111</v>
      </c>
    </row>
    <row r="51" spans="1:13" ht="21" customHeight="1">
      <c r="G51" s="3" t="s">
        <v>261</v>
      </c>
      <c r="H51" s="1"/>
      <c r="I51" s="3" t="s">
        <v>227</v>
      </c>
      <c r="J51" s="4"/>
      <c r="K51" s="3" t="s">
        <v>261</v>
      </c>
      <c r="L51" s="1"/>
      <c r="M51" s="3" t="s">
        <v>227</v>
      </c>
    </row>
    <row r="52" spans="1:13" ht="21" customHeight="1">
      <c r="E52" s="10" t="s">
        <v>2</v>
      </c>
      <c r="G52" s="9" t="s">
        <v>234</v>
      </c>
      <c r="H52" s="1"/>
      <c r="I52" s="9" t="s">
        <v>234</v>
      </c>
      <c r="J52" s="4"/>
      <c r="K52" s="9" t="s">
        <v>234</v>
      </c>
      <c r="L52" s="1"/>
      <c r="M52" s="9" t="s">
        <v>234</v>
      </c>
    </row>
    <row r="53" spans="1:13" ht="6" customHeight="1">
      <c r="G53" s="67"/>
      <c r="H53" s="20"/>
      <c r="J53" s="21"/>
      <c r="K53" s="67"/>
      <c r="L53" s="20"/>
    </row>
    <row r="54" spans="1:13" ht="21" customHeight="1">
      <c r="A54" s="1" t="s">
        <v>84</v>
      </c>
      <c r="F54" s="18"/>
      <c r="G54" s="67">
        <f>G35</f>
        <v>2625918</v>
      </c>
      <c r="H54" s="18"/>
      <c r="I54" s="18">
        <f>I35</f>
        <v>4117054</v>
      </c>
      <c r="J54" s="18"/>
      <c r="K54" s="67">
        <f>K35</f>
        <v>6449949</v>
      </c>
      <c r="L54" s="18"/>
      <c r="M54" s="18">
        <f>M35</f>
        <v>3022355</v>
      </c>
    </row>
    <row r="55" spans="1:13" ht="6" customHeight="1">
      <c r="G55" s="67"/>
      <c r="H55" s="20"/>
      <c r="J55" s="21"/>
      <c r="K55" s="67"/>
      <c r="L55" s="20"/>
    </row>
    <row r="56" spans="1:13" ht="21" customHeight="1">
      <c r="A56" s="1" t="s">
        <v>51</v>
      </c>
      <c r="G56" s="67"/>
      <c r="H56" s="20"/>
      <c r="J56" s="21"/>
      <c r="K56" s="67"/>
      <c r="L56" s="20"/>
    </row>
    <row r="57" spans="1:13" ht="6" customHeight="1">
      <c r="G57" s="67"/>
      <c r="H57" s="20"/>
      <c r="J57" s="21"/>
      <c r="K57" s="67"/>
      <c r="L57" s="20"/>
    </row>
    <row r="58" spans="1:13" s="50" customFormat="1" ht="21" customHeight="1">
      <c r="A58" s="44" t="s">
        <v>212</v>
      </c>
      <c r="B58" s="45"/>
      <c r="C58" s="45"/>
      <c r="D58" s="45"/>
      <c r="E58" s="46"/>
      <c r="F58" s="45"/>
      <c r="G58" s="76"/>
      <c r="H58" s="48"/>
      <c r="I58" s="47"/>
      <c r="J58" s="49"/>
      <c r="K58" s="76"/>
      <c r="L58" s="48"/>
      <c r="M58" s="47"/>
    </row>
    <row r="59" spans="1:13" s="50" customFormat="1" ht="21" customHeight="1">
      <c r="A59" s="44"/>
      <c r="B59" s="44" t="s">
        <v>213</v>
      </c>
      <c r="C59" s="44"/>
      <c r="D59" s="45"/>
      <c r="E59" s="46"/>
      <c r="F59" s="45"/>
      <c r="G59" s="76"/>
      <c r="H59" s="48"/>
      <c r="I59" s="47"/>
      <c r="J59" s="49"/>
      <c r="K59" s="76"/>
      <c r="L59" s="48"/>
      <c r="M59" s="47"/>
    </row>
    <row r="60" spans="1:13" s="50" customFormat="1" ht="21" customHeight="1">
      <c r="A60" s="44"/>
      <c r="B60" s="51" t="s">
        <v>214</v>
      </c>
      <c r="C60" s="51"/>
      <c r="D60" s="45"/>
      <c r="E60" s="46"/>
      <c r="F60" s="45"/>
      <c r="G60" s="76"/>
      <c r="H60" s="48"/>
      <c r="I60" s="47"/>
      <c r="J60" s="49"/>
      <c r="K60" s="76"/>
      <c r="L60" s="48"/>
      <c r="M60" s="47"/>
    </row>
    <row r="61" spans="1:13" s="50" customFormat="1" ht="21" customHeight="1">
      <c r="A61" s="44"/>
      <c r="B61" s="51"/>
      <c r="C61" s="51" t="s">
        <v>179</v>
      </c>
      <c r="D61" s="45"/>
      <c r="E61" s="46"/>
      <c r="F61" s="45"/>
      <c r="G61" s="76">
        <v>88294</v>
      </c>
      <c r="H61" s="48"/>
      <c r="I61" s="47">
        <v>114359</v>
      </c>
      <c r="J61" s="49"/>
      <c r="K61" s="67">
        <v>19100</v>
      </c>
      <c r="L61" s="48"/>
      <c r="M61" s="18">
        <v>50603</v>
      </c>
    </row>
    <row r="62" spans="1:13" s="50" customFormat="1" ht="21" customHeight="1">
      <c r="A62" s="44"/>
      <c r="B62" s="23"/>
      <c r="C62" s="130" t="s">
        <v>205</v>
      </c>
      <c r="D62" s="11" t="s">
        <v>204</v>
      </c>
      <c r="E62" s="46"/>
      <c r="F62" s="45"/>
      <c r="G62" s="76"/>
      <c r="H62" s="48"/>
      <c r="I62" s="47"/>
      <c r="J62" s="49"/>
      <c r="K62" s="67"/>
      <c r="L62" s="48"/>
      <c r="M62" s="18"/>
    </row>
    <row r="63" spans="1:13" s="50" customFormat="1" ht="21" customHeight="1">
      <c r="A63" s="44"/>
      <c r="B63" s="11"/>
      <c r="C63" s="11"/>
      <c r="D63" s="23" t="s">
        <v>51</v>
      </c>
      <c r="E63" s="46"/>
      <c r="F63" s="45"/>
      <c r="G63" s="76">
        <v>-14525</v>
      </c>
      <c r="H63" s="48"/>
      <c r="I63" s="47">
        <v>-18193</v>
      </c>
      <c r="J63" s="49"/>
      <c r="K63" s="67">
        <v>0</v>
      </c>
      <c r="L63" s="48"/>
      <c r="M63" s="18">
        <v>0</v>
      </c>
    </row>
    <row r="64" spans="1:13" s="50" customFormat="1" ht="21" customHeight="1">
      <c r="A64" s="44"/>
      <c r="B64" s="51" t="s">
        <v>277</v>
      </c>
      <c r="C64" s="51"/>
      <c r="D64" s="45"/>
      <c r="E64" s="46"/>
      <c r="F64" s="45"/>
      <c r="G64" s="76"/>
      <c r="H64" s="48"/>
      <c r="I64" s="47"/>
      <c r="J64" s="49"/>
      <c r="K64" s="76"/>
      <c r="L64" s="48"/>
      <c r="M64" s="47"/>
    </row>
    <row r="65" spans="1:13" s="50" customFormat="1" ht="21" customHeight="1">
      <c r="A65" s="44"/>
      <c r="B65" s="51"/>
      <c r="C65" s="51" t="s">
        <v>238</v>
      </c>
      <c r="D65" s="45"/>
      <c r="E65" s="46"/>
      <c r="F65" s="45"/>
      <c r="G65" s="76"/>
      <c r="H65" s="48"/>
      <c r="I65" s="47"/>
      <c r="J65" s="49"/>
      <c r="K65" s="76"/>
      <c r="L65" s="48"/>
      <c r="M65" s="47"/>
    </row>
    <row r="66" spans="1:13" ht="21" customHeight="1">
      <c r="B66" s="51"/>
      <c r="C66" s="45" t="s">
        <v>237</v>
      </c>
      <c r="D66" s="11"/>
      <c r="E66" s="52">
        <v>16.100000000000001</v>
      </c>
      <c r="G66" s="76">
        <v>-42523</v>
      </c>
      <c r="H66" s="48"/>
      <c r="I66" s="47">
        <v>21404</v>
      </c>
      <c r="J66" s="49"/>
      <c r="K66" s="76">
        <v>0</v>
      </c>
      <c r="L66" s="48"/>
      <c r="M66" s="47">
        <v>0</v>
      </c>
    </row>
    <row r="67" spans="1:13" s="50" customFormat="1" ht="6" customHeight="1">
      <c r="A67" s="45"/>
      <c r="B67" s="45"/>
      <c r="C67" s="45"/>
      <c r="D67" s="45"/>
      <c r="E67" s="46"/>
      <c r="F67" s="45"/>
      <c r="G67" s="76"/>
      <c r="H67" s="48"/>
      <c r="I67" s="47"/>
      <c r="J67" s="49"/>
      <c r="K67" s="76"/>
      <c r="L67" s="48"/>
      <c r="M67" s="47"/>
    </row>
    <row r="68" spans="1:13" s="50" customFormat="1" ht="21" customHeight="1">
      <c r="A68" s="44" t="s">
        <v>216</v>
      </c>
      <c r="B68" s="45"/>
      <c r="C68" s="45"/>
      <c r="D68" s="45"/>
      <c r="E68" s="46"/>
      <c r="F68" s="45"/>
      <c r="G68" s="76"/>
      <c r="H68" s="48"/>
      <c r="I68" s="47"/>
      <c r="J68" s="49"/>
      <c r="K68" s="76"/>
      <c r="L68" s="48"/>
      <c r="M68" s="47"/>
    </row>
    <row r="69" spans="1:13" s="50" customFormat="1" ht="21" customHeight="1">
      <c r="A69" s="44"/>
      <c r="B69" s="44" t="s">
        <v>213</v>
      </c>
      <c r="C69" s="44"/>
      <c r="D69" s="45"/>
      <c r="E69" s="46"/>
      <c r="F69" s="45"/>
      <c r="G69" s="76"/>
      <c r="H69" s="48"/>
      <c r="I69" s="47"/>
      <c r="J69" s="49"/>
      <c r="K69" s="76"/>
      <c r="L69" s="48"/>
      <c r="M69" s="47"/>
    </row>
    <row r="70" spans="1:13" ht="21" customHeight="1">
      <c r="A70" s="11"/>
      <c r="B70" s="129" t="s">
        <v>193</v>
      </c>
      <c r="C70" s="129"/>
      <c r="D70" s="11"/>
      <c r="G70" s="67">
        <v>10718</v>
      </c>
      <c r="H70" s="20"/>
      <c r="I70" s="18">
        <v>-26104</v>
      </c>
      <c r="J70" s="21"/>
      <c r="K70" s="67">
        <v>0</v>
      </c>
      <c r="L70" s="20"/>
      <c r="M70" s="18">
        <v>0</v>
      </c>
    </row>
    <row r="71" spans="1:13" ht="21" customHeight="1">
      <c r="A71" s="11"/>
      <c r="B71" s="129" t="s">
        <v>194</v>
      </c>
      <c r="C71" s="129"/>
      <c r="D71" s="11"/>
      <c r="G71" s="67">
        <v>6460675</v>
      </c>
      <c r="H71" s="20"/>
      <c r="I71" s="18">
        <v>2333043</v>
      </c>
      <c r="J71" s="21"/>
      <c r="K71" s="67">
        <v>2048881</v>
      </c>
      <c r="L71" s="20"/>
      <c r="M71" s="18">
        <v>867635</v>
      </c>
    </row>
    <row r="72" spans="1:13" ht="21" customHeight="1">
      <c r="A72" s="11"/>
      <c r="B72" s="23"/>
      <c r="C72" s="130" t="s">
        <v>205</v>
      </c>
      <c r="D72" s="11" t="s">
        <v>204</v>
      </c>
      <c r="G72" s="67"/>
      <c r="H72" s="20"/>
      <c r="J72" s="21"/>
      <c r="K72" s="67"/>
      <c r="L72" s="20"/>
    </row>
    <row r="73" spans="1:13" ht="21" customHeight="1">
      <c r="A73" s="11"/>
      <c r="B73" s="11"/>
      <c r="C73" s="11"/>
      <c r="D73" s="23" t="s">
        <v>51</v>
      </c>
      <c r="G73" s="67">
        <v>-572709</v>
      </c>
      <c r="H73" s="20"/>
      <c r="I73" s="18">
        <v>-156697</v>
      </c>
      <c r="J73" s="21"/>
      <c r="K73" s="67">
        <v>0</v>
      </c>
      <c r="L73" s="20"/>
      <c r="M73" s="18">
        <v>0</v>
      </c>
    </row>
    <row r="74" spans="1:13" ht="21" customHeight="1">
      <c r="A74" s="11"/>
      <c r="B74" s="51" t="s">
        <v>278</v>
      </c>
      <c r="C74" s="51"/>
      <c r="D74" s="45"/>
      <c r="G74" s="67"/>
      <c r="H74" s="20"/>
      <c r="J74" s="21"/>
      <c r="K74" s="67"/>
      <c r="L74" s="20"/>
    </row>
    <row r="75" spans="1:13" ht="21" customHeight="1">
      <c r="A75" s="11"/>
      <c r="B75" s="51"/>
      <c r="C75" s="51" t="s">
        <v>215</v>
      </c>
      <c r="D75" s="45"/>
      <c r="G75" s="67"/>
      <c r="H75" s="20"/>
      <c r="J75" s="21"/>
      <c r="K75" s="67"/>
      <c r="L75" s="20"/>
    </row>
    <row r="76" spans="1:13" ht="21" customHeight="1">
      <c r="A76" s="11"/>
      <c r="B76" s="51"/>
      <c r="C76" s="51" t="s">
        <v>239</v>
      </c>
      <c r="D76" s="45"/>
      <c r="E76" s="52">
        <v>16.100000000000001</v>
      </c>
      <c r="G76" s="67">
        <v>225702</v>
      </c>
      <c r="H76" s="20"/>
      <c r="I76" s="18">
        <v>6333032</v>
      </c>
      <c r="J76" s="21"/>
      <c r="K76" s="67">
        <v>0</v>
      </c>
      <c r="L76" s="20"/>
      <c r="M76" s="18">
        <v>0</v>
      </c>
    </row>
    <row r="77" spans="1:13" ht="21" customHeight="1">
      <c r="A77" s="11"/>
      <c r="B77" s="23" t="s">
        <v>98</v>
      </c>
      <c r="C77" s="23"/>
      <c r="G77" s="68">
        <v>1520927</v>
      </c>
      <c r="H77" s="20"/>
      <c r="I77" s="14">
        <v>2050393</v>
      </c>
      <c r="J77" s="21"/>
      <c r="K77" s="68">
        <v>0</v>
      </c>
      <c r="L77" s="20"/>
      <c r="M77" s="14">
        <v>0</v>
      </c>
    </row>
    <row r="78" spans="1:13" ht="6" customHeight="1">
      <c r="G78" s="67"/>
      <c r="H78" s="20"/>
      <c r="J78" s="21"/>
      <c r="K78" s="67"/>
      <c r="L78" s="20"/>
    </row>
    <row r="79" spans="1:13" ht="21" customHeight="1">
      <c r="A79" s="1" t="s">
        <v>279</v>
      </c>
      <c r="G79" s="68">
        <f>SUM(G58:G77)</f>
        <v>7676559</v>
      </c>
      <c r="H79" s="53"/>
      <c r="I79" s="14">
        <f>SUM(I58:I77)</f>
        <v>10651237</v>
      </c>
      <c r="J79" s="54"/>
      <c r="K79" s="68">
        <f>SUM(K58:K77)</f>
        <v>2067981</v>
      </c>
      <c r="L79" s="53"/>
      <c r="M79" s="14">
        <f>SUM(M58:M77)</f>
        <v>918238</v>
      </c>
    </row>
    <row r="80" spans="1:13" ht="6" customHeight="1">
      <c r="G80" s="67"/>
      <c r="H80" s="20"/>
      <c r="J80" s="21"/>
      <c r="K80" s="67"/>
      <c r="L80" s="20"/>
    </row>
    <row r="81" spans="1:13" ht="21" customHeight="1" thickBot="1">
      <c r="A81" s="1" t="s">
        <v>85</v>
      </c>
      <c r="G81" s="70">
        <f>SUM(G54+G79)</f>
        <v>10302477</v>
      </c>
      <c r="H81" s="20"/>
      <c r="I81" s="33">
        <f>SUM(I54+I79)</f>
        <v>14768291</v>
      </c>
      <c r="J81" s="21"/>
      <c r="K81" s="70">
        <f>SUM(K54+K79)</f>
        <v>8517930</v>
      </c>
      <c r="L81" s="20"/>
      <c r="M81" s="33">
        <f>SUM(M54+M79)</f>
        <v>3940593</v>
      </c>
    </row>
    <row r="82" spans="1:13" ht="21" customHeight="1" thickTop="1">
      <c r="G82" s="67"/>
      <c r="H82" s="20"/>
      <c r="J82" s="21"/>
      <c r="K82" s="67"/>
      <c r="L82" s="20"/>
    </row>
    <row r="83" spans="1:13" ht="21" customHeight="1">
      <c r="A83" s="1" t="s">
        <v>302</v>
      </c>
      <c r="G83" s="67"/>
      <c r="H83" s="20"/>
      <c r="J83" s="21"/>
      <c r="K83" s="67"/>
      <c r="L83" s="20"/>
    </row>
    <row r="84" spans="1:13" ht="6" customHeight="1">
      <c r="G84" s="67"/>
      <c r="H84" s="20"/>
      <c r="J84" s="21"/>
      <c r="K84" s="67"/>
      <c r="L84" s="20"/>
    </row>
    <row r="85" spans="1:13" ht="21" customHeight="1">
      <c r="A85" s="12" t="s">
        <v>115</v>
      </c>
      <c r="G85" s="67">
        <f>G81-G86</f>
        <v>10367042</v>
      </c>
      <c r="H85" s="20"/>
      <c r="I85" s="18">
        <v>14751232</v>
      </c>
      <c r="J85" s="21"/>
      <c r="K85" s="67">
        <f>K81</f>
        <v>8517930</v>
      </c>
      <c r="L85" s="20"/>
      <c r="M85" s="18">
        <v>3940593</v>
      </c>
    </row>
    <row r="86" spans="1:13" ht="21" customHeight="1">
      <c r="A86" s="12" t="s">
        <v>49</v>
      </c>
      <c r="G86" s="68">
        <v>-64565</v>
      </c>
      <c r="H86" s="20"/>
      <c r="I86" s="14">
        <v>17059</v>
      </c>
      <c r="J86" s="21"/>
      <c r="K86" s="68">
        <v>0</v>
      </c>
      <c r="L86" s="20"/>
      <c r="M86" s="14">
        <v>0</v>
      </c>
    </row>
    <row r="87" spans="1:13" ht="6" customHeight="1">
      <c r="G87" s="67"/>
      <c r="H87" s="20"/>
      <c r="J87" s="21"/>
      <c r="K87" s="67"/>
      <c r="L87" s="20"/>
    </row>
    <row r="88" spans="1:13" ht="21" customHeight="1" thickBot="1">
      <c r="A88" s="1" t="s">
        <v>85</v>
      </c>
      <c r="G88" s="70">
        <f>SUM(G85:G86)</f>
        <v>10302477</v>
      </c>
      <c r="H88" s="20"/>
      <c r="I88" s="33">
        <f>SUM(I85:I86)</f>
        <v>14768291</v>
      </c>
      <c r="J88" s="21"/>
      <c r="K88" s="70">
        <f>SUM(K85:K86)</f>
        <v>8517930</v>
      </c>
      <c r="L88" s="20"/>
      <c r="M88" s="33">
        <f>SUM(M85:M86)</f>
        <v>3940593</v>
      </c>
    </row>
    <row r="89" spans="1:13" ht="27.75" customHeight="1" thickTop="1">
      <c r="A89" s="1"/>
      <c r="G89" s="42"/>
      <c r="H89" s="20"/>
      <c r="J89" s="21"/>
      <c r="L89" s="20"/>
    </row>
    <row r="90" spans="1:13" ht="24" customHeight="1"/>
    <row r="91" spans="1:13" ht="21" customHeight="1"/>
    <row r="92" spans="1:13" ht="22" customHeight="1">
      <c r="A92" s="177" t="str">
        <f>'TH 7-10'!A42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</row>
  </sheetData>
  <mergeCells count="2">
    <mergeCell ref="A45:M45"/>
    <mergeCell ref="A92:M9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7AE8-2A64-4372-8267-6A5EB27812C8}">
  <sheetPr codeName="Sheet3"/>
  <dimension ref="A1:AJ46"/>
  <sheetViews>
    <sheetView zoomScaleNormal="100" zoomScaleSheetLayoutView="70" workbookViewId="0"/>
  </sheetViews>
  <sheetFormatPr defaultRowHeight="20.149999999999999" customHeight="1"/>
  <cols>
    <col min="1" max="2" width="1.7265625" style="98" customWidth="1"/>
    <col min="3" max="3" width="23.453125" style="98" customWidth="1"/>
    <col min="4" max="4" width="7.81640625" style="133" customWidth="1"/>
    <col min="5" max="5" width="0.54296875" style="134" customWidth="1"/>
    <col min="6" max="6" width="11.26953125" style="96" bestFit="1" customWidth="1"/>
    <col min="7" max="7" width="0.54296875" style="134" customWidth="1"/>
    <col min="8" max="8" width="9.54296875" style="96" customWidth="1"/>
    <col min="9" max="9" width="0.54296875" style="134" customWidth="1"/>
    <col min="10" max="10" width="11.1796875" style="96" customWidth="1"/>
    <col min="11" max="11" width="0.54296875" style="134" customWidth="1"/>
    <col min="12" max="12" width="10.81640625" style="96" customWidth="1"/>
    <col min="13" max="13" width="0.54296875" style="134" customWidth="1"/>
    <col min="14" max="14" width="10" style="96" customWidth="1"/>
    <col min="15" max="15" width="0.54296875" style="134" customWidth="1"/>
    <col min="16" max="16" width="10.7265625" style="96" customWidth="1"/>
    <col min="17" max="17" width="0.54296875" style="134" customWidth="1"/>
    <col min="18" max="18" width="12" style="96" customWidth="1"/>
    <col min="19" max="19" width="0.54296875" style="134" customWidth="1"/>
    <col min="20" max="20" width="9.54296875" style="96" customWidth="1"/>
    <col min="21" max="21" width="0.54296875" style="134" customWidth="1"/>
    <col min="22" max="22" width="11" style="96" customWidth="1"/>
    <col min="23" max="23" width="0.54296875" style="134" customWidth="1"/>
    <col min="24" max="24" width="13.453125" style="134" customWidth="1"/>
    <col min="25" max="25" width="0.54296875" style="134" customWidth="1"/>
    <col min="26" max="26" width="11.453125" style="134" customWidth="1"/>
    <col min="27" max="27" width="0.54296875" style="134" customWidth="1"/>
    <col min="28" max="28" width="10" style="96" customWidth="1"/>
    <col min="29" max="29" width="0.54296875" style="134" customWidth="1"/>
    <col min="30" max="30" width="14.7265625" style="96" customWidth="1"/>
    <col min="31" max="31" width="0.54296875" style="134" customWidth="1"/>
    <col min="32" max="32" width="11.26953125" style="134" customWidth="1"/>
    <col min="33" max="33" width="0.54296875" style="134" customWidth="1"/>
    <col min="34" max="34" width="9.81640625" style="96" customWidth="1"/>
    <col min="35" max="35" width="0.54296875" style="134" customWidth="1"/>
    <col min="36" max="36" width="11" style="96" customWidth="1"/>
    <col min="37" max="244" width="9.1796875" style="98"/>
    <col min="245" max="246" width="1.453125" style="98" customWidth="1"/>
    <col min="247" max="247" width="14.54296875" style="98" customWidth="1"/>
    <col min="248" max="248" width="5.453125" style="98" customWidth="1"/>
    <col min="249" max="249" width="0.54296875" style="98" customWidth="1"/>
    <col min="250" max="250" width="7.54296875" style="98" customWidth="1"/>
    <col min="251" max="251" width="0.54296875" style="98" customWidth="1"/>
    <col min="252" max="252" width="5.54296875" style="98" customWidth="1"/>
    <col min="253" max="253" width="0.54296875" style="98" customWidth="1"/>
    <col min="254" max="254" width="7.453125" style="98" customWidth="1"/>
    <col min="255" max="255" width="0.54296875" style="98" customWidth="1"/>
    <col min="256" max="256" width="9.453125" style="98" customWidth="1"/>
    <col min="257" max="257" width="0.54296875" style="98" customWidth="1"/>
    <col min="258" max="258" width="9.54296875" style="98" customWidth="1"/>
    <col min="259" max="259" width="0.54296875" style="98" customWidth="1"/>
    <col min="260" max="260" width="7.54296875" style="98" customWidth="1"/>
    <col min="261" max="261" width="0.54296875" style="98" customWidth="1"/>
    <col min="262" max="262" width="6.453125" style="98" customWidth="1"/>
    <col min="263" max="263" width="0.54296875" style="98" customWidth="1"/>
    <col min="264" max="264" width="9.54296875" style="98" customWidth="1"/>
    <col min="265" max="265" width="0.54296875" style="98" customWidth="1"/>
    <col min="266" max="266" width="11.54296875" style="98" customWidth="1"/>
    <col min="267" max="267" width="0.54296875" style="98" customWidth="1"/>
    <col min="268" max="268" width="8.54296875" style="98" customWidth="1"/>
    <col min="269" max="269" width="0.54296875" style="98" customWidth="1"/>
    <col min="270" max="270" width="9.54296875" style="98" customWidth="1"/>
    <col min="271" max="271" width="0.54296875" style="98" customWidth="1"/>
    <col min="272" max="272" width="7.54296875" style="98" customWidth="1"/>
    <col min="273" max="273" width="0.54296875" style="98" customWidth="1"/>
    <col min="274" max="274" width="6.54296875" style="98" customWidth="1"/>
    <col min="275" max="275" width="0.54296875" style="98" customWidth="1"/>
    <col min="276" max="276" width="6.54296875" style="98" customWidth="1"/>
    <col min="277" max="277" width="1.453125" style="98" bestFit="1" customWidth="1"/>
    <col min="278" max="500" width="9.1796875" style="98"/>
    <col min="501" max="502" width="1.453125" style="98" customWidth="1"/>
    <col min="503" max="503" width="14.54296875" style="98" customWidth="1"/>
    <col min="504" max="504" width="5.453125" style="98" customWidth="1"/>
    <col min="505" max="505" width="0.54296875" style="98" customWidth="1"/>
    <col min="506" max="506" width="7.54296875" style="98" customWidth="1"/>
    <col min="507" max="507" width="0.54296875" style="98" customWidth="1"/>
    <col min="508" max="508" width="5.54296875" style="98" customWidth="1"/>
    <col min="509" max="509" width="0.54296875" style="98" customWidth="1"/>
    <col min="510" max="510" width="7.453125" style="98" customWidth="1"/>
    <col min="511" max="511" width="0.54296875" style="98" customWidth="1"/>
    <col min="512" max="512" width="9.453125" style="98" customWidth="1"/>
    <col min="513" max="513" width="0.54296875" style="98" customWidth="1"/>
    <col min="514" max="514" width="9.54296875" style="98" customWidth="1"/>
    <col min="515" max="515" width="0.54296875" style="98" customWidth="1"/>
    <col min="516" max="516" width="7.54296875" style="98" customWidth="1"/>
    <col min="517" max="517" width="0.54296875" style="98" customWidth="1"/>
    <col min="518" max="518" width="6.453125" style="98" customWidth="1"/>
    <col min="519" max="519" width="0.54296875" style="98" customWidth="1"/>
    <col min="520" max="520" width="9.54296875" style="98" customWidth="1"/>
    <col min="521" max="521" width="0.54296875" style="98" customWidth="1"/>
    <col min="522" max="522" width="11.54296875" style="98" customWidth="1"/>
    <col min="523" max="523" width="0.54296875" style="98" customWidth="1"/>
    <col min="524" max="524" width="8.54296875" style="98" customWidth="1"/>
    <col min="525" max="525" width="0.54296875" style="98" customWidth="1"/>
    <col min="526" max="526" width="9.54296875" style="98" customWidth="1"/>
    <col min="527" max="527" width="0.54296875" style="98" customWidth="1"/>
    <col min="528" max="528" width="7.54296875" style="98" customWidth="1"/>
    <col min="529" max="529" width="0.54296875" style="98" customWidth="1"/>
    <col min="530" max="530" width="6.54296875" style="98" customWidth="1"/>
    <col min="531" max="531" width="0.54296875" style="98" customWidth="1"/>
    <col min="532" max="532" width="6.54296875" style="98" customWidth="1"/>
    <col min="533" max="533" width="1.453125" style="98" bestFit="1" customWidth="1"/>
    <col min="534" max="756" width="9.1796875" style="98"/>
    <col min="757" max="758" width="1.453125" style="98" customWidth="1"/>
    <col min="759" max="759" width="14.54296875" style="98" customWidth="1"/>
    <col min="760" max="760" width="5.453125" style="98" customWidth="1"/>
    <col min="761" max="761" width="0.54296875" style="98" customWidth="1"/>
    <col min="762" max="762" width="7.54296875" style="98" customWidth="1"/>
    <col min="763" max="763" width="0.54296875" style="98" customWidth="1"/>
    <col min="764" max="764" width="5.54296875" style="98" customWidth="1"/>
    <col min="765" max="765" width="0.54296875" style="98" customWidth="1"/>
    <col min="766" max="766" width="7.453125" style="98" customWidth="1"/>
    <col min="767" max="767" width="0.54296875" style="98" customWidth="1"/>
    <col min="768" max="768" width="9.453125" style="98" customWidth="1"/>
    <col min="769" max="769" width="0.54296875" style="98" customWidth="1"/>
    <col min="770" max="770" width="9.54296875" style="98" customWidth="1"/>
    <col min="771" max="771" width="0.54296875" style="98" customWidth="1"/>
    <col min="772" max="772" width="7.54296875" style="98" customWidth="1"/>
    <col min="773" max="773" width="0.54296875" style="98" customWidth="1"/>
    <col min="774" max="774" width="6.453125" style="98" customWidth="1"/>
    <col min="775" max="775" width="0.54296875" style="98" customWidth="1"/>
    <col min="776" max="776" width="9.54296875" style="98" customWidth="1"/>
    <col min="777" max="777" width="0.54296875" style="98" customWidth="1"/>
    <col min="778" max="778" width="11.54296875" style="98" customWidth="1"/>
    <col min="779" max="779" width="0.54296875" style="98" customWidth="1"/>
    <col min="780" max="780" width="8.54296875" style="98" customWidth="1"/>
    <col min="781" max="781" width="0.54296875" style="98" customWidth="1"/>
    <col min="782" max="782" width="9.54296875" style="98" customWidth="1"/>
    <col min="783" max="783" width="0.54296875" style="98" customWidth="1"/>
    <col min="784" max="784" width="7.54296875" style="98" customWidth="1"/>
    <col min="785" max="785" width="0.54296875" style="98" customWidth="1"/>
    <col min="786" max="786" width="6.54296875" style="98" customWidth="1"/>
    <col min="787" max="787" width="0.54296875" style="98" customWidth="1"/>
    <col min="788" max="788" width="6.54296875" style="98" customWidth="1"/>
    <col min="789" max="789" width="1.453125" style="98" bestFit="1" customWidth="1"/>
    <col min="790" max="1012" width="9.1796875" style="98"/>
    <col min="1013" max="1014" width="1.453125" style="98" customWidth="1"/>
    <col min="1015" max="1015" width="14.54296875" style="98" customWidth="1"/>
    <col min="1016" max="1016" width="5.453125" style="98" customWidth="1"/>
    <col min="1017" max="1017" width="0.54296875" style="98" customWidth="1"/>
    <col min="1018" max="1018" width="7.54296875" style="98" customWidth="1"/>
    <col min="1019" max="1019" width="0.54296875" style="98" customWidth="1"/>
    <col min="1020" max="1020" width="5.54296875" style="98" customWidth="1"/>
    <col min="1021" max="1021" width="0.54296875" style="98" customWidth="1"/>
    <col min="1022" max="1022" width="7.453125" style="98" customWidth="1"/>
    <col min="1023" max="1023" width="0.54296875" style="98" customWidth="1"/>
    <col min="1024" max="1024" width="9.453125" style="98" customWidth="1"/>
    <col min="1025" max="1025" width="0.54296875" style="98" customWidth="1"/>
    <col min="1026" max="1026" width="9.54296875" style="98" customWidth="1"/>
    <col min="1027" max="1027" width="0.54296875" style="98" customWidth="1"/>
    <col min="1028" max="1028" width="7.54296875" style="98" customWidth="1"/>
    <col min="1029" max="1029" width="0.54296875" style="98" customWidth="1"/>
    <col min="1030" max="1030" width="6.453125" style="98" customWidth="1"/>
    <col min="1031" max="1031" width="0.54296875" style="98" customWidth="1"/>
    <col min="1032" max="1032" width="9.54296875" style="98" customWidth="1"/>
    <col min="1033" max="1033" width="0.54296875" style="98" customWidth="1"/>
    <col min="1034" max="1034" width="11.54296875" style="98" customWidth="1"/>
    <col min="1035" max="1035" width="0.54296875" style="98" customWidth="1"/>
    <col min="1036" max="1036" width="8.54296875" style="98" customWidth="1"/>
    <col min="1037" max="1037" width="0.54296875" style="98" customWidth="1"/>
    <col min="1038" max="1038" width="9.54296875" style="98" customWidth="1"/>
    <col min="1039" max="1039" width="0.54296875" style="98" customWidth="1"/>
    <col min="1040" max="1040" width="7.54296875" style="98" customWidth="1"/>
    <col min="1041" max="1041" width="0.54296875" style="98" customWidth="1"/>
    <col min="1042" max="1042" width="6.54296875" style="98" customWidth="1"/>
    <col min="1043" max="1043" width="0.54296875" style="98" customWidth="1"/>
    <col min="1044" max="1044" width="6.54296875" style="98" customWidth="1"/>
    <col min="1045" max="1045" width="1.453125" style="98" bestFit="1" customWidth="1"/>
    <col min="1046" max="1268" width="9.1796875" style="98"/>
    <col min="1269" max="1270" width="1.453125" style="98" customWidth="1"/>
    <col min="1271" max="1271" width="14.54296875" style="98" customWidth="1"/>
    <col min="1272" max="1272" width="5.453125" style="98" customWidth="1"/>
    <col min="1273" max="1273" width="0.54296875" style="98" customWidth="1"/>
    <col min="1274" max="1274" width="7.54296875" style="98" customWidth="1"/>
    <col min="1275" max="1275" width="0.54296875" style="98" customWidth="1"/>
    <col min="1276" max="1276" width="5.54296875" style="98" customWidth="1"/>
    <col min="1277" max="1277" width="0.54296875" style="98" customWidth="1"/>
    <col min="1278" max="1278" width="7.453125" style="98" customWidth="1"/>
    <col min="1279" max="1279" width="0.54296875" style="98" customWidth="1"/>
    <col min="1280" max="1280" width="9.453125" style="98" customWidth="1"/>
    <col min="1281" max="1281" width="0.54296875" style="98" customWidth="1"/>
    <col min="1282" max="1282" width="9.54296875" style="98" customWidth="1"/>
    <col min="1283" max="1283" width="0.54296875" style="98" customWidth="1"/>
    <col min="1284" max="1284" width="7.54296875" style="98" customWidth="1"/>
    <col min="1285" max="1285" width="0.54296875" style="98" customWidth="1"/>
    <col min="1286" max="1286" width="6.453125" style="98" customWidth="1"/>
    <col min="1287" max="1287" width="0.54296875" style="98" customWidth="1"/>
    <col min="1288" max="1288" width="9.54296875" style="98" customWidth="1"/>
    <col min="1289" max="1289" width="0.54296875" style="98" customWidth="1"/>
    <col min="1290" max="1290" width="11.54296875" style="98" customWidth="1"/>
    <col min="1291" max="1291" width="0.54296875" style="98" customWidth="1"/>
    <col min="1292" max="1292" width="8.54296875" style="98" customWidth="1"/>
    <col min="1293" max="1293" width="0.54296875" style="98" customWidth="1"/>
    <col min="1294" max="1294" width="9.54296875" style="98" customWidth="1"/>
    <col min="1295" max="1295" width="0.54296875" style="98" customWidth="1"/>
    <col min="1296" max="1296" width="7.54296875" style="98" customWidth="1"/>
    <col min="1297" max="1297" width="0.54296875" style="98" customWidth="1"/>
    <col min="1298" max="1298" width="6.54296875" style="98" customWidth="1"/>
    <col min="1299" max="1299" width="0.54296875" style="98" customWidth="1"/>
    <col min="1300" max="1300" width="6.54296875" style="98" customWidth="1"/>
    <col min="1301" max="1301" width="1.453125" style="98" bestFit="1" customWidth="1"/>
    <col min="1302" max="1524" width="9.1796875" style="98"/>
    <col min="1525" max="1526" width="1.453125" style="98" customWidth="1"/>
    <col min="1527" max="1527" width="14.54296875" style="98" customWidth="1"/>
    <col min="1528" max="1528" width="5.453125" style="98" customWidth="1"/>
    <col min="1529" max="1529" width="0.54296875" style="98" customWidth="1"/>
    <col min="1530" max="1530" width="7.54296875" style="98" customWidth="1"/>
    <col min="1531" max="1531" width="0.54296875" style="98" customWidth="1"/>
    <col min="1532" max="1532" width="5.54296875" style="98" customWidth="1"/>
    <col min="1533" max="1533" width="0.54296875" style="98" customWidth="1"/>
    <col min="1534" max="1534" width="7.453125" style="98" customWidth="1"/>
    <col min="1535" max="1535" width="0.54296875" style="98" customWidth="1"/>
    <col min="1536" max="1536" width="9.453125" style="98" customWidth="1"/>
    <col min="1537" max="1537" width="0.54296875" style="98" customWidth="1"/>
    <col min="1538" max="1538" width="9.54296875" style="98" customWidth="1"/>
    <col min="1539" max="1539" width="0.54296875" style="98" customWidth="1"/>
    <col min="1540" max="1540" width="7.54296875" style="98" customWidth="1"/>
    <col min="1541" max="1541" width="0.54296875" style="98" customWidth="1"/>
    <col min="1542" max="1542" width="6.453125" style="98" customWidth="1"/>
    <col min="1543" max="1543" width="0.54296875" style="98" customWidth="1"/>
    <col min="1544" max="1544" width="9.54296875" style="98" customWidth="1"/>
    <col min="1545" max="1545" width="0.54296875" style="98" customWidth="1"/>
    <col min="1546" max="1546" width="11.54296875" style="98" customWidth="1"/>
    <col min="1547" max="1547" width="0.54296875" style="98" customWidth="1"/>
    <col min="1548" max="1548" width="8.54296875" style="98" customWidth="1"/>
    <col min="1549" max="1549" width="0.54296875" style="98" customWidth="1"/>
    <col min="1550" max="1550" width="9.54296875" style="98" customWidth="1"/>
    <col min="1551" max="1551" width="0.54296875" style="98" customWidth="1"/>
    <col min="1552" max="1552" width="7.54296875" style="98" customWidth="1"/>
    <col min="1553" max="1553" width="0.54296875" style="98" customWidth="1"/>
    <col min="1554" max="1554" width="6.54296875" style="98" customWidth="1"/>
    <col min="1555" max="1555" width="0.54296875" style="98" customWidth="1"/>
    <col min="1556" max="1556" width="6.54296875" style="98" customWidth="1"/>
    <col min="1557" max="1557" width="1.453125" style="98" bestFit="1" customWidth="1"/>
    <col min="1558" max="1780" width="9.1796875" style="98"/>
    <col min="1781" max="1782" width="1.453125" style="98" customWidth="1"/>
    <col min="1783" max="1783" width="14.54296875" style="98" customWidth="1"/>
    <col min="1784" max="1784" width="5.453125" style="98" customWidth="1"/>
    <col min="1785" max="1785" width="0.54296875" style="98" customWidth="1"/>
    <col min="1786" max="1786" width="7.54296875" style="98" customWidth="1"/>
    <col min="1787" max="1787" width="0.54296875" style="98" customWidth="1"/>
    <col min="1788" max="1788" width="5.54296875" style="98" customWidth="1"/>
    <col min="1789" max="1789" width="0.54296875" style="98" customWidth="1"/>
    <col min="1790" max="1790" width="7.453125" style="98" customWidth="1"/>
    <col min="1791" max="1791" width="0.54296875" style="98" customWidth="1"/>
    <col min="1792" max="1792" width="9.453125" style="98" customWidth="1"/>
    <col min="1793" max="1793" width="0.54296875" style="98" customWidth="1"/>
    <col min="1794" max="1794" width="9.54296875" style="98" customWidth="1"/>
    <col min="1795" max="1795" width="0.54296875" style="98" customWidth="1"/>
    <col min="1796" max="1796" width="7.54296875" style="98" customWidth="1"/>
    <col min="1797" max="1797" width="0.54296875" style="98" customWidth="1"/>
    <col min="1798" max="1798" width="6.453125" style="98" customWidth="1"/>
    <col min="1799" max="1799" width="0.54296875" style="98" customWidth="1"/>
    <col min="1800" max="1800" width="9.54296875" style="98" customWidth="1"/>
    <col min="1801" max="1801" width="0.54296875" style="98" customWidth="1"/>
    <col min="1802" max="1802" width="11.54296875" style="98" customWidth="1"/>
    <col min="1803" max="1803" width="0.54296875" style="98" customWidth="1"/>
    <col min="1804" max="1804" width="8.54296875" style="98" customWidth="1"/>
    <col min="1805" max="1805" width="0.54296875" style="98" customWidth="1"/>
    <col min="1806" max="1806" width="9.54296875" style="98" customWidth="1"/>
    <col min="1807" max="1807" width="0.54296875" style="98" customWidth="1"/>
    <col min="1808" max="1808" width="7.54296875" style="98" customWidth="1"/>
    <col min="1809" max="1809" width="0.54296875" style="98" customWidth="1"/>
    <col min="1810" max="1810" width="6.54296875" style="98" customWidth="1"/>
    <col min="1811" max="1811" width="0.54296875" style="98" customWidth="1"/>
    <col min="1812" max="1812" width="6.54296875" style="98" customWidth="1"/>
    <col min="1813" max="1813" width="1.453125" style="98" bestFit="1" customWidth="1"/>
    <col min="1814" max="2036" width="9.1796875" style="98"/>
    <col min="2037" max="2038" width="1.453125" style="98" customWidth="1"/>
    <col min="2039" max="2039" width="14.54296875" style="98" customWidth="1"/>
    <col min="2040" max="2040" width="5.453125" style="98" customWidth="1"/>
    <col min="2041" max="2041" width="0.54296875" style="98" customWidth="1"/>
    <col min="2042" max="2042" width="7.54296875" style="98" customWidth="1"/>
    <col min="2043" max="2043" width="0.54296875" style="98" customWidth="1"/>
    <col min="2044" max="2044" width="5.54296875" style="98" customWidth="1"/>
    <col min="2045" max="2045" width="0.54296875" style="98" customWidth="1"/>
    <col min="2046" max="2046" width="7.453125" style="98" customWidth="1"/>
    <col min="2047" max="2047" width="0.54296875" style="98" customWidth="1"/>
    <col min="2048" max="2048" width="9.453125" style="98" customWidth="1"/>
    <col min="2049" max="2049" width="0.54296875" style="98" customWidth="1"/>
    <col min="2050" max="2050" width="9.54296875" style="98" customWidth="1"/>
    <col min="2051" max="2051" width="0.54296875" style="98" customWidth="1"/>
    <col min="2052" max="2052" width="7.54296875" style="98" customWidth="1"/>
    <col min="2053" max="2053" width="0.54296875" style="98" customWidth="1"/>
    <col min="2054" max="2054" width="6.453125" style="98" customWidth="1"/>
    <col min="2055" max="2055" width="0.54296875" style="98" customWidth="1"/>
    <col min="2056" max="2056" width="9.54296875" style="98" customWidth="1"/>
    <col min="2057" max="2057" width="0.54296875" style="98" customWidth="1"/>
    <col min="2058" max="2058" width="11.54296875" style="98" customWidth="1"/>
    <col min="2059" max="2059" width="0.54296875" style="98" customWidth="1"/>
    <col min="2060" max="2060" width="8.54296875" style="98" customWidth="1"/>
    <col min="2061" max="2061" width="0.54296875" style="98" customWidth="1"/>
    <col min="2062" max="2062" width="9.54296875" style="98" customWidth="1"/>
    <col min="2063" max="2063" width="0.54296875" style="98" customWidth="1"/>
    <col min="2064" max="2064" width="7.54296875" style="98" customWidth="1"/>
    <col min="2065" max="2065" width="0.54296875" style="98" customWidth="1"/>
    <col min="2066" max="2066" width="6.54296875" style="98" customWidth="1"/>
    <col min="2067" max="2067" width="0.54296875" style="98" customWidth="1"/>
    <col min="2068" max="2068" width="6.54296875" style="98" customWidth="1"/>
    <col min="2069" max="2069" width="1.453125" style="98" bestFit="1" customWidth="1"/>
    <col min="2070" max="2292" width="9.1796875" style="98"/>
    <col min="2293" max="2294" width="1.453125" style="98" customWidth="1"/>
    <col min="2295" max="2295" width="14.54296875" style="98" customWidth="1"/>
    <col min="2296" max="2296" width="5.453125" style="98" customWidth="1"/>
    <col min="2297" max="2297" width="0.54296875" style="98" customWidth="1"/>
    <col min="2298" max="2298" width="7.54296875" style="98" customWidth="1"/>
    <col min="2299" max="2299" width="0.54296875" style="98" customWidth="1"/>
    <col min="2300" max="2300" width="5.54296875" style="98" customWidth="1"/>
    <col min="2301" max="2301" width="0.54296875" style="98" customWidth="1"/>
    <col min="2302" max="2302" width="7.453125" style="98" customWidth="1"/>
    <col min="2303" max="2303" width="0.54296875" style="98" customWidth="1"/>
    <col min="2304" max="2304" width="9.453125" style="98" customWidth="1"/>
    <col min="2305" max="2305" width="0.54296875" style="98" customWidth="1"/>
    <col min="2306" max="2306" width="9.54296875" style="98" customWidth="1"/>
    <col min="2307" max="2307" width="0.54296875" style="98" customWidth="1"/>
    <col min="2308" max="2308" width="7.54296875" style="98" customWidth="1"/>
    <col min="2309" max="2309" width="0.54296875" style="98" customWidth="1"/>
    <col min="2310" max="2310" width="6.453125" style="98" customWidth="1"/>
    <col min="2311" max="2311" width="0.54296875" style="98" customWidth="1"/>
    <col min="2312" max="2312" width="9.54296875" style="98" customWidth="1"/>
    <col min="2313" max="2313" width="0.54296875" style="98" customWidth="1"/>
    <col min="2314" max="2314" width="11.54296875" style="98" customWidth="1"/>
    <col min="2315" max="2315" width="0.54296875" style="98" customWidth="1"/>
    <col min="2316" max="2316" width="8.54296875" style="98" customWidth="1"/>
    <col min="2317" max="2317" width="0.54296875" style="98" customWidth="1"/>
    <col min="2318" max="2318" width="9.54296875" style="98" customWidth="1"/>
    <col min="2319" max="2319" width="0.54296875" style="98" customWidth="1"/>
    <col min="2320" max="2320" width="7.54296875" style="98" customWidth="1"/>
    <col min="2321" max="2321" width="0.54296875" style="98" customWidth="1"/>
    <col min="2322" max="2322" width="6.54296875" style="98" customWidth="1"/>
    <col min="2323" max="2323" width="0.54296875" style="98" customWidth="1"/>
    <col min="2324" max="2324" width="6.54296875" style="98" customWidth="1"/>
    <col min="2325" max="2325" width="1.453125" style="98" bestFit="1" customWidth="1"/>
    <col min="2326" max="2548" width="9.1796875" style="98"/>
    <col min="2549" max="2550" width="1.453125" style="98" customWidth="1"/>
    <col min="2551" max="2551" width="14.54296875" style="98" customWidth="1"/>
    <col min="2552" max="2552" width="5.453125" style="98" customWidth="1"/>
    <col min="2553" max="2553" width="0.54296875" style="98" customWidth="1"/>
    <col min="2554" max="2554" width="7.54296875" style="98" customWidth="1"/>
    <col min="2555" max="2555" width="0.54296875" style="98" customWidth="1"/>
    <col min="2556" max="2556" width="5.54296875" style="98" customWidth="1"/>
    <col min="2557" max="2557" width="0.54296875" style="98" customWidth="1"/>
    <col min="2558" max="2558" width="7.453125" style="98" customWidth="1"/>
    <col min="2559" max="2559" width="0.54296875" style="98" customWidth="1"/>
    <col min="2560" max="2560" width="9.453125" style="98" customWidth="1"/>
    <col min="2561" max="2561" width="0.54296875" style="98" customWidth="1"/>
    <col min="2562" max="2562" width="9.54296875" style="98" customWidth="1"/>
    <col min="2563" max="2563" width="0.54296875" style="98" customWidth="1"/>
    <col min="2564" max="2564" width="7.54296875" style="98" customWidth="1"/>
    <col min="2565" max="2565" width="0.54296875" style="98" customWidth="1"/>
    <col min="2566" max="2566" width="6.453125" style="98" customWidth="1"/>
    <col min="2567" max="2567" width="0.54296875" style="98" customWidth="1"/>
    <col min="2568" max="2568" width="9.54296875" style="98" customWidth="1"/>
    <col min="2569" max="2569" width="0.54296875" style="98" customWidth="1"/>
    <col min="2570" max="2570" width="11.54296875" style="98" customWidth="1"/>
    <col min="2571" max="2571" width="0.54296875" style="98" customWidth="1"/>
    <col min="2572" max="2572" width="8.54296875" style="98" customWidth="1"/>
    <col min="2573" max="2573" width="0.54296875" style="98" customWidth="1"/>
    <col min="2574" max="2574" width="9.54296875" style="98" customWidth="1"/>
    <col min="2575" max="2575" width="0.54296875" style="98" customWidth="1"/>
    <col min="2576" max="2576" width="7.54296875" style="98" customWidth="1"/>
    <col min="2577" max="2577" width="0.54296875" style="98" customWidth="1"/>
    <col min="2578" max="2578" width="6.54296875" style="98" customWidth="1"/>
    <col min="2579" max="2579" width="0.54296875" style="98" customWidth="1"/>
    <col min="2580" max="2580" width="6.54296875" style="98" customWidth="1"/>
    <col min="2581" max="2581" width="1.453125" style="98" bestFit="1" customWidth="1"/>
    <col min="2582" max="2804" width="9.1796875" style="98"/>
    <col min="2805" max="2806" width="1.453125" style="98" customWidth="1"/>
    <col min="2807" max="2807" width="14.54296875" style="98" customWidth="1"/>
    <col min="2808" max="2808" width="5.453125" style="98" customWidth="1"/>
    <col min="2809" max="2809" width="0.54296875" style="98" customWidth="1"/>
    <col min="2810" max="2810" width="7.54296875" style="98" customWidth="1"/>
    <col min="2811" max="2811" width="0.54296875" style="98" customWidth="1"/>
    <col min="2812" max="2812" width="5.54296875" style="98" customWidth="1"/>
    <col min="2813" max="2813" width="0.54296875" style="98" customWidth="1"/>
    <col min="2814" max="2814" width="7.453125" style="98" customWidth="1"/>
    <col min="2815" max="2815" width="0.54296875" style="98" customWidth="1"/>
    <col min="2816" max="2816" width="9.453125" style="98" customWidth="1"/>
    <col min="2817" max="2817" width="0.54296875" style="98" customWidth="1"/>
    <col min="2818" max="2818" width="9.54296875" style="98" customWidth="1"/>
    <col min="2819" max="2819" width="0.54296875" style="98" customWidth="1"/>
    <col min="2820" max="2820" width="7.54296875" style="98" customWidth="1"/>
    <col min="2821" max="2821" width="0.54296875" style="98" customWidth="1"/>
    <col min="2822" max="2822" width="6.453125" style="98" customWidth="1"/>
    <col min="2823" max="2823" width="0.54296875" style="98" customWidth="1"/>
    <col min="2824" max="2824" width="9.54296875" style="98" customWidth="1"/>
    <col min="2825" max="2825" width="0.54296875" style="98" customWidth="1"/>
    <col min="2826" max="2826" width="11.54296875" style="98" customWidth="1"/>
    <col min="2827" max="2827" width="0.54296875" style="98" customWidth="1"/>
    <col min="2828" max="2828" width="8.54296875" style="98" customWidth="1"/>
    <col min="2829" max="2829" width="0.54296875" style="98" customWidth="1"/>
    <col min="2830" max="2830" width="9.54296875" style="98" customWidth="1"/>
    <col min="2831" max="2831" width="0.54296875" style="98" customWidth="1"/>
    <col min="2832" max="2832" width="7.54296875" style="98" customWidth="1"/>
    <col min="2833" max="2833" width="0.54296875" style="98" customWidth="1"/>
    <col min="2834" max="2834" width="6.54296875" style="98" customWidth="1"/>
    <col min="2835" max="2835" width="0.54296875" style="98" customWidth="1"/>
    <col min="2836" max="2836" width="6.54296875" style="98" customWidth="1"/>
    <col min="2837" max="2837" width="1.453125" style="98" bestFit="1" customWidth="1"/>
    <col min="2838" max="3060" width="9.1796875" style="98"/>
    <col min="3061" max="3062" width="1.453125" style="98" customWidth="1"/>
    <col min="3063" max="3063" width="14.54296875" style="98" customWidth="1"/>
    <col min="3064" max="3064" width="5.453125" style="98" customWidth="1"/>
    <col min="3065" max="3065" width="0.54296875" style="98" customWidth="1"/>
    <col min="3066" max="3066" width="7.54296875" style="98" customWidth="1"/>
    <col min="3067" max="3067" width="0.54296875" style="98" customWidth="1"/>
    <col min="3068" max="3068" width="5.54296875" style="98" customWidth="1"/>
    <col min="3069" max="3069" width="0.54296875" style="98" customWidth="1"/>
    <col min="3070" max="3070" width="7.453125" style="98" customWidth="1"/>
    <col min="3071" max="3071" width="0.54296875" style="98" customWidth="1"/>
    <col min="3072" max="3072" width="9.453125" style="98" customWidth="1"/>
    <col min="3073" max="3073" width="0.54296875" style="98" customWidth="1"/>
    <col min="3074" max="3074" width="9.54296875" style="98" customWidth="1"/>
    <col min="3075" max="3075" width="0.54296875" style="98" customWidth="1"/>
    <col min="3076" max="3076" width="7.54296875" style="98" customWidth="1"/>
    <col min="3077" max="3077" width="0.54296875" style="98" customWidth="1"/>
    <col min="3078" max="3078" width="6.453125" style="98" customWidth="1"/>
    <col min="3079" max="3079" width="0.54296875" style="98" customWidth="1"/>
    <col min="3080" max="3080" width="9.54296875" style="98" customWidth="1"/>
    <col min="3081" max="3081" width="0.54296875" style="98" customWidth="1"/>
    <col min="3082" max="3082" width="11.54296875" style="98" customWidth="1"/>
    <col min="3083" max="3083" width="0.54296875" style="98" customWidth="1"/>
    <col min="3084" max="3084" width="8.54296875" style="98" customWidth="1"/>
    <col min="3085" max="3085" width="0.54296875" style="98" customWidth="1"/>
    <col min="3086" max="3086" width="9.54296875" style="98" customWidth="1"/>
    <col min="3087" max="3087" width="0.54296875" style="98" customWidth="1"/>
    <col min="3088" max="3088" width="7.54296875" style="98" customWidth="1"/>
    <col min="3089" max="3089" width="0.54296875" style="98" customWidth="1"/>
    <col min="3090" max="3090" width="6.54296875" style="98" customWidth="1"/>
    <col min="3091" max="3091" width="0.54296875" style="98" customWidth="1"/>
    <col min="3092" max="3092" width="6.54296875" style="98" customWidth="1"/>
    <col min="3093" max="3093" width="1.453125" style="98" bestFit="1" customWidth="1"/>
    <col min="3094" max="3316" width="9.1796875" style="98"/>
    <col min="3317" max="3318" width="1.453125" style="98" customWidth="1"/>
    <col min="3319" max="3319" width="14.54296875" style="98" customWidth="1"/>
    <col min="3320" max="3320" width="5.453125" style="98" customWidth="1"/>
    <col min="3321" max="3321" width="0.54296875" style="98" customWidth="1"/>
    <col min="3322" max="3322" width="7.54296875" style="98" customWidth="1"/>
    <col min="3323" max="3323" width="0.54296875" style="98" customWidth="1"/>
    <col min="3324" max="3324" width="5.54296875" style="98" customWidth="1"/>
    <col min="3325" max="3325" width="0.54296875" style="98" customWidth="1"/>
    <col min="3326" max="3326" width="7.453125" style="98" customWidth="1"/>
    <col min="3327" max="3327" width="0.54296875" style="98" customWidth="1"/>
    <col min="3328" max="3328" width="9.453125" style="98" customWidth="1"/>
    <col min="3329" max="3329" width="0.54296875" style="98" customWidth="1"/>
    <col min="3330" max="3330" width="9.54296875" style="98" customWidth="1"/>
    <col min="3331" max="3331" width="0.54296875" style="98" customWidth="1"/>
    <col min="3332" max="3332" width="7.54296875" style="98" customWidth="1"/>
    <col min="3333" max="3333" width="0.54296875" style="98" customWidth="1"/>
    <col min="3334" max="3334" width="6.453125" style="98" customWidth="1"/>
    <col min="3335" max="3335" width="0.54296875" style="98" customWidth="1"/>
    <col min="3336" max="3336" width="9.54296875" style="98" customWidth="1"/>
    <col min="3337" max="3337" width="0.54296875" style="98" customWidth="1"/>
    <col min="3338" max="3338" width="11.54296875" style="98" customWidth="1"/>
    <col min="3339" max="3339" width="0.54296875" style="98" customWidth="1"/>
    <col min="3340" max="3340" width="8.54296875" style="98" customWidth="1"/>
    <col min="3341" max="3341" width="0.54296875" style="98" customWidth="1"/>
    <col min="3342" max="3342" width="9.54296875" style="98" customWidth="1"/>
    <col min="3343" max="3343" width="0.54296875" style="98" customWidth="1"/>
    <col min="3344" max="3344" width="7.54296875" style="98" customWidth="1"/>
    <col min="3345" max="3345" width="0.54296875" style="98" customWidth="1"/>
    <col min="3346" max="3346" width="6.54296875" style="98" customWidth="1"/>
    <col min="3347" max="3347" width="0.54296875" style="98" customWidth="1"/>
    <col min="3348" max="3348" width="6.54296875" style="98" customWidth="1"/>
    <col min="3349" max="3349" width="1.453125" style="98" bestFit="1" customWidth="1"/>
    <col min="3350" max="3572" width="9.1796875" style="98"/>
    <col min="3573" max="3574" width="1.453125" style="98" customWidth="1"/>
    <col min="3575" max="3575" width="14.54296875" style="98" customWidth="1"/>
    <col min="3576" max="3576" width="5.453125" style="98" customWidth="1"/>
    <col min="3577" max="3577" width="0.54296875" style="98" customWidth="1"/>
    <col min="3578" max="3578" width="7.54296875" style="98" customWidth="1"/>
    <col min="3579" max="3579" width="0.54296875" style="98" customWidth="1"/>
    <col min="3580" max="3580" width="5.54296875" style="98" customWidth="1"/>
    <col min="3581" max="3581" width="0.54296875" style="98" customWidth="1"/>
    <col min="3582" max="3582" width="7.453125" style="98" customWidth="1"/>
    <col min="3583" max="3583" width="0.54296875" style="98" customWidth="1"/>
    <col min="3584" max="3584" width="9.453125" style="98" customWidth="1"/>
    <col min="3585" max="3585" width="0.54296875" style="98" customWidth="1"/>
    <col min="3586" max="3586" width="9.54296875" style="98" customWidth="1"/>
    <col min="3587" max="3587" width="0.54296875" style="98" customWidth="1"/>
    <col min="3588" max="3588" width="7.54296875" style="98" customWidth="1"/>
    <col min="3589" max="3589" width="0.54296875" style="98" customWidth="1"/>
    <col min="3590" max="3590" width="6.453125" style="98" customWidth="1"/>
    <col min="3591" max="3591" width="0.54296875" style="98" customWidth="1"/>
    <col min="3592" max="3592" width="9.54296875" style="98" customWidth="1"/>
    <col min="3593" max="3593" width="0.54296875" style="98" customWidth="1"/>
    <col min="3594" max="3594" width="11.54296875" style="98" customWidth="1"/>
    <col min="3595" max="3595" width="0.54296875" style="98" customWidth="1"/>
    <col min="3596" max="3596" width="8.54296875" style="98" customWidth="1"/>
    <col min="3597" max="3597" width="0.54296875" style="98" customWidth="1"/>
    <col min="3598" max="3598" width="9.54296875" style="98" customWidth="1"/>
    <col min="3599" max="3599" width="0.54296875" style="98" customWidth="1"/>
    <col min="3600" max="3600" width="7.54296875" style="98" customWidth="1"/>
    <col min="3601" max="3601" width="0.54296875" style="98" customWidth="1"/>
    <col min="3602" max="3602" width="6.54296875" style="98" customWidth="1"/>
    <col min="3603" max="3603" width="0.54296875" style="98" customWidth="1"/>
    <col min="3604" max="3604" width="6.54296875" style="98" customWidth="1"/>
    <col min="3605" max="3605" width="1.453125" style="98" bestFit="1" customWidth="1"/>
    <col min="3606" max="3828" width="9.1796875" style="98"/>
    <col min="3829" max="3830" width="1.453125" style="98" customWidth="1"/>
    <col min="3831" max="3831" width="14.54296875" style="98" customWidth="1"/>
    <col min="3832" max="3832" width="5.453125" style="98" customWidth="1"/>
    <col min="3833" max="3833" width="0.54296875" style="98" customWidth="1"/>
    <col min="3834" max="3834" width="7.54296875" style="98" customWidth="1"/>
    <col min="3835" max="3835" width="0.54296875" style="98" customWidth="1"/>
    <col min="3836" max="3836" width="5.54296875" style="98" customWidth="1"/>
    <col min="3837" max="3837" width="0.54296875" style="98" customWidth="1"/>
    <col min="3838" max="3838" width="7.453125" style="98" customWidth="1"/>
    <col min="3839" max="3839" width="0.54296875" style="98" customWidth="1"/>
    <col min="3840" max="3840" width="9.453125" style="98" customWidth="1"/>
    <col min="3841" max="3841" width="0.54296875" style="98" customWidth="1"/>
    <col min="3842" max="3842" width="9.54296875" style="98" customWidth="1"/>
    <col min="3843" max="3843" width="0.54296875" style="98" customWidth="1"/>
    <col min="3844" max="3844" width="7.54296875" style="98" customWidth="1"/>
    <col min="3845" max="3845" width="0.54296875" style="98" customWidth="1"/>
    <col min="3846" max="3846" width="6.453125" style="98" customWidth="1"/>
    <col min="3847" max="3847" width="0.54296875" style="98" customWidth="1"/>
    <col min="3848" max="3848" width="9.54296875" style="98" customWidth="1"/>
    <col min="3849" max="3849" width="0.54296875" style="98" customWidth="1"/>
    <col min="3850" max="3850" width="11.54296875" style="98" customWidth="1"/>
    <col min="3851" max="3851" width="0.54296875" style="98" customWidth="1"/>
    <col min="3852" max="3852" width="8.54296875" style="98" customWidth="1"/>
    <col min="3853" max="3853" width="0.54296875" style="98" customWidth="1"/>
    <col min="3854" max="3854" width="9.54296875" style="98" customWidth="1"/>
    <col min="3855" max="3855" width="0.54296875" style="98" customWidth="1"/>
    <col min="3856" max="3856" width="7.54296875" style="98" customWidth="1"/>
    <col min="3857" max="3857" width="0.54296875" style="98" customWidth="1"/>
    <col min="3858" max="3858" width="6.54296875" style="98" customWidth="1"/>
    <col min="3859" max="3859" width="0.54296875" style="98" customWidth="1"/>
    <col min="3860" max="3860" width="6.54296875" style="98" customWidth="1"/>
    <col min="3861" max="3861" width="1.453125" style="98" bestFit="1" customWidth="1"/>
    <col min="3862" max="4084" width="9.1796875" style="98"/>
    <col min="4085" max="4086" width="1.453125" style="98" customWidth="1"/>
    <col min="4087" max="4087" width="14.54296875" style="98" customWidth="1"/>
    <col min="4088" max="4088" width="5.453125" style="98" customWidth="1"/>
    <col min="4089" max="4089" width="0.54296875" style="98" customWidth="1"/>
    <col min="4090" max="4090" width="7.54296875" style="98" customWidth="1"/>
    <col min="4091" max="4091" width="0.54296875" style="98" customWidth="1"/>
    <col min="4092" max="4092" width="5.54296875" style="98" customWidth="1"/>
    <col min="4093" max="4093" width="0.54296875" style="98" customWidth="1"/>
    <col min="4094" max="4094" width="7.453125" style="98" customWidth="1"/>
    <col min="4095" max="4095" width="0.54296875" style="98" customWidth="1"/>
    <col min="4096" max="4096" width="9.453125" style="98" customWidth="1"/>
    <col min="4097" max="4097" width="0.54296875" style="98" customWidth="1"/>
    <col min="4098" max="4098" width="9.54296875" style="98" customWidth="1"/>
    <col min="4099" max="4099" width="0.54296875" style="98" customWidth="1"/>
    <col min="4100" max="4100" width="7.54296875" style="98" customWidth="1"/>
    <col min="4101" max="4101" width="0.54296875" style="98" customWidth="1"/>
    <col min="4102" max="4102" width="6.453125" style="98" customWidth="1"/>
    <col min="4103" max="4103" width="0.54296875" style="98" customWidth="1"/>
    <col min="4104" max="4104" width="9.54296875" style="98" customWidth="1"/>
    <col min="4105" max="4105" width="0.54296875" style="98" customWidth="1"/>
    <col min="4106" max="4106" width="11.54296875" style="98" customWidth="1"/>
    <col min="4107" max="4107" width="0.54296875" style="98" customWidth="1"/>
    <col min="4108" max="4108" width="8.54296875" style="98" customWidth="1"/>
    <col min="4109" max="4109" width="0.54296875" style="98" customWidth="1"/>
    <col min="4110" max="4110" width="9.54296875" style="98" customWidth="1"/>
    <col min="4111" max="4111" width="0.54296875" style="98" customWidth="1"/>
    <col min="4112" max="4112" width="7.54296875" style="98" customWidth="1"/>
    <col min="4113" max="4113" width="0.54296875" style="98" customWidth="1"/>
    <col min="4114" max="4114" width="6.54296875" style="98" customWidth="1"/>
    <col min="4115" max="4115" width="0.54296875" style="98" customWidth="1"/>
    <col min="4116" max="4116" width="6.54296875" style="98" customWidth="1"/>
    <col min="4117" max="4117" width="1.453125" style="98" bestFit="1" customWidth="1"/>
    <col min="4118" max="4340" width="9.1796875" style="98"/>
    <col min="4341" max="4342" width="1.453125" style="98" customWidth="1"/>
    <col min="4343" max="4343" width="14.54296875" style="98" customWidth="1"/>
    <col min="4344" max="4344" width="5.453125" style="98" customWidth="1"/>
    <col min="4345" max="4345" width="0.54296875" style="98" customWidth="1"/>
    <col min="4346" max="4346" width="7.54296875" style="98" customWidth="1"/>
    <col min="4347" max="4347" width="0.54296875" style="98" customWidth="1"/>
    <col min="4348" max="4348" width="5.54296875" style="98" customWidth="1"/>
    <col min="4349" max="4349" width="0.54296875" style="98" customWidth="1"/>
    <col min="4350" max="4350" width="7.453125" style="98" customWidth="1"/>
    <col min="4351" max="4351" width="0.54296875" style="98" customWidth="1"/>
    <col min="4352" max="4352" width="9.453125" style="98" customWidth="1"/>
    <col min="4353" max="4353" width="0.54296875" style="98" customWidth="1"/>
    <col min="4354" max="4354" width="9.54296875" style="98" customWidth="1"/>
    <col min="4355" max="4355" width="0.54296875" style="98" customWidth="1"/>
    <col min="4356" max="4356" width="7.54296875" style="98" customWidth="1"/>
    <col min="4357" max="4357" width="0.54296875" style="98" customWidth="1"/>
    <col min="4358" max="4358" width="6.453125" style="98" customWidth="1"/>
    <col min="4359" max="4359" width="0.54296875" style="98" customWidth="1"/>
    <col min="4360" max="4360" width="9.54296875" style="98" customWidth="1"/>
    <col min="4361" max="4361" width="0.54296875" style="98" customWidth="1"/>
    <col min="4362" max="4362" width="11.54296875" style="98" customWidth="1"/>
    <col min="4363" max="4363" width="0.54296875" style="98" customWidth="1"/>
    <col min="4364" max="4364" width="8.54296875" style="98" customWidth="1"/>
    <col min="4365" max="4365" width="0.54296875" style="98" customWidth="1"/>
    <col min="4366" max="4366" width="9.54296875" style="98" customWidth="1"/>
    <col min="4367" max="4367" width="0.54296875" style="98" customWidth="1"/>
    <col min="4368" max="4368" width="7.54296875" style="98" customWidth="1"/>
    <col min="4369" max="4369" width="0.54296875" style="98" customWidth="1"/>
    <col min="4370" max="4370" width="6.54296875" style="98" customWidth="1"/>
    <col min="4371" max="4371" width="0.54296875" style="98" customWidth="1"/>
    <col min="4372" max="4372" width="6.54296875" style="98" customWidth="1"/>
    <col min="4373" max="4373" width="1.453125" style="98" bestFit="1" customWidth="1"/>
    <col min="4374" max="4596" width="9.1796875" style="98"/>
    <col min="4597" max="4598" width="1.453125" style="98" customWidth="1"/>
    <col min="4599" max="4599" width="14.54296875" style="98" customWidth="1"/>
    <col min="4600" max="4600" width="5.453125" style="98" customWidth="1"/>
    <col min="4601" max="4601" width="0.54296875" style="98" customWidth="1"/>
    <col min="4602" max="4602" width="7.54296875" style="98" customWidth="1"/>
    <col min="4603" max="4603" width="0.54296875" style="98" customWidth="1"/>
    <col min="4604" max="4604" width="5.54296875" style="98" customWidth="1"/>
    <col min="4605" max="4605" width="0.54296875" style="98" customWidth="1"/>
    <col min="4606" max="4606" width="7.453125" style="98" customWidth="1"/>
    <col min="4607" max="4607" width="0.54296875" style="98" customWidth="1"/>
    <col min="4608" max="4608" width="9.453125" style="98" customWidth="1"/>
    <col min="4609" max="4609" width="0.54296875" style="98" customWidth="1"/>
    <col min="4610" max="4610" width="9.54296875" style="98" customWidth="1"/>
    <col min="4611" max="4611" width="0.54296875" style="98" customWidth="1"/>
    <col min="4612" max="4612" width="7.54296875" style="98" customWidth="1"/>
    <col min="4613" max="4613" width="0.54296875" style="98" customWidth="1"/>
    <col min="4614" max="4614" width="6.453125" style="98" customWidth="1"/>
    <col min="4615" max="4615" width="0.54296875" style="98" customWidth="1"/>
    <col min="4616" max="4616" width="9.54296875" style="98" customWidth="1"/>
    <col min="4617" max="4617" width="0.54296875" style="98" customWidth="1"/>
    <col min="4618" max="4618" width="11.54296875" style="98" customWidth="1"/>
    <col min="4619" max="4619" width="0.54296875" style="98" customWidth="1"/>
    <col min="4620" max="4620" width="8.54296875" style="98" customWidth="1"/>
    <col min="4621" max="4621" width="0.54296875" style="98" customWidth="1"/>
    <col min="4622" max="4622" width="9.54296875" style="98" customWidth="1"/>
    <col min="4623" max="4623" width="0.54296875" style="98" customWidth="1"/>
    <col min="4624" max="4624" width="7.54296875" style="98" customWidth="1"/>
    <col min="4625" max="4625" width="0.54296875" style="98" customWidth="1"/>
    <col min="4626" max="4626" width="6.54296875" style="98" customWidth="1"/>
    <col min="4627" max="4627" width="0.54296875" style="98" customWidth="1"/>
    <col min="4628" max="4628" width="6.54296875" style="98" customWidth="1"/>
    <col min="4629" max="4629" width="1.453125" style="98" bestFit="1" customWidth="1"/>
    <col min="4630" max="4852" width="9.1796875" style="98"/>
    <col min="4853" max="4854" width="1.453125" style="98" customWidth="1"/>
    <col min="4855" max="4855" width="14.54296875" style="98" customWidth="1"/>
    <col min="4856" max="4856" width="5.453125" style="98" customWidth="1"/>
    <col min="4857" max="4857" width="0.54296875" style="98" customWidth="1"/>
    <col min="4858" max="4858" width="7.54296875" style="98" customWidth="1"/>
    <col min="4859" max="4859" width="0.54296875" style="98" customWidth="1"/>
    <col min="4860" max="4860" width="5.54296875" style="98" customWidth="1"/>
    <col min="4861" max="4861" width="0.54296875" style="98" customWidth="1"/>
    <col min="4862" max="4862" width="7.453125" style="98" customWidth="1"/>
    <col min="4863" max="4863" width="0.54296875" style="98" customWidth="1"/>
    <col min="4864" max="4864" width="9.453125" style="98" customWidth="1"/>
    <col min="4865" max="4865" width="0.54296875" style="98" customWidth="1"/>
    <col min="4866" max="4866" width="9.54296875" style="98" customWidth="1"/>
    <col min="4867" max="4867" width="0.54296875" style="98" customWidth="1"/>
    <col min="4868" max="4868" width="7.54296875" style="98" customWidth="1"/>
    <col min="4869" max="4869" width="0.54296875" style="98" customWidth="1"/>
    <col min="4870" max="4870" width="6.453125" style="98" customWidth="1"/>
    <col min="4871" max="4871" width="0.54296875" style="98" customWidth="1"/>
    <col min="4872" max="4872" width="9.54296875" style="98" customWidth="1"/>
    <col min="4873" max="4873" width="0.54296875" style="98" customWidth="1"/>
    <col min="4874" max="4874" width="11.54296875" style="98" customWidth="1"/>
    <col min="4875" max="4875" width="0.54296875" style="98" customWidth="1"/>
    <col min="4876" max="4876" width="8.54296875" style="98" customWidth="1"/>
    <col min="4877" max="4877" width="0.54296875" style="98" customWidth="1"/>
    <col min="4878" max="4878" width="9.54296875" style="98" customWidth="1"/>
    <col min="4879" max="4879" width="0.54296875" style="98" customWidth="1"/>
    <col min="4880" max="4880" width="7.54296875" style="98" customWidth="1"/>
    <col min="4881" max="4881" width="0.54296875" style="98" customWidth="1"/>
    <col min="4882" max="4882" width="6.54296875" style="98" customWidth="1"/>
    <col min="4883" max="4883" width="0.54296875" style="98" customWidth="1"/>
    <col min="4884" max="4884" width="6.54296875" style="98" customWidth="1"/>
    <col min="4885" max="4885" width="1.453125" style="98" bestFit="1" customWidth="1"/>
    <col min="4886" max="5108" width="9.1796875" style="98"/>
    <col min="5109" max="5110" width="1.453125" style="98" customWidth="1"/>
    <col min="5111" max="5111" width="14.54296875" style="98" customWidth="1"/>
    <col min="5112" max="5112" width="5.453125" style="98" customWidth="1"/>
    <col min="5113" max="5113" width="0.54296875" style="98" customWidth="1"/>
    <col min="5114" max="5114" width="7.54296875" style="98" customWidth="1"/>
    <col min="5115" max="5115" width="0.54296875" style="98" customWidth="1"/>
    <col min="5116" max="5116" width="5.54296875" style="98" customWidth="1"/>
    <col min="5117" max="5117" width="0.54296875" style="98" customWidth="1"/>
    <col min="5118" max="5118" width="7.453125" style="98" customWidth="1"/>
    <col min="5119" max="5119" width="0.54296875" style="98" customWidth="1"/>
    <col min="5120" max="5120" width="9.453125" style="98" customWidth="1"/>
    <col min="5121" max="5121" width="0.54296875" style="98" customWidth="1"/>
    <col min="5122" max="5122" width="9.54296875" style="98" customWidth="1"/>
    <col min="5123" max="5123" width="0.54296875" style="98" customWidth="1"/>
    <col min="5124" max="5124" width="7.54296875" style="98" customWidth="1"/>
    <col min="5125" max="5125" width="0.54296875" style="98" customWidth="1"/>
    <col min="5126" max="5126" width="6.453125" style="98" customWidth="1"/>
    <col min="5127" max="5127" width="0.54296875" style="98" customWidth="1"/>
    <col min="5128" max="5128" width="9.54296875" style="98" customWidth="1"/>
    <col min="5129" max="5129" width="0.54296875" style="98" customWidth="1"/>
    <col min="5130" max="5130" width="11.54296875" style="98" customWidth="1"/>
    <col min="5131" max="5131" width="0.54296875" style="98" customWidth="1"/>
    <col min="5132" max="5132" width="8.54296875" style="98" customWidth="1"/>
    <col min="5133" max="5133" width="0.54296875" style="98" customWidth="1"/>
    <col min="5134" max="5134" width="9.54296875" style="98" customWidth="1"/>
    <col min="5135" max="5135" width="0.54296875" style="98" customWidth="1"/>
    <col min="5136" max="5136" width="7.54296875" style="98" customWidth="1"/>
    <col min="5137" max="5137" width="0.54296875" style="98" customWidth="1"/>
    <col min="5138" max="5138" width="6.54296875" style="98" customWidth="1"/>
    <col min="5139" max="5139" width="0.54296875" style="98" customWidth="1"/>
    <col min="5140" max="5140" width="6.54296875" style="98" customWidth="1"/>
    <col min="5141" max="5141" width="1.453125" style="98" bestFit="1" customWidth="1"/>
    <col min="5142" max="5364" width="9.1796875" style="98"/>
    <col min="5365" max="5366" width="1.453125" style="98" customWidth="1"/>
    <col min="5367" max="5367" width="14.54296875" style="98" customWidth="1"/>
    <col min="5368" max="5368" width="5.453125" style="98" customWidth="1"/>
    <col min="5369" max="5369" width="0.54296875" style="98" customWidth="1"/>
    <col min="5370" max="5370" width="7.54296875" style="98" customWidth="1"/>
    <col min="5371" max="5371" width="0.54296875" style="98" customWidth="1"/>
    <col min="5372" max="5372" width="5.54296875" style="98" customWidth="1"/>
    <col min="5373" max="5373" width="0.54296875" style="98" customWidth="1"/>
    <col min="5374" max="5374" width="7.453125" style="98" customWidth="1"/>
    <col min="5375" max="5375" width="0.54296875" style="98" customWidth="1"/>
    <col min="5376" max="5376" width="9.453125" style="98" customWidth="1"/>
    <col min="5377" max="5377" width="0.54296875" style="98" customWidth="1"/>
    <col min="5378" max="5378" width="9.54296875" style="98" customWidth="1"/>
    <col min="5379" max="5379" width="0.54296875" style="98" customWidth="1"/>
    <col min="5380" max="5380" width="7.54296875" style="98" customWidth="1"/>
    <col min="5381" max="5381" width="0.54296875" style="98" customWidth="1"/>
    <col min="5382" max="5382" width="6.453125" style="98" customWidth="1"/>
    <col min="5383" max="5383" width="0.54296875" style="98" customWidth="1"/>
    <col min="5384" max="5384" width="9.54296875" style="98" customWidth="1"/>
    <col min="5385" max="5385" width="0.54296875" style="98" customWidth="1"/>
    <col min="5386" max="5386" width="11.54296875" style="98" customWidth="1"/>
    <col min="5387" max="5387" width="0.54296875" style="98" customWidth="1"/>
    <col min="5388" max="5388" width="8.54296875" style="98" customWidth="1"/>
    <col min="5389" max="5389" width="0.54296875" style="98" customWidth="1"/>
    <col min="5390" max="5390" width="9.54296875" style="98" customWidth="1"/>
    <col min="5391" max="5391" width="0.54296875" style="98" customWidth="1"/>
    <col min="5392" max="5392" width="7.54296875" style="98" customWidth="1"/>
    <col min="5393" max="5393" width="0.54296875" style="98" customWidth="1"/>
    <col min="5394" max="5394" width="6.54296875" style="98" customWidth="1"/>
    <col min="5395" max="5395" width="0.54296875" style="98" customWidth="1"/>
    <col min="5396" max="5396" width="6.54296875" style="98" customWidth="1"/>
    <col min="5397" max="5397" width="1.453125" style="98" bestFit="1" customWidth="1"/>
    <col min="5398" max="5620" width="9.1796875" style="98"/>
    <col min="5621" max="5622" width="1.453125" style="98" customWidth="1"/>
    <col min="5623" max="5623" width="14.54296875" style="98" customWidth="1"/>
    <col min="5624" max="5624" width="5.453125" style="98" customWidth="1"/>
    <col min="5625" max="5625" width="0.54296875" style="98" customWidth="1"/>
    <col min="5626" max="5626" width="7.54296875" style="98" customWidth="1"/>
    <col min="5627" max="5627" width="0.54296875" style="98" customWidth="1"/>
    <col min="5628" max="5628" width="5.54296875" style="98" customWidth="1"/>
    <col min="5629" max="5629" width="0.54296875" style="98" customWidth="1"/>
    <col min="5630" max="5630" width="7.453125" style="98" customWidth="1"/>
    <col min="5631" max="5631" width="0.54296875" style="98" customWidth="1"/>
    <col min="5632" max="5632" width="9.453125" style="98" customWidth="1"/>
    <col min="5633" max="5633" width="0.54296875" style="98" customWidth="1"/>
    <col min="5634" max="5634" width="9.54296875" style="98" customWidth="1"/>
    <col min="5635" max="5635" width="0.54296875" style="98" customWidth="1"/>
    <col min="5636" max="5636" width="7.54296875" style="98" customWidth="1"/>
    <col min="5637" max="5637" width="0.54296875" style="98" customWidth="1"/>
    <col min="5638" max="5638" width="6.453125" style="98" customWidth="1"/>
    <col min="5639" max="5639" width="0.54296875" style="98" customWidth="1"/>
    <col min="5640" max="5640" width="9.54296875" style="98" customWidth="1"/>
    <col min="5641" max="5641" width="0.54296875" style="98" customWidth="1"/>
    <col min="5642" max="5642" width="11.54296875" style="98" customWidth="1"/>
    <col min="5643" max="5643" width="0.54296875" style="98" customWidth="1"/>
    <col min="5644" max="5644" width="8.54296875" style="98" customWidth="1"/>
    <col min="5645" max="5645" width="0.54296875" style="98" customWidth="1"/>
    <col min="5646" max="5646" width="9.54296875" style="98" customWidth="1"/>
    <col min="5647" max="5647" width="0.54296875" style="98" customWidth="1"/>
    <col min="5648" max="5648" width="7.54296875" style="98" customWidth="1"/>
    <col min="5649" max="5649" width="0.54296875" style="98" customWidth="1"/>
    <col min="5650" max="5650" width="6.54296875" style="98" customWidth="1"/>
    <col min="5651" max="5651" width="0.54296875" style="98" customWidth="1"/>
    <col min="5652" max="5652" width="6.54296875" style="98" customWidth="1"/>
    <col min="5653" max="5653" width="1.453125" style="98" bestFit="1" customWidth="1"/>
    <col min="5654" max="5876" width="9.1796875" style="98"/>
    <col min="5877" max="5878" width="1.453125" style="98" customWidth="1"/>
    <col min="5879" max="5879" width="14.54296875" style="98" customWidth="1"/>
    <col min="5880" max="5880" width="5.453125" style="98" customWidth="1"/>
    <col min="5881" max="5881" width="0.54296875" style="98" customWidth="1"/>
    <col min="5882" max="5882" width="7.54296875" style="98" customWidth="1"/>
    <col min="5883" max="5883" width="0.54296875" style="98" customWidth="1"/>
    <col min="5884" max="5884" width="5.54296875" style="98" customWidth="1"/>
    <col min="5885" max="5885" width="0.54296875" style="98" customWidth="1"/>
    <col min="5886" max="5886" width="7.453125" style="98" customWidth="1"/>
    <col min="5887" max="5887" width="0.54296875" style="98" customWidth="1"/>
    <col min="5888" max="5888" width="9.453125" style="98" customWidth="1"/>
    <col min="5889" max="5889" width="0.54296875" style="98" customWidth="1"/>
    <col min="5890" max="5890" width="9.54296875" style="98" customWidth="1"/>
    <col min="5891" max="5891" width="0.54296875" style="98" customWidth="1"/>
    <col min="5892" max="5892" width="7.54296875" style="98" customWidth="1"/>
    <col min="5893" max="5893" width="0.54296875" style="98" customWidth="1"/>
    <col min="5894" max="5894" width="6.453125" style="98" customWidth="1"/>
    <col min="5895" max="5895" width="0.54296875" style="98" customWidth="1"/>
    <col min="5896" max="5896" width="9.54296875" style="98" customWidth="1"/>
    <col min="5897" max="5897" width="0.54296875" style="98" customWidth="1"/>
    <col min="5898" max="5898" width="11.54296875" style="98" customWidth="1"/>
    <col min="5899" max="5899" width="0.54296875" style="98" customWidth="1"/>
    <col min="5900" max="5900" width="8.54296875" style="98" customWidth="1"/>
    <col min="5901" max="5901" width="0.54296875" style="98" customWidth="1"/>
    <col min="5902" max="5902" width="9.54296875" style="98" customWidth="1"/>
    <col min="5903" max="5903" width="0.54296875" style="98" customWidth="1"/>
    <col min="5904" max="5904" width="7.54296875" style="98" customWidth="1"/>
    <col min="5905" max="5905" width="0.54296875" style="98" customWidth="1"/>
    <col min="5906" max="5906" width="6.54296875" style="98" customWidth="1"/>
    <col min="5907" max="5907" width="0.54296875" style="98" customWidth="1"/>
    <col min="5908" max="5908" width="6.54296875" style="98" customWidth="1"/>
    <col min="5909" max="5909" width="1.453125" style="98" bestFit="1" customWidth="1"/>
    <col min="5910" max="6132" width="9.1796875" style="98"/>
    <col min="6133" max="6134" width="1.453125" style="98" customWidth="1"/>
    <col min="6135" max="6135" width="14.54296875" style="98" customWidth="1"/>
    <col min="6136" max="6136" width="5.453125" style="98" customWidth="1"/>
    <col min="6137" max="6137" width="0.54296875" style="98" customWidth="1"/>
    <col min="6138" max="6138" width="7.54296875" style="98" customWidth="1"/>
    <col min="6139" max="6139" width="0.54296875" style="98" customWidth="1"/>
    <col min="6140" max="6140" width="5.54296875" style="98" customWidth="1"/>
    <col min="6141" max="6141" width="0.54296875" style="98" customWidth="1"/>
    <col min="6142" max="6142" width="7.453125" style="98" customWidth="1"/>
    <col min="6143" max="6143" width="0.54296875" style="98" customWidth="1"/>
    <col min="6144" max="6144" width="9.453125" style="98" customWidth="1"/>
    <col min="6145" max="6145" width="0.54296875" style="98" customWidth="1"/>
    <col min="6146" max="6146" width="9.54296875" style="98" customWidth="1"/>
    <col min="6147" max="6147" width="0.54296875" style="98" customWidth="1"/>
    <col min="6148" max="6148" width="7.54296875" style="98" customWidth="1"/>
    <col min="6149" max="6149" width="0.54296875" style="98" customWidth="1"/>
    <col min="6150" max="6150" width="6.453125" style="98" customWidth="1"/>
    <col min="6151" max="6151" width="0.54296875" style="98" customWidth="1"/>
    <col min="6152" max="6152" width="9.54296875" style="98" customWidth="1"/>
    <col min="6153" max="6153" width="0.54296875" style="98" customWidth="1"/>
    <col min="6154" max="6154" width="11.54296875" style="98" customWidth="1"/>
    <col min="6155" max="6155" width="0.54296875" style="98" customWidth="1"/>
    <col min="6156" max="6156" width="8.54296875" style="98" customWidth="1"/>
    <col min="6157" max="6157" width="0.54296875" style="98" customWidth="1"/>
    <col min="6158" max="6158" width="9.54296875" style="98" customWidth="1"/>
    <col min="6159" max="6159" width="0.54296875" style="98" customWidth="1"/>
    <col min="6160" max="6160" width="7.54296875" style="98" customWidth="1"/>
    <col min="6161" max="6161" width="0.54296875" style="98" customWidth="1"/>
    <col min="6162" max="6162" width="6.54296875" style="98" customWidth="1"/>
    <col min="6163" max="6163" width="0.54296875" style="98" customWidth="1"/>
    <col min="6164" max="6164" width="6.54296875" style="98" customWidth="1"/>
    <col min="6165" max="6165" width="1.453125" style="98" bestFit="1" customWidth="1"/>
    <col min="6166" max="6388" width="9.1796875" style="98"/>
    <col min="6389" max="6390" width="1.453125" style="98" customWidth="1"/>
    <col min="6391" max="6391" width="14.54296875" style="98" customWidth="1"/>
    <col min="6392" max="6392" width="5.453125" style="98" customWidth="1"/>
    <col min="6393" max="6393" width="0.54296875" style="98" customWidth="1"/>
    <col min="6394" max="6394" width="7.54296875" style="98" customWidth="1"/>
    <col min="6395" max="6395" width="0.54296875" style="98" customWidth="1"/>
    <col min="6396" max="6396" width="5.54296875" style="98" customWidth="1"/>
    <col min="6397" max="6397" width="0.54296875" style="98" customWidth="1"/>
    <col min="6398" max="6398" width="7.453125" style="98" customWidth="1"/>
    <col min="6399" max="6399" width="0.54296875" style="98" customWidth="1"/>
    <col min="6400" max="6400" width="9.453125" style="98" customWidth="1"/>
    <col min="6401" max="6401" width="0.54296875" style="98" customWidth="1"/>
    <col min="6402" max="6402" width="9.54296875" style="98" customWidth="1"/>
    <col min="6403" max="6403" width="0.54296875" style="98" customWidth="1"/>
    <col min="6404" max="6404" width="7.54296875" style="98" customWidth="1"/>
    <col min="6405" max="6405" width="0.54296875" style="98" customWidth="1"/>
    <col min="6406" max="6406" width="6.453125" style="98" customWidth="1"/>
    <col min="6407" max="6407" width="0.54296875" style="98" customWidth="1"/>
    <col min="6408" max="6408" width="9.54296875" style="98" customWidth="1"/>
    <col min="6409" max="6409" width="0.54296875" style="98" customWidth="1"/>
    <col min="6410" max="6410" width="11.54296875" style="98" customWidth="1"/>
    <col min="6411" max="6411" width="0.54296875" style="98" customWidth="1"/>
    <col min="6412" max="6412" width="8.54296875" style="98" customWidth="1"/>
    <col min="6413" max="6413" width="0.54296875" style="98" customWidth="1"/>
    <col min="6414" max="6414" width="9.54296875" style="98" customWidth="1"/>
    <col min="6415" max="6415" width="0.54296875" style="98" customWidth="1"/>
    <col min="6416" max="6416" width="7.54296875" style="98" customWidth="1"/>
    <col min="6417" max="6417" width="0.54296875" style="98" customWidth="1"/>
    <col min="6418" max="6418" width="6.54296875" style="98" customWidth="1"/>
    <col min="6419" max="6419" width="0.54296875" style="98" customWidth="1"/>
    <col min="6420" max="6420" width="6.54296875" style="98" customWidth="1"/>
    <col min="6421" max="6421" width="1.453125" style="98" bestFit="1" customWidth="1"/>
    <col min="6422" max="6644" width="9.1796875" style="98"/>
    <col min="6645" max="6646" width="1.453125" style="98" customWidth="1"/>
    <col min="6647" max="6647" width="14.54296875" style="98" customWidth="1"/>
    <col min="6648" max="6648" width="5.453125" style="98" customWidth="1"/>
    <col min="6649" max="6649" width="0.54296875" style="98" customWidth="1"/>
    <col min="6650" max="6650" width="7.54296875" style="98" customWidth="1"/>
    <col min="6651" max="6651" width="0.54296875" style="98" customWidth="1"/>
    <col min="6652" max="6652" width="5.54296875" style="98" customWidth="1"/>
    <col min="6653" max="6653" width="0.54296875" style="98" customWidth="1"/>
    <col min="6654" max="6654" width="7.453125" style="98" customWidth="1"/>
    <col min="6655" max="6655" width="0.54296875" style="98" customWidth="1"/>
    <col min="6656" max="6656" width="9.453125" style="98" customWidth="1"/>
    <col min="6657" max="6657" width="0.54296875" style="98" customWidth="1"/>
    <col min="6658" max="6658" width="9.54296875" style="98" customWidth="1"/>
    <col min="6659" max="6659" width="0.54296875" style="98" customWidth="1"/>
    <col min="6660" max="6660" width="7.54296875" style="98" customWidth="1"/>
    <col min="6661" max="6661" width="0.54296875" style="98" customWidth="1"/>
    <col min="6662" max="6662" width="6.453125" style="98" customWidth="1"/>
    <col min="6663" max="6663" width="0.54296875" style="98" customWidth="1"/>
    <col min="6664" max="6664" width="9.54296875" style="98" customWidth="1"/>
    <col min="6665" max="6665" width="0.54296875" style="98" customWidth="1"/>
    <col min="6666" max="6666" width="11.54296875" style="98" customWidth="1"/>
    <col min="6667" max="6667" width="0.54296875" style="98" customWidth="1"/>
    <col min="6668" max="6668" width="8.54296875" style="98" customWidth="1"/>
    <col min="6669" max="6669" width="0.54296875" style="98" customWidth="1"/>
    <col min="6670" max="6670" width="9.54296875" style="98" customWidth="1"/>
    <col min="6671" max="6671" width="0.54296875" style="98" customWidth="1"/>
    <col min="6672" max="6672" width="7.54296875" style="98" customWidth="1"/>
    <col min="6673" max="6673" width="0.54296875" style="98" customWidth="1"/>
    <col min="6674" max="6674" width="6.54296875" style="98" customWidth="1"/>
    <col min="6675" max="6675" width="0.54296875" style="98" customWidth="1"/>
    <col min="6676" max="6676" width="6.54296875" style="98" customWidth="1"/>
    <col min="6677" max="6677" width="1.453125" style="98" bestFit="1" customWidth="1"/>
    <col min="6678" max="6900" width="9.1796875" style="98"/>
    <col min="6901" max="6902" width="1.453125" style="98" customWidth="1"/>
    <col min="6903" max="6903" width="14.54296875" style="98" customWidth="1"/>
    <col min="6904" max="6904" width="5.453125" style="98" customWidth="1"/>
    <col min="6905" max="6905" width="0.54296875" style="98" customWidth="1"/>
    <col min="6906" max="6906" width="7.54296875" style="98" customWidth="1"/>
    <col min="6907" max="6907" width="0.54296875" style="98" customWidth="1"/>
    <col min="6908" max="6908" width="5.54296875" style="98" customWidth="1"/>
    <col min="6909" max="6909" width="0.54296875" style="98" customWidth="1"/>
    <col min="6910" max="6910" width="7.453125" style="98" customWidth="1"/>
    <col min="6911" max="6911" width="0.54296875" style="98" customWidth="1"/>
    <col min="6912" max="6912" width="9.453125" style="98" customWidth="1"/>
    <col min="6913" max="6913" width="0.54296875" style="98" customWidth="1"/>
    <col min="6914" max="6914" width="9.54296875" style="98" customWidth="1"/>
    <col min="6915" max="6915" width="0.54296875" style="98" customWidth="1"/>
    <col min="6916" max="6916" width="7.54296875" style="98" customWidth="1"/>
    <col min="6917" max="6917" width="0.54296875" style="98" customWidth="1"/>
    <col min="6918" max="6918" width="6.453125" style="98" customWidth="1"/>
    <col min="6919" max="6919" width="0.54296875" style="98" customWidth="1"/>
    <col min="6920" max="6920" width="9.54296875" style="98" customWidth="1"/>
    <col min="6921" max="6921" width="0.54296875" style="98" customWidth="1"/>
    <col min="6922" max="6922" width="11.54296875" style="98" customWidth="1"/>
    <col min="6923" max="6923" width="0.54296875" style="98" customWidth="1"/>
    <col min="6924" max="6924" width="8.54296875" style="98" customWidth="1"/>
    <col min="6925" max="6925" width="0.54296875" style="98" customWidth="1"/>
    <col min="6926" max="6926" width="9.54296875" style="98" customWidth="1"/>
    <col min="6927" max="6927" width="0.54296875" style="98" customWidth="1"/>
    <col min="6928" max="6928" width="7.54296875" style="98" customWidth="1"/>
    <col min="6929" max="6929" width="0.54296875" style="98" customWidth="1"/>
    <col min="6930" max="6930" width="6.54296875" style="98" customWidth="1"/>
    <col min="6931" max="6931" width="0.54296875" style="98" customWidth="1"/>
    <col min="6932" max="6932" width="6.54296875" style="98" customWidth="1"/>
    <col min="6933" max="6933" width="1.453125" style="98" bestFit="1" customWidth="1"/>
    <col min="6934" max="7156" width="9.1796875" style="98"/>
    <col min="7157" max="7158" width="1.453125" style="98" customWidth="1"/>
    <col min="7159" max="7159" width="14.54296875" style="98" customWidth="1"/>
    <col min="7160" max="7160" width="5.453125" style="98" customWidth="1"/>
    <col min="7161" max="7161" width="0.54296875" style="98" customWidth="1"/>
    <col min="7162" max="7162" width="7.54296875" style="98" customWidth="1"/>
    <col min="7163" max="7163" width="0.54296875" style="98" customWidth="1"/>
    <col min="7164" max="7164" width="5.54296875" style="98" customWidth="1"/>
    <col min="7165" max="7165" width="0.54296875" style="98" customWidth="1"/>
    <col min="7166" max="7166" width="7.453125" style="98" customWidth="1"/>
    <col min="7167" max="7167" width="0.54296875" style="98" customWidth="1"/>
    <col min="7168" max="7168" width="9.453125" style="98" customWidth="1"/>
    <col min="7169" max="7169" width="0.54296875" style="98" customWidth="1"/>
    <col min="7170" max="7170" width="9.54296875" style="98" customWidth="1"/>
    <col min="7171" max="7171" width="0.54296875" style="98" customWidth="1"/>
    <col min="7172" max="7172" width="7.54296875" style="98" customWidth="1"/>
    <col min="7173" max="7173" width="0.54296875" style="98" customWidth="1"/>
    <col min="7174" max="7174" width="6.453125" style="98" customWidth="1"/>
    <col min="7175" max="7175" width="0.54296875" style="98" customWidth="1"/>
    <col min="7176" max="7176" width="9.54296875" style="98" customWidth="1"/>
    <col min="7177" max="7177" width="0.54296875" style="98" customWidth="1"/>
    <col min="7178" max="7178" width="11.54296875" style="98" customWidth="1"/>
    <col min="7179" max="7179" width="0.54296875" style="98" customWidth="1"/>
    <col min="7180" max="7180" width="8.54296875" style="98" customWidth="1"/>
    <col min="7181" max="7181" width="0.54296875" style="98" customWidth="1"/>
    <col min="7182" max="7182" width="9.54296875" style="98" customWidth="1"/>
    <col min="7183" max="7183" width="0.54296875" style="98" customWidth="1"/>
    <col min="7184" max="7184" width="7.54296875" style="98" customWidth="1"/>
    <col min="7185" max="7185" width="0.54296875" style="98" customWidth="1"/>
    <col min="7186" max="7186" width="6.54296875" style="98" customWidth="1"/>
    <col min="7187" max="7187" width="0.54296875" style="98" customWidth="1"/>
    <col min="7188" max="7188" width="6.54296875" style="98" customWidth="1"/>
    <col min="7189" max="7189" width="1.453125" style="98" bestFit="1" customWidth="1"/>
    <col min="7190" max="7412" width="9.1796875" style="98"/>
    <col min="7413" max="7414" width="1.453125" style="98" customWidth="1"/>
    <col min="7415" max="7415" width="14.54296875" style="98" customWidth="1"/>
    <col min="7416" max="7416" width="5.453125" style="98" customWidth="1"/>
    <col min="7417" max="7417" width="0.54296875" style="98" customWidth="1"/>
    <col min="7418" max="7418" width="7.54296875" style="98" customWidth="1"/>
    <col min="7419" max="7419" width="0.54296875" style="98" customWidth="1"/>
    <col min="7420" max="7420" width="5.54296875" style="98" customWidth="1"/>
    <col min="7421" max="7421" width="0.54296875" style="98" customWidth="1"/>
    <col min="7422" max="7422" width="7.453125" style="98" customWidth="1"/>
    <col min="7423" max="7423" width="0.54296875" style="98" customWidth="1"/>
    <col min="7424" max="7424" width="9.453125" style="98" customWidth="1"/>
    <col min="7425" max="7425" width="0.54296875" style="98" customWidth="1"/>
    <col min="7426" max="7426" width="9.54296875" style="98" customWidth="1"/>
    <col min="7427" max="7427" width="0.54296875" style="98" customWidth="1"/>
    <col min="7428" max="7428" width="7.54296875" style="98" customWidth="1"/>
    <col min="7429" max="7429" width="0.54296875" style="98" customWidth="1"/>
    <col min="7430" max="7430" width="6.453125" style="98" customWidth="1"/>
    <col min="7431" max="7431" width="0.54296875" style="98" customWidth="1"/>
    <col min="7432" max="7432" width="9.54296875" style="98" customWidth="1"/>
    <col min="7433" max="7433" width="0.54296875" style="98" customWidth="1"/>
    <col min="7434" max="7434" width="11.54296875" style="98" customWidth="1"/>
    <col min="7435" max="7435" width="0.54296875" style="98" customWidth="1"/>
    <col min="7436" max="7436" width="8.54296875" style="98" customWidth="1"/>
    <col min="7437" max="7437" width="0.54296875" style="98" customWidth="1"/>
    <col min="7438" max="7438" width="9.54296875" style="98" customWidth="1"/>
    <col min="7439" max="7439" width="0.54296875" style="98" customWidth="1"/>
    <col min="7440" max="7440" width="7.54296875" style="98" customWidth="1"/>
    <col min="7441" max="7441" width="0.54296875" style="98" customWidth="1"/>
    <col min="7442" max="7442" width="6.54296875" style="98" customWidth="1"/>
    <col min="7443" max="7443" width="0.54296875" style="98" customWidth="1"/>
    <col min="7444" max="7444" width="6.54296875" style="98" customWidth="1"/>
    <col min="7445" max="7445" width="1.453125" style="98" bestFit="1" customWidth="1"/>
    <col min="7446" max="7668" width="9.1796875" style="98"/>
    <col min="7669" max="7670" width="1.453125" style="98" customWidth="1"/>
    <col min="7671" max="7671" width="14.54296875" style="98" customWidth="1"/>
    <col min="7672" max="7672" width="5.453125" style="98" customWidth="1"/>
    <col min="7673" max="7673" width="0.54296875" style="98" customWidth="1"/>
    <col min="7674" max="7674" width="7.54296875" style="98" customWidth="1"/>
    <col min="7675" max="7675" width="0.54296875" style="98" customWidth="1"/>
    <col min="7676" max="7676" width="5.54296875" style="98" customWidth="1"/>
    <col min="7677" max="7677" width="0.54296875" style="98" customWidth="1"/>
    <col min="7678" max="7678" width="7.453125" style="98" customWidth="1"/>
    <col min="7679" max="7679" width="0.54296875" style="98" customWidth="1"/>
    <col min="7680" max="7680" width="9.453125" style="98" customWidth="1"/>
    <col min="7681" max="7681" width="0.54296875" style="98" customWidth="1"/>
    <col min="7682" max="7682" width="9.54296875" style="98" customWidth="1"/>
    <col min="7683" max="7683" width="0.54296875" style="98" customWidth="1"/>
    <col min="7684" max="7684" width="7.54296875" style="98" customWidth="1"/>
    <col min="7685" max="7685" width="0.54296875" style="98" customWidth="1"/>
    <col min="7686" max="7686" width="6.453125" style="98" customWidth="1"/>
    <col min="7687" max="7687" width="0.54296875" style="98" customWidth="1"/>
    <col min="7688" max="7688" width="9.54296875" style="98" customWidth="1"/>
    <col min="7689" max="7689" width="0.54296875" style="98" customWidth="1"/>
    <col min="7690" max="7690" width="11.54296875" style="98" customWidth="1"/>
    <col min="7691" max="7691" width="0.54296875" style="98" customWidth="1"/>
    <col min="7692" max="7692" width="8.54296875" style="98" customWidth="1"/>
    <col min="7693" max="7693" width="0.54296875" style="98" customWidth="1"/>
    <col min="7694" max="7694" width="9.54296875" style="98" customWidth="1"/>
    <col min="7695" max="7695" width="0.54296875" style="98" customWidth="1"/>
    <col min="7696" max="7696" width="7.54296875" style="98" customWidth="1"/>
    <col min="7697" max="7697" width="0.54296875" style="98" customWidth="1"/>
    <col min="7698" max="7698" width="6.54296875" style="98" customWidth="1"/>
    <col min="7699" max="7699" width="0.54296875" style="98" customWidth="1"/>
    <col min="7700" max="7700" width="6.54296875" style="98" customWidth="1"/>
    <col min="7701" max="7701" width="1.453125" style="98" bestFit="1" customWidth="1"/>
    <col min="7702" max="7924" width="9.1796875" style="98"/>
    <col min="7925" max="7926" width="1.453125" style="98" customWidth="1"/>
    <col min="7927" max="7927" width="14.54296875" style="98" customWidth="1"/>
    <col min="7928" max="7928" width="5.453125" style="98" customWidth="1"/>
    <col min="7929" max="7929" width="0.54296875" style="98" customWidth="1"/>
    <col min="7930" max="7930" width="7.54296875" style="98" customWidth="1"/>
    <col min="7931" max="7931" width="0.54296875" style="98" customWidth="1"/>
    <col min="7932" max="7932" width="5.54296875" style="98" customWidth="1"/>
    <col min="7933" max="7933" width="0.54296875" style="98" customWidth="1"/>
    <col min="7934" max="7934" width="7.453125" style="98" customWidth="1"/>
    <col min="7935" max="7935" width="0.54296875" style="98" customWidth="1"/>
    <col min="7936" max="7936" width="9.453125" style="98" customWidth="1"/>
    <col min="7937" max="7937" width="0.54296875" style="98" customWidth="1"/>
    <col min="7938" max="7938" width="9.54296875" style="98" customWidth="1"/>
    <col min="7939" max="7939" width="0.54296875" style="98" customWidth="1"/>
    <col min="7940" max="7940" width="7.54296875" style="98" customWidth="1"/>
    <col min="7941" max="7941" width="0.54296875" style="98" customWidth="1"/>
    <col min="7942" max="7942" width="6.453125" style="98" customWidth="1"/>
    <col min="7943" max="7943" width="0.54296875" style="98" customWidth="1"/>
    <col min="7944" max="7944" width="9.54296875" style="98" customWidth="1"/>
    <col min="7945" max="7945" width="0.54296875" style="98" customWidth="1"/>
    <col min="7946" max="7946" width="11.54296875" style="98" customWidth="1"/>
    <col min="7947" max="7947" width="0.54296875" style="98" customWidth="1"/>
    <col min="7948" max="7948" width="8.54296875" style="98" customWidth="1"/>
    <col min="7949" max="7949" width="0.54296875" style="98" customWidth="1"/>
    <col min="7950" max="7950" width="9.54296875" style="98" customWidth="1"/>
    <col min="7951" max="7951" width="0.54296875" style="98" customWidth="1"/>
    <col min="7952" max="7952" width="7.54296875" style="98" customWidth="1"/>
    <col min="7953" max="7953" width="0.54296875" style="98" customWidth="1"/>
    <col min="7954" max="7954" width="6.54296875" style="98" customWidth="1"/>
    <col min="7955" max="7955" width="0.54296875" style="98" customWidth="1"/>
    <col min="7956" max="7956" width="6.54296875" style="98" customWidth="1"/>
    <col min="7957" max="7957" width="1.453125" style="98" bestFit="1" customWidth="1"/>
    <col min="7958" max="8180" width="9.1796875" style="98"/>
    <col min="8181" max="8182" width="1.453125" style="98" customWidth="1"/>
    <col min="8183" max="8183" width="14.54296875" style="98" customWidth="1"/>
    <col min="8184" max="8184" width="5.453125" style="98" customWidth="1"/>
    <col min="8185" max="8185" width="0.54296875" style="98" customWidth="1"/>
    <col min="8186" max="8186" width="7.54296875" style="98" customWidth="1"/>
    <col min="8187" max="8187" width="0.54296875" style="98" customWidth="1"/>
    <col min="8188" max="8188" width="5.54296875" style="98" customWidth="1"/>
    <col min="8189" max="8189" width="0.54296875" style="98" customWidth="1"/>
    <col min="8190" max="8190" width="7.453125" style="98" customWidth="1"/>
    <col min="8191" max="8191" width="0.54296875" style="98" customWidth="1"/>
    <col min="8192" max="8192" width="9.453125" style="98" customWidth="1"/>
    <col min="8193" max="8193" width="0.54296875" style="98" customWidth="1"/>
    <col min="8194" max="8194" width="9.54296875" style="98" customWidth="1"/>
    <col min="8195" max="8195" width="0.54296875" style="98" customWidth="1"/>
    <col min="8196" max="8196" width="7.54296875" style="98" customWidth="1"/>
    <col min="8197" max="8197" width="0.54296875" style="98" customWidth="1"/>
    <col min="8198" max="8198" width="6.453125" style="98" customWidth="1"/>
    <col min="8199" max="8199" width="0.54296875" style="98" customWidth="1"/>
    <col min="8200" max="8200" width="9.54296875" style="98" customWidth="1"/>
    <col min="8201" max="8201" width="0.54296875" style="98" customWidth="1"/>
    <col min="8202" max="8202" width="11.54296875" style="98" customWidth="1"/>
    <col min="8203" max="8203" width="0.54296875" style="98" customWidth="1"/>
    <col min="8204" max="8204" width="8.54296875" style="98" customWidth="1"/>
    <col min="8205" max="8205" width="0.54296875" style="98" customWidth="1"/>
    <col min="8206" max="8206" width="9.54296875" style="98" customWidth="1"/>
    <col min="8207" max="8207" width="0.54296875" style="98" customWidth="1"/>
    <col min="8208" max="8208" width="7.54296875" style="98" customWidth="1"/>
    <col min="8209" max="8209" width="0.54296875" style="98" customWidth="1"/>
    <col min="8210" max="8210" width="6.54296875" style="98" customWidth="1"/>
    <col min="8211" max="8211" width="0.54296875" style="98" customWidth="1"/>
    <col min="8212" max="8212" width="6.54296875" style="98" customWidth="1"/>
    <col min="8213" max="8213" width="1.453125" style="98" bestFit="1" customWidth="1"/>
    <col min="8214" max="8436" width="9.1796875" style="98"/>
    <col min="8437" max="8438" width="1.453125" style="98" customWidth="1"/>
    <col min="8439" max="8439" width="14.54296875" style="98" customWidth="1"/>
    <col min="8440" max="8440" width="5.453125" style="98" customWidth="1"/>
    <col min="8441" max="8441" width="0.54296875" style="98" customWidth="1"/>
    <col min="8442" max="8442" width="7.54296875" style="98" customWidth="1"/>
    <col min="8443" max="8443" width="0.54296875" style="98" customWidth="1"/>
    <col min="8444" max="8444" width="5.54296875" style="98" customWidth="1"/>
    <col min="8445" max="8445" width="0.54296875" style="98" customWidth="1"/>
    <col min="8446" max="8446" width="7.453125" style="98" customWidth="1"/>
    <col min="8447" max="8447" width="0.54296875" style="98" customWidth="1"/>
    <col min="8448" max="8448" width="9.453125" style="98" customWidth="1"/>
    <col min="8449" max="8449" width="0.54296875" style="98" customWidth="1"/>
    <col min="8450" max="8450" width="9.54296875" style="98" customWidth="1"/>
    <col min="8451" max="8451" width="0.54296875" style="98" customWidth="1"/>
    <col min="8452" max="8452" width="7.54296875" style="98" customWidth="1"/>
    <col min="8453" max="8453" width="0.54296875" style="98" customWidth="1"/>
    <col min="8454" max="8454" width="6.453125" style="98" customWidth="1"/>
    <col min="8455" max="8455" width="0.54296875" style="98" customWidth="1"/>
    <col min="8456" max="8456" width="9.54296875" style="98" customWidth="1"/>
    <col min="8457" max="8457" width="0.54296875" style="98" customWidth="1"/>
    <col min="8458" max="8458" width="11.54296875" style="98" customWidth="1"/>
    <col min="8459" max="8459" width="0.54296875" style="98" customWidth="1"/>
    <col min="8460" max="8460" width="8.54296875" style="98" customWidth="1"/>
    <col min="8461" max="8461" width="0.54296875" style="98" customWidth="1"/>
    <col min="8462" max="8462" width="9.54296875" style="98" customWidth="1"/>
    <col min="8463" max="8463" width="0.54296875" style="98" customWidth="1"/>
    <col min="8464" max="8464" width="7.54296875" style="98" customWidth="1"/>
    <col min="8465" max="8465" width="0.54296875" style="98" customWidth="1"/>
    <col min="8466" max="8466" width="6.54296875" style="98" customWidth="1"/>
    <col min="8467" max="8467" width="0.54296875" style="98" customWidth="1"/>
    <col min="8468" max="8468" width="6.54296875" style="98" customWidth="1"/>
    <col min="8469" max="8469" width="1.453125" style="98" bestFit="1" customWidth="1"/>
    <col min="8470" max="8692" width="9.1796875" style="98"/>
    <col min="8693" max="8694" width="1.453125" style="98" customWidth="1"/>
    <col min="8695" max="8695" width="14.54296875" style="98" customWidth="1"/>
    <col min="8696" max="8696" width="5.453125" style="98" customWidth="1"/>
    <col min="8697" max="8697" width="0.54296875" style="98" customWidth="1"/>
    <col min="8698" max="8698" width="7.54296875" style="98" customWidth="1"/>
    <col min="8699" max="8699" width="0.54296875" style="98" customWidth="1"/>
    <col min="8700" max="8700" width="5.54296875" style="98" customWidth="1"/>
    <col min="8701" max="8701" width="0.54296875" style="98" customWidth="1"/>
    <col min="8702" max="8702" width="7.453125" style="98" customWidth="1"/>
    <col min="8703" max="8703" width="0.54296875" style="98" customWidth="1"/>
    <col min="8704" max="8704" width="9.453125" style="98" customWidth="1"/>
    <col min="8705" max="8705" width="0.54296875" style="98" customWidth="1"/>
    <col min="8706" max="8706" width="9.54296875" style="98" customWidth="1"/>
    <col min="8707" max="8707" width="0.54296875" style="98" customWidth="1"/>
    <col min="8708" max="8708" width="7.54296875" style="98" customWidth="1"/>
    <col min="8709" max="8709" width="0.54296875" style="98" customWidth="1"/>
    <col min="8710" max="8710" width="6.453125" style="98" customWidth="1"/>
    <col min="8711" max="8711" width="0.54296875" style="98" customWidth="1"/>
    <col min="8712" max="8712" width="9.54296875" style="98" customWidth="1"/>
    <col min="8713" max="8713" width="0.54296875" style="98" customWidth="1"/>
    <col min="8714" max="8714" width="11.54296875" style="98" customWidth="1"/>
    <col min="8715" max="8715" width="0.54296875" style="98" customWidth="1"/>
    <col min="8716" max="8716" width="8.54296875" style="98" customWidth="1"/>
    <col min="8717" max="8717" width="0.54296875" style="98" customWidth="1"/>
    <col min="8718" max="8718" width="9.54296875" style="98" customWidth="1"/>
    <col min="8719" max="8719" width="0.54296875" style="98" customWidth="1"/>
    <col min="8720" max="8720" width="7.54296875" style="98" customWidth="1"/>
    <col min="8721" max="8721" width="0.54296875" style="98" customWidth="1"/>
    <col min="8722" max="8722" width="6.54296875" style="98" customWidth="1"/>
    <col min="8723" max="8723" width="0.54296875" style="98" customWidth="1"/>
    <col min="8724" max="8724" width="6.54296875" style="98" customWidth="1"/>
    <col min="8725" max="8725" width="1.453125" style="98" bestFit="1" customWidth="1"/>
    <col min="8726" max="8948" width="9.1796875" style="98"/>
    <col min="8949" max="8950" width="1.453125" style="98" customWidth="1"/>
    <col min="8951" max="8951" width="14.54296875" style="98" customWidth="1"/>
    <col min="8952" max="8952" width="5.453125" style="98" customWidth="1"/>
    <col min="8953" max="8953" width="0.54296875" style="98" customWidth="1"/>
    <col min="8954" max="8954" width="7.54296875" style="98" customWidth="1"/>
    <col min="8955" max="8955" width="0.54296875" style="98" customWidth="1"/>
    <col min="8956" max="8956" width="5.54296875" style="98" customWidth="1"/>
    <col min="8957" max="8957" width="0.54296875" style="98" customWidth="1"/>
    <col min="8958" max="8958" width="7.453125" style="98" customWidth="1"/>
    <col min="8959" max="8959" width="0.54296875" style="98" customWidth="1"/>
    <col min="8960" max="8960" width="9.453125" style="98" customWidth="1"/>
    <col min="8961" max="8961" width="0.54296875" style="98" customWidth="1"/>
    <col min="8962" max="8962" width="9.54296875" style="98" customWidth="1"/>
    <col min="8963" max="8963" width="0.54296875" style="98" customWidth="1"/>
    <col min="8964" max="8964" width="7.54296875" style="98" customWidth="1"/>
    <col min="8965" max="8965" width="0.54296875" style="98" customWidth="1"/>
    <col min="8966" max="8966" width="6.453125" style="98" customWidth="1"/>
    <col min="8967" max="8967" width="0.54296875" style="98" customWidth="1"/>
    <col min="8968" max="8968" width="9.54296875" style="98" customWidth="1"/>
    <col min="8969" max="8969" width="0.54296875" style="98" customWidth="1"/>
    <col min="8970" max="8970" width="11.54296875" style="98" customWidth="1"/>
    <col min="8971" max="8971" width="0.54296875" style="98" customWidth="1"/>
    <col min="8972" max="8972" width="8.54296875" style="98" customWidth="1"/>
    <col min="8973" max="8973" width="0.54296875" style="98" customWidth="1"/>
    <col min="8974" max="8974" width="9.54296875" style="98" customWidth="1"/>
    <col min="8975" max="8975" width="0.54296875" style="98" customWidth="1"/>
    <col min="8976" max="8976" width="7.54296875" style="98" customWidth="1"/>
    <col min="8977" max="8977" width="0.54296875" style="98" customWidth="1"/>
    <col min="8978" max="8978" width="6.54296875" style="98" customWidth="1"/>
    <col min="8979" max="8979" width="0.54296875" style="98" customWidth="1"/>
    <col min="8980" max="8980" width="6.54296875" style="98" customWidth="1"/>
    <col min="8981" max="8981" width="1.453125" style="98" bestFit="1" customWidth="1"/>
    <col min="8982" max="9204" width="9.1796875" style="98"/>
    <col min="9205" max="9206" width="1.453125" style="98" customWidth="1"/>
    <col min="9207" max="9207" width="14.54296875" style="98" customWidth="1"/>
    <col min="9208" max="9208" width="5.453125" style="98" customWidth="1"/>
    <col min="9209" max="9209" width="0.54296875" style="98" customWidth="1"/>
    <col min="9210" max="9210" width="7.54296875" style="98" customWidth="1"/>
    <col min="9211" max="9211" width="0.54296875" style="98" customWidth="1"/>
    <col min="9212" max="9212" width="5.54296875" style="98" customWidth="1"/>
    <col min="9213" max="9213" width="0.54296875" style="98" customWidth="1"/>
    <col min="9214" max="9214" width="7.453125" style="98" customWidth="1"/>
    <col min="9215" max="9215" width="0.54296875" style="98" customWidth="1"/>
    <col min="9216" max="9216" width="9.453125" style="98" customWidth="1"/>
    <col min="9217" max="9217" width="0.54296875" style="98" customWidth="1"/>
    <col min="9218" max="9218" width="9.54296875" style="98" customWidth="1"/>
    <col min="9219" max="9219" width="0.54296875" style="98" customWidth="1"/>
    <col min="9220" max="9220" width="7.54296875" style="98" customWidth="1"/>
    <col min="9221" max="9221" width="0.54296875" style="98" customWidth="1"/>
    <col min="9222" max="9222" width="6.453125" style="98" customWidth="1"/>
    <col min="9223" max="9223" width="0.54296875" style="98" customWidth="1"/>
    <col min="9224" max="9224" width="9.54296875" style="98" customWidth="1"/>
    <col min="9225" max="9225" width="0.54296875" style="98" customWidth="1"/>
    <col min="9226" max="9226" width="11.54296875" style="98" customWidth="1"/>
    <col min="9227" max="9227" width="0.54296875" style="98" customWidth="1"/>
    <col min="9228" max="9228" width="8.54296875" style="98" customWidth="1"/>
    <col min="9229" max="9229" width="0.54296875" style="98" customWidth="1"/>
    <col min="9230" max="9230" width="9.54296875" style="98" customWidth="1"/>
    <col min="9231" max="9231" width="0.54296875" style="98" customWidth="1"/>
    <col min="9232" max="9232" width="7.54296875" style="98" customWidth="1"/>
    <col min="9233" max="9233" width="0.54296875" style="98" customWidth="1"/>
    <col min="9234" max="9234" width="6.54296875" style="98" customWidth="1"/>
    <col min="9235" max="9235" width="0.54296875" style="98" customWidth="1"/>
    <col min="9236" max="9236" width="6.54296875" style="98" customWidth="1"/>
    <col min="9237" max="9237" width="1.453125" style="98" bestFit="1" customWidth="1"/>
    <col min="9238" max="9460" width="9.1796875" style="98"/>
    <col min="9461" max="9462" width="1.453125" style="98" customWidth="1"/>
    <col min="9463" max="9463" width="14.54296875" style="98" customWidth="1"/>
    <col min="9464" max="9464" width="5.453125" style="98" customWidth="1"/>
    <col min="9465" max="9465" width="0.54296875" style="98" customWidth="1"/>
    <col min="9466" max="9466" width="7.54296875" style="98" customWidth="1"/>
    <col min="9467" max="9467" width="0.54296875" style="98" customWidth="1"/>
    <col min="9468" max="9468" width="5.54296875" style="98" customWidth="1"/>
    <col min="9469" max="9469" width="0.54296875" style="98" customWidth="1"/>
    <col min="9470" max="9470" width="7.453125" style="98" customWidth="1"/>
    <col min="9471" max="9471" width="0.54296875" style="98" customWidth="1"/>
    <col min="9472" max="9472" width="9.453125" style="98" customWidth="1"/>
    <col min="9473" max="9473" width="0.54296875" style="98" customWidth="1"/>
    <col min="9474" max="9474" width="9.54296875" style="98" customWidth="1"/>
    <col min="9475" max="9475" width="0.54296875" style="98" customWidth="1"/>
    <col min="9476" max="9476" width="7.54296875" style="98" customWidth="1"/>
    <col min="9477" max="9477" width="0.54296875" style="98" customWidth="1"/>
    <col min="9478" max="9478" width="6.453125" style="98" customWidth="1"/>
    <col min="9479" max="9479" width="0.54296875" style="98" customWidth="1"/>
    <col min="9480" max="9480" width="9.54296875" style="98" customWidth="1"/>
    <col min="9481" max="9481" width="0.54296875" style="98" customWidth="1"/>
    <col min="9482" max="9482" width="11.54296875" style="98" customWidth="1"/>
    <col min="9483" max="9483" width="0.54296875" style="98" customWidth="1"/>
    <col min="9484" max="9484" width="8.54296875" style="98" customWidth="1"/>
    <col min="9485" max="9485" width="0.54296875" style="98" customWidth="1"/>
    <col min="9486" max="9486" width="9.54296875" style="98" customWidth="1"/>
    <col min="9487" max="9487" width="0.54296875" style="98" customWidth="1"/>
    <col min="9488" max="9488" width="7.54296875" style="98" customWidth="1"/>
    <col min="9489" max="9489" width="0.54296875" style="98" customWidth="1"/>
    <col min="9490" max="9490" width="6.54296875" style="98" customWidth="1"/>
    <col min="9491" max="9491" width="0.54296875" style="98" customWidth="1"/>
    <col min="9492" max="9492" width="6.54296875" style="98" customWidth="1"/>
    <col min="9493" max="9493" width="1.453125" style="98" bestFit="1" customWidth="1"/>
    <col min="9494" max="9716" width="9.1796875" style="98"/>
    <col min="9717" max="9718" width="1.453125" style="98" customWidth="1"/>
    <col min="9719" max="9719" width="14.54296875" style="98" customWidth="1"/>
    <col min="9720" max="9720" width="5.453125" style="98" customWidth="1"/>
    <col min="9721" max="9721" width="0.54296875" style="98" customWidth="1"/>
    <col min="9722" max="9722" width="7.54296875" style="98" customWidth="1"/>
    <col min="9723" max="9723" width="0.54296875" style="98" customWidth="1"/>
    <col min="9724" max="9724" width="5.54296875" style="98" customWidth="1"/>
    <col min="9725" max="9725" width="0.54296875" style="98" customWidth="1"/>
    <col min="9726" max="9726" width="7.453125" style="98" customWidth="1"/>
    <col min="9727" max="9727" width="0.54296875" style="98" customWidth="1"/>
    <col min="9728" max="9728" width="9.453125" style="98" customWidth="1"/>
    <col min="9729" max="9729" width="0.54296875" style="98" customWidth="1"/>
    <col min="9730" max="9730" width="9.54296875" style="98" customWidth="1"/>
    <col min="9731" max="9731" width="0.54296875" style="98" customWidth="1"/>
    <col min="9732" max="9732" width="7.54296875" style="98" customWidth="1"/>
    <col min="9733" max="9733" width="0.54296875" style="98" customWidth="1"/>
    <col min="9734" max="9734" width="6.453125" style="98" customWidth="1"/>
    <col min="9735" max="9735" width="0.54296875" style="98" customWidth="1"/>
    <col min="9736" max="9736" width="9.54296875" style="98" customWidth="1"/>
    <col min="9737" max="9737" width="0.54296875" style="98" customWidth="1"/>
    <col min="9738" max="9738" width="11.54296875" style="98" customWidth="1"/>
    <col min="9739" max="9739" width="0.54296875" style="98" customWidth="1"/>
    <col min="9740" max="9740" width="8.54296875" style="98" customWidth="1"/>
    <col min="9741" max="9741" width="0.54296875" style="98" customWidth="1"/>
    <col min="9742" max="9742" width="9.54296875" style="98" customWidth="1"/>
    <col min="9743" max="9743" width="0.54296875" style="98" customWidth="1"/>
    <col min="9744" max="9744" width="7.54296875" style="98" customWidth="1"/>
    <col min="9745" max="9745" width="0.54296875" style="98" customWidth="1"/>
    <col min="9746" max="9746" width="6.54296875" style="98" customWidth="1"/>
    <col min="9747" max="9747" width="0.54296875" style="98" customWidth="1"/>
    <col min="9748" max="9748" width="6.54296875" style="98" customWidth="1"/>
    <col min="9749" max="9749" width="1.453125" style="98" bestFit="1" customWidth="1"/>
    <col min="9750" max="9972" width="9.1796875" style="98"/>
    <col min="9973" max="9974" width="1.453125" style="98" customWidth="1"/>
    <col min="9975" max="9975" width="14.54296875" style="98" customWidth="1"/>
    <col min="9976" max="9976" width="5.453125" style="98" customWidth="1"/>
    <col min="9977" max="9977" width="0.54296875" style="98" customWidth="1"/>
    <col min="9978" max="9978" width="7.54296875" style="98" customWidth="1"/>
    <col min="9979" max="9979" width="0.54296875" style="98" customWidth="1"/>
    <col min="9980" max="9980" width="5.54296875" style="98" customWidth="1"/>
    <col min="9981" max="9981" width="0.54296875" style="98" customWidth="1"/>
    <col min="9982" max="9982" width="7.453125" style="98" customWidth="1"/>
    <col min="9983" max="9983" width="0.54296875" style="98" customWidth="1"/>
    <col min="9984" max="9984" width="9.453125" style="98" customWidth="1"/>
    <col min="9985" max="9985" width="0.54296875" style="98" customWidth="1"/>
    <col min="9986" max="9986" width="9.54296875" style="98" customWidth="1"/>
    <col min="9987" max="9987" width="0.54296875" style="98" customWidth="1"/>
    <col min="9988" max="9988" width="7.54296875" style="98" customWidth="1"/>
    <col min="9989" max="9989" width="0.54296875" style="98" customWidth="1"/>
    <col min="9990" max="9990" width="6.453125" style="98" customWidth="1"/>
    <col min="9991" max="9991" width="0.54296875" style="98" customWidth="1"/>
    <col min="9992" max="9992" width="9.54296875" style="98" customWidth="1"/>
    <col min="9993" max="9993" width="0.54296875" style="98" customWidth="1"/>
    <col min="9994" max="9994" width="11.54296875" style="98" customWidth="1"/>
    <col min="9995" max="9995" width="0.54296875" style="98" customWidth="1"/>
    <col min="9996" max="9996" width="8.54296875" style="98" customWidth="1"/>
    <col min="9997" max="9997" width="0.54296875" style="98" customWidth="1"/>
    <col min="9998" max="9998" width="9.54296875" style="98" customWidth="1"/>
    <col min="9999" max="9999" width="0.54296875" style="98" customWidth="1"/>
    <col min="10000" max="10000" width="7.54296875" style="98" customWidth="1"/>
    <col min="10001" max="10001" width="0.54296875" style="98" customWidth="1"/>
    <col min="10002" max="10002" width="6.54296875" style="98" customWidth="1"/>
    <col min="10003" max="10003" width="0.54296875" style="98" customWidth="1"/>
    <col min="10004" max="10004" width="6.54296875" style="98" customWidth="1"/>
    <col min="10005" max="10005" width="1.453125" style="98" bestFit="1" customWidth="1"/>
    <col min="10006" max="10228" width="9.1796875" style="98"/>
    <col min="10229" max="10230" width="1.453125" style="98" customWidth="1"/>
    <col min="10231" max="10231" width="14.54296875" style="98" customWidth="1"/>
    <col min="10232" max="10232" width="5.453125" style="98" customWidth="1"/>
    <col min="10233" max="10233" width="0.54296875" style="98" customWidth="1"/>
    <col min="10234" max="10234" width="7.54296875" style="98" customWidth="1"/>
    <col min="10235" max="10235" width="0.54296875" style="98" customWidth="1"/>
    <col min="10236" max="10236" width="5.54296875" style="98" customWidth="1"/>
    <col min="10237" max="10237" width="0.54296875" style="98" customWidth="1"/>
    <col min="10238" max="10238" width="7.453125" style="98" customWidth="1"/>
    <col min="10239" max="10239" width="0.54296875" style="98" customWidth="1"/>
    <col min="10240" max="10240" width="9.453125" style="98" customWidth="1"/>
    <col min="10241" max="10241" width="0.54296875" style="98" customWidth="1"/>
    <col min="10242" max="10242" width="9.54296875" style="98" customWidth="1"/>
    <col min="10243" max="10243" width="0.54296875" style="98" customWidth="1"/>
    <col min="10244" max="10244" width="7.54296875" style="98" customWidth="1"/>
    <col min="10245" max="10245" width="0.54296875" style="98" customWidth="1"/>
    <col min="10246" max="10246" width="6.453125" style="98" customWidth="1"/>
    <col min="10247" max="10247" width="0.54296875" style="98" customWidth="1"/>
    <col min="10248" max="10248" width="9.54296875" style="98" customWidth="1"/>
    <col min="10249" max="10249" width="0.54296875" style="98" customWidth="1"/>
    <col min="10250" max="10250" width="11.54296875" style="98" customWidth="1"/>
    <col min="10251" max="10251" width="0.54296875" style="98" customWidth="1"/>
    <col min="10252" max="10252" width="8.54296875" style="98" customWidth="1"/>
    <col min="10253" max="10253" width="0.54296875" style="98" customWidth="1"/>
    <col min="10254" max="10254" width="9.54296875" style="98" customWidth="1"/>
    <col min="10255" max="10255" width="0.54296875" style="98" customWidth="1"/>
    <col min="10256" max="10256" width="7.54296875" style="98" customWidth="1"/>
    <col min="10257" max="10257" width="0.54296875" style="98" customWidth="1"/>
    <col min="10258" max="10258" width="6.54296875" style="98" customWidth="1"/>
    <col min="10259" max="10259" width="0.54296875" style="98" customWidth="1"/>
    <col min="10260" max="10260" width="6.54296875" style="98" customWidth="1"/>
    <col min="10261" max="10261" width="1.453125" style="98" bestFit="1" customWidth="1"/>
    <col min="10262" max="10484" width="9.1796875" style="98"/>
    <col min="10485" max="10486" width="1.453125" style="98" customWidth="1"/>
    <col min="10487" max="10487" width="14.54296875" style="98" customWidth="1"/>
    <col min="10488" max="10488" width="5.453125" style="98" customWidth="1"/>
    <col min="10489" max="10489" width="0.54296875" style="98" customWidth="1"/>
    <col min="10490" max="10490" width="7.54296875" style="98" customWidth="1"/>
    <col min="10491" max="10491" width="0.54296875" style="98" customWidth="1"/>
    <col min="10492" max="10492" width="5.54296875" style="98" customWidth="1"/>
    <col min="10493" max="10493" width="0.54296875" style="98" customWidth="1"/>
    <col min="10494" max="10494" width="7.453125" style="98" customWidth="1"/>
    <col min="10495" max="10495" width="0.54296875" style="98" customWidth="1"/>
    <col min="10496" max="10496" width="9.453125" style="98" customWidth="1"/>
    <col min="10497" max="10497" width="0.54296875" style="98" customWidth="1"/>
    <col min="10498" max="10498" width="9.54296875" style="98" customWidth="1"/>
    <col min="10499" max="10499" width="0.54296875" style="98" customWidth="1"/>
    <col min="10500" max="10500" width="7.54296875" style="98" customWidth="1"/>
    <col min="10501" max="10501" width="0.54296875" style="98" customWidth="1"/>
    <col min="10502" max="10502" width="6.453125" style="98" customWidth="1"/>
    <col min="10503" max="10503" width="0.54296875" style="98" customWidth="1"/>
    <col min="10504" max="10504" width="9.54296875" style="98" customWidth="1"/>
    <col min="10505" max="10505" width="0.54296875" style="98" customWidth="1"/>
    <col min="10506" max="10506" width="11.54296875" style="98" customWidth="1"/>
    <col min="10507" max="10507" width="0.54296875" style="98" customWidth="1"/>
    <col min="10508" max="10508" width="8.54296875" style="98" customWidth="1"/>
    <col min="10509" max="10509" width="0.54296875" style="98" customWidth="1"/>
    <col min="10510" max="10510" width="9.54296875" style="98" customWidth="1"/>
    <col min="10511" max="10511" width="0.54296875" style="98" customWidth="1"/>
    <col min="10512" max="10512" width="7.54296875" style="98" customWidth="1"/>
    <col min="10513" max="10513" width="0.54296875" style="98" customWidth="1"/>
    <col min="10514" max="10514" width="6.54296875" style="98" customWidth="1"/>
    <col min="10515" max="10515" width="0.54296875" style="98" customWidth="1"/>
    <col min="10516" max="10516" width="6.54296875" style="98" customWidth="1"/>
    <col min="10517" max="10517" width="1.453125" style="98" bestFit="1" customWidth="1"/>
    <col min="10518" max="10740" width="9.1796875" style="98"/>
    <col min="10741" max="10742" width="1.453125" style="98" customWidth="1"/>
    <col min="10743" max="10743" width="14.54296875" style="98" customWidth="1"/>
    <col min="10744" max="10744" width="5.453125" style="98" customWidth="1"/>
    <col min="10745" max="10745" width="0.54296875" style="98" customWidth="1"/>
    <col min="10746" max="10746" width="7.54296875" style="98" customWidth="1"/>
    <col min="10747" max="10747" width="0.54296875" style="98" customWidth="1"/>
    <col min="10748" max="10748" width="5.54296875" style="98" customWidth="1"/>
    <col min="10749" max="10749" width="0.54296875" style="98" customWidth="1"/>
    <col min="10750" max="10750" width="7.453125" style="98" customWidth="1"/>
    <col min="10751" max="10751" width="0.54296875" style="98" customWidth="1"/>
    <col min="10752" max="10752" width="9.453125" style="98" customWidth="1"/>
    <col min="10753" max="10753" width="0.54296875" style="98" customWidth="1"/>
    <col min="10754" max="10754" width="9.54296875" style="98" customWidth="1"/>
    <col min="10755" max="10755" width="0.54296875" style="98" customWidth="1"/>
    <col min="10756" max="10756" width="7.54296875" style="98" customWidth="1"/>
    <col min="10757" max="10757" width="0.54296875" style="98" customWidth="1"/>
    <col min="10758" max="10758" width="6.453125" style="98" customWidth="1"/>
    <col min="10759" max="10759" width="0.54296875" style="98" customWidth="1"/>
    <col min="10760" max="10760" width="9.54296875" style="98" customWidth="1"/>
    <col min="10761" max="10761" width="0.54296875" style="98" customWidth="1"/>
    <col min="10762" max="10762" width="11.54296875" style="98" customWidth="1"/>
    <col min="10763" max="10763" width="0.54296875" style="98" customWidth="1"/>
    <col min="10764" max="10764" width="8.54296875" style="98" customWidth="1"/>
    <col min="10765" max="10765" width="0.54296875" style="98" customWidth="1"/>
    <col min="10766" max="10766" width="9.54296875" style="98" customWidth="1"/>
    <col min="10767" max="10767" width="0.54296875" style="98" customWidth="1"/>
    <col min="10768" max="10768" width="7.54296875" style="98" customWidth="1"/>
    <col min="10769" max="10769" width="0.54296875" style="98" customWidth="1"/>
    <col min="10770" max="10770" width="6.54296875" style="98" customWidth="1"/>
    <col min="10771" max="10771" width="0.54296875" style="98" customWidth="1"/>
    <col min="10772" max="10772" width="6.54296875" style="98" customWidth="1"/>
    <col min="10773" max="10773" width="1.453125" style="98" bestFit="1" customWidth="1"/>
    <col min="10774" max="10996" width="9.1796875" style="98"/>
    <col min="10997" max="10998" width="1.453125" style="98" customWidth="1"/>
    <col min="10999" max="10999" width="14.54296875" style="98" customWidth="1"/>
    <col min="11000" max="11000" width="5.453125" style="98" customWidth="1"/>
    <col min="11001" max="11001" width="0.54296875" style="98" customWidth="1"/>
    <col min="11002" max="11002" width="7.54296875" style="98" customWidth="1"/>
    <col min="11003" max="11003" width="0.54296875" style="98" customWidth="1"/>
    <col min="11004" max="11004" width="5.54296875" style="98" customWidth="1"/>
    <col min="11005" max="11005" width="0.54296875" style="98" customWidth="1"/>
    <col min="11006" max="11006" width="7.453125" style="98" customWidth="1"/>
    <col min="11007" max="11007" width="0.54296875" style="98" customWidth="1"/>
    <col min="11008" max="11008" width="9.453125" style="98" customWidth="1"/>
    <col min="11009" max="11009" width="0.54296875" style="98" customWidth="1"/>
    <col min="11010" max="11010" width="9.54296875" style="98" customWidth="1"/>
    <col min="11011" max="11011" width="0.54296875" style="98" customWidth="1"/>
    <col min="11012" max="11012" width="7.54296875" style="98" customWidth="1"/>
    <col min="11013" max="11013" width="0.54296875" style="98" customWidth="1"/>
    <col min="11014" max="11014" width="6.453125" style="98" customWidth="1"/>
    <col min="11015" max="11015" width="0.54296875" style="98" customWidth="1"/>
    <col min="11016" max="11016" width="9.54296875" style="98" customWidth="1"/>
    <col min="11017" max="11017" width="0.54296875" style="98" customWidth="1"/>
    <col min="11018" max="11018" width="11.54296875" style="98" customWidth="1"/>
    <col min="11019" max="11019" width="0.54296875" style="98" customWidth="1"/>
    <col min="11020" max="11020" width="8.54296875" style="98" customWidth="1"/>
    <col min="11021" max="11021" width="0.54296875" style="98" customWidth="1"/>
    <col min="11022" max="11022" width="9.54296875" style="98" customWidth="1"/>
    <col min="11023" max="11023" width="0.54296875" style="98" customWidth="1"/>
    <col min="11024" max="11024" width="7.54296875" style="98" customWidth="1"/>
    <col min="11025" max="11025" width="0.54296875" style="98" customWidth="1"/>
    <col min="11026" max="11026" width="6.54296875" style="98" customWidth="1"/>
    <col min="11027" max="11027" width="0.54296875" style="98" customWidth="1"/>
    <col min="11028" max="11028" width="6.54296875" style="98" customWidth="1"/>
    <col min="11029" max="11029" width="1.453125" style="98" bestFit="1" customWidth="1"/>
    <col min="11030" max="11252" width="9.1796875" style="98"/>
    <col min="11253" max="11254" width="1.453125" style="98" customWidth="1"/>
    <col min="11255" max="11255" width="14.54296875" style="98" customWidth="1"/>
    <col min="11256" max="11256" width="5.453125" style="98" customWidth="1"/>
    <col min="11257" max="11257" width="0.54296875" style="98" customWidth="1"/>
    <col min="11258" max="11258" width="7.54296875" style="98" customWidth="1"/>
    <col min="11259" max="11259" width="0.54296875" style="98" customWidth="1"/>
    <col min="11260" max="11260" width="5.54296875" style="98" customWidth="1"/>
    <col min="11261" max="11261" width="0.54296875" style="98" customWidth="1"/>
    <col min="11262" max="11262" width="7.453125" style="98" customWidth="1"/>
    <col min="11263" max="11263" width="0.54296875" style="98" customWidth="1"/>
    <col min="11264" max="11264" width="9.453125" style="98" customWidth="1"/>
    <col min="11265" max="11265" width="0.54296875" style="98" customWidth="1"/>
    <col min="11266" max="11266" width="9.54296875" style="98" customWidth="1"/>
    <col min="11267" max="11267" width="0.54296875" style="98" customWidth="1"/>
    <col min="11268" max="11268" width="7.54296875" style="98" customWidth="1"/>
    <col min="11269" max="11269" width="0.54296875" style="98" customWidth="1"/>
    <col min="11270" max="11270" width="6.453125" style="98" customWidth="1"/>
    <col min="11271" max="11271" width="0.54296875" style="98" customWidth="1"/>
    <col min="11272" max="11272" width="9.54296875" style="98" customWidth="1"/>
    <col min="11273" max="11273" width="0.54296875" style="98" customWidth="1"/>
    <col min="11274" max="11274" width="11.54296875" style="98" customWidth="1"/>
    <col min="11275" max="11275" width="0.54296875" style="98" customWidth="1"/>
    <col min="11276" max="11276" width="8.54296875" style="98" customWidth="1"/>
    <col min="11277" max="11277" width="0.54296875" style="98" customWidth="1"/>
    <col min="11278" max="11278" width="9.54296875" style="98" customWidth="1"/>
    <col min="11279" max="11279" width="0.54296875" style="98" customWidth="1"/>
    <col min="11280" max="11280" width="7.54296875" style="98" customWidth="1"/>
    <col min="11281" max="11281" width="0.54296875" style="98" customWidth="1"/>
    <col min="11282" max="11282" width="6.54296875" style="98" customWidth="1"/>
    <col min="11283" max="11283" width="0.54296875" style="98" customWidth="1"/>
    <col min="11284" max="11284" width="6.54296875" style="98" customWidth="1"/>
    <col min="11285" max="11285" width="1.453125" style="98" bestFit="1" customWidth="1"/>
    <col min="11286" max="11508" width="9.1796875" style="98"/>
    <col min="11509" max="11510" width="1.453125" style="98" customWidth="1"/>
    <col min="11511" max="11511" width="14.54296875" style="98" customWidth="1"/>
    <col min="11512" max="11512" width="5.453125" style="98" customWidth="1"/>
    <col min="11513" max="11513" width="0.54296875" style="98" customWidth="1"/>
    <col min="11514" max="11514" width="7.54296875" style="98" customWidth="1"/>
    <col min="11515" max="11515" width="0.54296875" style="98" customWidth="1"/>
    <col min="11516" max="11516" width="5.54296875" style="98" customWidth="1"/>
    <col min="11517" max="11517" width="0.54296875" style="98" customWidth="1"/>
    <col min="11518" max="11518" width="7.453125" style="98" customWidth="1"/>
    <col min="11519" max="11519" width="0.54296875" style="98" customWidth="1"/>
    <col min="11520" max="11520" width="9.453125" style="98" customWidth="1"/>
    <col min="11521" max="11521" width="0.54296875" style="98" customWidth="1"/>
    <col min="11522" max="11522" width="9.54296875" style="98" customWidth="1"/>
    <col min="11523" max="11523" width="0.54296875" style="98" customWidth="1"/>
    <col min="11524" max="11524" width="7.54296875" style="98" customWidth="1"/>
    <col min="11525" max="11525" width="0.54296875" style="98" customWidth="1"/>
    <col min="11526" max="11526" width="6.453125" style="98" customWidth="1"/>
    <col min="11527" max="11527" width="0.54296875" style="98" customWidth="1"/>
    <col min="11528" max="11528" width="9.54296875" style="98" customWidth="1"/>
    <col min="11529" max="11529" width="0.54296875" style="98" customWidth="1"/>
    <col min="11530" max="11530" width="11.54296875" style="98" customWidth="1"/>
    <col min="11531" max="11531" width="0.54296875" style="98" customWidth="1"/>
    <col min="11532" max="11532" width="8.54296875" style="98" customWidth="1"/>
    <col min="11533" max="11533" width="0.54296875" style="98" customWidth="1"/>
    <col min="11534" max="11534" width="9.54296875" style="98" customWidth="1"/>
    <col min="11535" max="11535" width="0.54296875" style="98" customWidth="1"/>
    <col min="11536" max="11536" width="7.54296875" style="98" customWidth="1"/>
    <col min="11537" max="11537" width="0.54296875" style="98" customWidth="1"/>
    <col min="11538" max="11538" width="6.54296875" style="98" customWidth="1"/>
    <col min="11539" max="11539" width="0.54296875" style="98" customWidth="1"/>
    <col min="11540" max="11540" width="6.54296875" style="98" customWidth="1"/>
    <col min="11541" max="11541" width="1.453125" style="98" bestFit="1" customWidth="1"/>
    <col min="11542" max="11764" width="9.1796875" style="98"/>
    <col min="11765" max="11766" width="1.453125" style="98" customWidth="1"/>
    <col min="11767" max="11767" width="14.54296875" style="98" customWidth="1"/>
    <col min="11768" max="11768" width="5.453125" style="98" customWidth="1"/>
    <col min="11769" max="11769" width="0.54296875" style="98" customWidth="1"/>
    <col min="11770" max="11770" width="7.54296875" style="98" customWidth="1"/>
    <col min="11771" max="11771" width="0.54296875" style="98" customWidth="1"/>
    <col min="11772" max="11772" width="5.54296875" style="98" customWidth="1"/>
    <col min="11773" max="11773" width="0.54296875" style="98" customWidth="1"/>
    <col min="11774" max="11774" width="7.453125" style="98" customWidth="1"/>
    <col min="11775" max="11775" width="0.54296875" style="98" customWidth="1"/>
    <col min="11776" max="11776" width="9.453125" style="98" customWidth="1"/>
    <col min="11777" max="11777" width="0.54296875" style="98" customWidth="1"/>
    <col min="11778" max="11778" width="9.54296875" style="98" customWidth="1"/>
    <col min="11779" max="11779" width="0.54296875" style="98" customWidth="1"/>
    <col min="11780" max="11780" width="7.54296875" style="98" customWidth="1"/>
    <col min="11781" max="11781" width="0.54296875" style="98" customWidth="1"/>
    <col min="11782" max="11782" width="6.453125" style="98" customWidth="1"/>
    <col min="11783" max="11783" width="0.54296875" style="98" customWidth="1"/>
    <col min="11784" max="11784" width="9.54296875" style="98" customWidth="1"/>
    <col min="11785" max="11785" width="0.54296875" style="98" customWidth="1"/>
    <col min="11786" max="11786" width="11.54296875" style="98" customWidth="1"/>
    <col min="11787" max="11787" width="0.54296875" style="98" customWidth="1"/>
    <col min="11788" max="11788" width="8.54296875" style="98" customWidth="1"/>
    <col min="11789" max="11789" width="0.54296875" style="98" customWidth="1"/>
    <col min="11790" max="11790" width="9.54296875" style="98" customWidth="1"/>
    <col min="11791" max="11791" width="0.54296875" style="98" customWidth="1"/>
    <col min="11792" max="11792" width="7.54296875" style="98" customWidth="1"/>
    <col min="11793" max="11793" width="0.54296875" style="98" customWidth="1"/>
    <col min="11794" max="11794" width="6.54296875" style="98" customWidth="1"/>
    <col min="11795" max="11795" width="0.54296875" style="98" customWidth="1"/>
    <col min="11796" max="11796" width="6.54296875" style="98" customWidth="1"/>
    <col min="11797" max="11797" width="1.453125" style="98" bestFit="1" customWidth="1"/>
    <col min="11798" max="12020" width="9.1796875" style="98"/>
    <col min="12021" max="12022" width="1.453125" style="98" customWidth="1"/>
    <col min="12023" max="12023" width="14.54296875" style="98" customWidth="1"/>
    <col min="12024" max="12024" width="5.453125" style="98" customWidth="1"/>
    <col min="12025" max="12025" width="0.54296875" style="98" customWidth="1"/>
    <col min="12026" max="12026" width="7.54296875" style="98" customWidth="1"/>
    <col min="12027" max="12027" width="0.54296875" style="98" customWidth="1"/>
    <col min="12028" max="12028" width="5.54296875" style="98" customWidth="1"/>
    <col min="12029" max="12029" width="0.54296875" style="98" customWidth="1"/>
    <col min="12030" max="12030" width="7.453125" style="98" customWidth="1"/>
    <col min="12031" max="12031" width="0.54296875" style="98" customWidth="1"/>
    <col min="12032" max="12032" width="9.453125" style="98" customWidth="1"/>
    <col min="12033" max="12033" width="0.54296875" style="98" customWidth="1"/>
    <col min="12034" max="12034" width="9.54296875" style="98" customWidth="1"/>
    <col min="12035" max="12035" width="0.54296875" style="98" customWidth="1"/>
    <col min="12036" max="12036" width="7.54296875" style="98" customWidth="1"/>
    <col min="12037" max="12037" width="0.54296875" style="98" customWidth="1"/>
    <col min="12038" max="12038" width="6.453125" style="98" customWidth="1"/>
    <col min="12039" max="12039" width="0.54296875" style="98" customWidth="1"/>
    <col min="12040" max="12040" width="9.54296875" style="98" customWidth="1"/>
    <col min="12041" max="12041" width="0.54296875" style="98" customWidth="1"/>
    <col min="12042" max="12042" width="11.54296875" style="98" customWidth="1"/>
    <col min="12043" max="12043" width="0.54296875" style="98" customWidth="1"/>
    <col min="12044" max="12044" width="8.54296875" style="98" customWidth="1"/>
    <col min="12045" max="12045" width="0.54296875" style="98" customWidth="1"/>
    <col min="12046" max="12046" width="9.54296875" style="98" customWidth="1"/>
    <col min="12047" max="12047" width="0.54296875" style="98" customWidth="1"/>
    <col min="12048" max="12048" width="7.54296875" style="98" customWidth="1"/>
    <col min="12049" max="12049" width="0.54296875" style="98" customWidth="1"/>
    <col min="12050" max="12050" width="6.54296875" style="98" customWidth="1"/>
    <col min="12051" max="12051" width="0.54296875" style="98" customWidth="1"/>
    <col min="12052" max="12052" width="6.54296875" style="98" customWidth="1"/>
    <col min="12053" max="12053" width="1.453125" style="98" bestFit="1" customWidth="1"/>
    <col min="12054" max="12276" width="9.1796875" style="98"/>
    <col min="12277" max="12278" width="1.453125" style="98" customWidth="1"/>
    <col min="12279" max="12279" width="14.54296875" style="98" customWidth="1"/>
    <col min="12280" max="12280" width="5.453125" style="98" customWidth="1"/>
    <col min="12281" max="12281" width="0.54296875" style="98" customWidth="1"/>
    <col min="12282" max="12282" width="7.54296875" style="98" customWidth="1"/>
    <col min="12283" max="12283" width="0.54296875" style="98" customWidth="1"/>
    <col min="12284" max="12284" width="5.54296875" style="98" customWidth="1"/>
    <col min="12285" max="12285" width="0.54296875" style="98" customWidth="1"/>
    <col min="12286" max="12286" width="7.453125" style="98" customWidth="1"/>
    <col min="12287" max="12287" width="0.54296875" style="98" customWidth="1"/>
    <col min="12288" max="12288" width="9.453125" style="98" customWidth="1"/>
    <col min="12289" max="12289" width="0.54296875" style="98" customWidth="1"/>
    <col min="12290" max="12290" width="9.54296875" style="98" customWidth="1"/>
    <col min="12291" max="12291" width="0.54296875" style="98" customWidth="1"/>
    <col min="12292" max="12292" width="7.54296875" style="98" customWidth="1"/>
    <col min="12293" max="12293" width="0.54296875" style="98" customWidth="1"/>
    <col min="12294" max="12294" width="6.453125" style="98" customWidth="1"/>
    <col min="12295" max="12295" width="0.54296875" style="98" customWidth="1"/>
    <col min="12296" max="12296" width="9.54296875" style="98" customWidth="1"/>
    <col min="12297" max="12297" width="0.54296875" style="98" customWidth="1"/>
    <col min="12298" max="12298" width="11.54296875" style="98" customWidth="1"/>
    <col min="12299" max="12299" width="0.54296875" style="98" customWidth="1"/>
    <col min="12300" max="12300" width="8.54296875" style="98" customWidth="1"/>
    <col min="12301" max="12301" width="0.54296875" style="98" customWidth="1"/>
    <col min="12302" max="12302" width="9.54296875" style="98" customWidth="1"/>
    <col min="12303" max="12303" width="0.54296875" style="98" customWidth="1"/>
    <col min="12304" max="12304" width="7.54296875" style="98" customWidth="1"/>
    <col min="12305" max="12305" width="0.54296875" style="98" customWidth="1"/>
    <col min="12306" max="12306" width="6.54296875" style="98" customWidth="1"/>
    <col min="12307" max="12307" width="0.54296875" style="98" customWidth="1"/>
    <col min="12308" max="12308" width="6.54296875" style="98" customWidth="1"/>
    <col min="12309" max="12309" width="1.453125" style="98" bestFit="1" customWidth="1"/>
    <col min="12310" max="12532" width="9.1796875" style="98"/>
    <col min="12533" max="12534" width="1.453125" style="98" customWidth="1"/>
    <col min="12535" max="12535" width="14.54296875" style="98" customWidth="1"/>
    <col min="12536" max="12536" width="5.453125" style="98" customWidth="1"/>
    <col min="12537" max="12537" width="0.54296875" style="98" customWidth="1"/>
    <col min="12538" max="12538" width="7.54296875" style="98" customWidth="1"/>
    <col min="12539" max="12539" width="0.54296875" style="98" customWidth="1"/>
    <col min="12540" max="12540" width="5.54296875" style="98" customWidth="1"/>
    <col min="12541" max="12541" width="0.54296875" style="98" customWidth="1"/>
    <col min="12542" max="12542" width="7.453125" style="98" customWidth="1"/>
    <col min="12543" max="12543" width="0.54296875" style="98" customWidth="1"/>
    <col min="12544" max="12544" width="9.453125" style="98" customWidth="1"/>
    <col min="12545" max="12545" width="0.54296875" style="98" customWidth="1"/>
    <col min="12546" max="12546" width="9.54296875" style="98" customWidth="1"/>
    <col min="12547" max="12547" width="0.54296875" style="98" customWidth="1"/>
    <col min="12548" max="12548" width="7.54296875" style="98" customWidth="1"/>
    <col min="12549" max="12549" width="0.54296875" style="98" customWidth="1"/>
    <col min="12550" max="12550" width="6.453125" style="98" customWidth="1"/>
    <col min="12551" max="12551" width="0.54296875" style="98" customWidth="1"/>
    <col min="12552" max="12552" width="9.54296875" style="98" customWidth="1"/>
    <col min="12553" max="12553" width="0.54296875" style="98" customWidth="1"/>
    <col min="12554" max="12554" width="11.54296875" style="98" customWidth="1"/>
    <col min="12555" max="12555" width="0.54296875" style="98" customWidth="1"/>
    <col min="12556" max="12556" width="8.54296875" style="98" customWidth="1"/>
    <col min="12557" max="12557" width="0.54296875" style="98" customWidth="1"/>
    <col min="12558" max="12558" width="9.54296875" style="98" customWidth="1"/>
    <col min="12559" max="12559" width="0.54296875" style="98" customWidth="1"/>
    <col min="12560" max="12560" width="7.54296875" style="98" customWidth="1"/>
    <col min="12561" max="12561" width="0.54296875" style="98" customWidth="1"/>
    <col min="12562" max="12562" width="6.54296875" style="98" customWidth="1"/>
    <col min="12563" max="12563" width="0.54296875" style="98" customWidth="1"/>
    <col min="12564" max="12564" width="6.54296875" style="98" customWidth="1"/>
    <col min="12565" max="12565" width="1.453125" style="98" bestFit="1" customWidth="1"/>
    <col min="12566" max="12788" width="9.1796875" style="98"/>
    <col min="12789" max="12790" width="1.453125" style="98" customWidth="1"/>
    <col min="12791" max="12791" width="14.54296875" style="98" customWidth="1"/>
    <col min="12792" max="12792" width="5.453125" style="98" customWidth="1"/>
    <col min="12793" max="12793" width="0.54296875" style="98" customWidth="1"/>
    <col min="12794" max="12794" width="7.54296875" style="98" customWidth="1"/>
    <col min="12795" max="12795" width="0.54296875" style="98" customWidth="1"/>
    <col min="12796" max="12796" width="5.54296875" style="98" customWidth="1"/>
    <col min="12797" max="12797" width="0.54296875" style="98" customWidth="1"/>
    <col min="12798" max="12798" width="7.453125" style="98" customWidth="1"/>
    <col min="12799" max="12799" width="0.54296875" style="98" customWidth="1"/>
    <col min="12800" max="12800" width="9.453125" style="98" customWidth="1"/>
    <col min="12801" max="12801" width="0.54296875" style="98" customWidth="1"/>
    <col min="12802" max="12802" width="9.54296875" style="98" customWidth="1"/>
    <col min="12803" max="12803" width="0.54296875" style="98" customWidth="1"/>
    <col min="12804" max="12804" width="7.54296875" style="98" customWidth="1"/>
    <col min="12805" max="12805" width="0.54296875" style="98" customWidth="1"/>
    <col min="12806" max="12806" width="6.453125" style="98" customWidth="1"/>
    <col min="12807" max="12807" width="0.54296875" style="98" customWidth="1"/>
    <col min="12808" max="12808" width="9.54296875" style="98" customWidth="1"/>
    <col min="12809" max="12809" width="0.54296875" style="98" customWidth="1"/>
    <col min="12810" max="12810" width="11.54296875" style="98" customWidth="1"/>
    <col min="12811" max="12811" width="0.54296875" style="98" customWidth="1"/>
    <col min="12812" max="12812" width="8.54296875" style="98" customWidth="1"/>
    <col min="12813" max="12813" width="0.54296875" style="98" customWidth="1"/>
    <col min="12814" max="12814" width="9.54296875" style="98" customWidth="1"/>
    <col min="12815" max="12815" width="0.54296875" style="98" customWidth="1"/>
    <col min="12816" max="12816" width="7.54296875" style="98" customWidth="1"/>
    <col min="12817" max="12817" width="0.54296875" style="98" customWidth="1"/>
    <col min="12818" max="12818" width="6.54296875" style="98" customWidth="1"/>
    <col min="12819" max="12819" width="0.54296875" style="98" customWidth="1"/>
    <col min="12820" max="12820" width="6.54296875" style="98" customWidth="1"/>
    <col min="12821" max="12821" width="1.453125" style="98" bestFit="1" customWidth="1"/>
    <col min="12822" max="13044" width="9.1796875" style="98"/>
    <col min="13045" max="13046" width="1.453125" style="98" customWidth="1"/>
    <col min="13047" max="13047" width="14.54296875" style="98" customWidth="1"/>
    <col min="13048" max="13048" width="5.453125" style="98" customWidth="1"/>
    <col min="13049" max="13049" width="0.54296875" style="98" customWidth="1"/>
    <col min="13050" max="13050" width="7.54296875" style="98" customWidth="1"/>
    <col min="13051" max="13051" width="0.54296875" style="98" customWidth="1"/>
    <col min="13052" max="13052" width="5.54296875" style="98" customWidth="1"/>
    <col min="13053" max="13053" width="0.54296875" style="98" customWidth="1"/>
    <col min="13054" max="13054" width="7.453125" style="98" customWidth="1"/>
    <col min="13055" max="13055" width="0.54296875" style="98" customWidth="1"/>
    <col min="13056" max="13056" width="9.453125" style="98" customWidth="1"/>
    <col min="13057" max="13057" width="0.54296875" style="98" customWidth="1"/>
    <col min="13058" max="13058" width="9.54296875" style="98" customWidth="1"/>
    <col min="13059" max="13059" width="0.54296875" style="98" customWidth="1"/>
    <col min="13060" max="13060" width="7.54296875" style="98" customWidth="1"/>
    <col min="13061" max="13061" width="0.54296875" style="98" customWidth="1"/>
    <col min="13062" max="13062" width="6.453125" style="98" customWidth="1"/>
    <col min="13063" max="13063" width="0.54296875" style="98" customWidth="1"/>
    <col min="13064" max="13064" width="9.54296875" style="98" customWidth="1"/>
    <col min="13065" max="13065" width="0.54296875" style="98" customWidth="1"/>
    <col min="13066" max="13066" width="11.54296875" style="98" customWidth="1"/>
    <col min="13067" max="13067" width="0.54296875" style="98" customWidth="1"/>
    <col min="13068" max="13068" width="8.54296875" style="98" customWidth="1"/>
    <col min="13069" max="13069" width="0.54296875" style="98" customWidth="1"/>
    <col min="13070" max="13070" width="9.54296875" style="98" customWidth="1"/>
    <col min="13071" max="13071" width="0.54296875" style="98" customWidth="1"/>
    <col min="13072" max="13072" width="7.54296875" style="98" customWidth="1"/>
    <col min="13073" max="13073" width="0.54296875" style="98" customWidth="1"/>
    <col min="13074" max="13074" width="6.54296875" style="98" customWidth="1"/>
    <col min="13075" max="13075" width="0.54296875" style="98" customWidth="1"/>
    <col min="13076" max="13076" width="6.54296875" style="98" customWidth="1"/>
    <col min="13077" max="13077" width="1.453125" style="98" bestFit="1" customWidth="1"/>
    <col min="13078" max="13300" width="9.1796875" style="98"/>
    <col min="13301" max="13302" width="1.453125" style="98" customWidth="1"/>
    <col min="13303" max="13303" width="14.54296875" style="98" customWidth="1"/>
    <col min="13304" max="13304" width="5.453125" style="98" customWidth="1"/>
    <col min="13305" max="13305" width="0.54296875" style="98" customWidth="1"/>
    <col min="13306" max="13306" width="7.54296875" style="98" customWidth="1"/>
    <col min="13307" max="13307" width="0.54296875" style="98" customWidth="1"/>
    <col min="13308" max="13308" width="5.54296875" style="98" customWidth="1"/>
    <col min="13309" max="13309" width="0.54296875" style="98" customWidth="1"/>
    <col min="13310" max="13310" width="7.453125" style="98" customWidth="1"/>
    <col min="13311" max="13311" width="0.54296875" style="98" customWidth="1"/>
    <col min="13312" max="13312" width="9.453125" style="98" customWidth="1"/>
    <col min="13313" max="13313" width="0.54296875" style="98" customWidth="1"/>
    <col min="13314" max="13314" width="9.54296875" style="98" customWidth="1"/>
    <col min="13315" max="13315" width="0.54296875" style="98" customWidth="1"/>
    <col min="13316" max="13316" width="7.54296875" style="98" customWidth="1"/>
    <col min="13317" max="13317" width="0.54296875" style="98" customWidth="1"/>
    <col min="13318" max="13318" width="6.453125" style="98" customWidth="1"/>
    <col min="13319" max="13319" width="0.54296875" style="98" customWidth="1"/>
    <col min="13320" max="13320" width="9.54296875" style="98" customWidth="1"/>
    <col min="13321" max="13321" width="0.54296875" style="98" customWidth="1"/>
    <col min="13322" max="13322" width="11.54296875" style="98" customWidth="1"/>
    <col min="13323" max="13323" width="0.54296875" style="98" customWidth="1"/>
    <col min="13324" max="13324" width="8.54296875" style="98" customWidth="1"/>
    <col min="13325" max="13325" width="0.54296875" style="98" customWidth="1"/>
    <col min="13326" max="13326" width="9.54296875" style="98" customWidth="1"/>
    <col min="13327" max="13327" width="0.54296875" style="98" customWidth="1"/>
    <col min="13328" max="13328" width="7.54296875" style="98" customWidth="1"/>
    <col min="13329" max="13329" width="0.54296875" style="98" customWidth="1"/>
    <col min="13330" max="13330" width="6.54296875" style="98" customWidth="1"/>
    <col min="13331" max="13331" width="0.54296875" style="98" customWidth="1"/>
    <col min="13332" max="13332" width="6.54296875" style="98" customWidth="1"/>
    <col min="13333" max="13333" width="1.453125" style="98" bestFit="1" customWidth="1"/>
    <col min="13334" max="13556" width="9.1796875" style="98"/>
    <col min="13557" max="13558" width="1.453125" style="98" customWidth="1"/>
    <col min="13559" max="13559" width="14.54296875" style="98" customWidth="1"/>
    <col min="13560" max="13560" width="5.453125" style="98" customWidth="1"/>
    <col min="13561" max="13561" width="0.54296875" style="98" customWidth="1"/>
    <col min="13562" max="13562" width="7.54296875" style="98" customWidth="1"/>
    <col min="13563" max="13563" width="0.54296875" style="98" customWidth="1"/>
    <col min="13564" max="13564" width="5.54296875" style="98" customWidth="1"/>
    <col min="13565" max="13565" width="0.54296875" style="98" customWidth="1"/>
    <col min="13566" max="13566" width="7.453125" style="98" customWidth="1"/>
    <col min="13567" max="13567" width="0.54296875" style="98" customWidth="1"/>
    <col min="13568" max="13568" width="9.453125" style="98" customWidth="1"/>
    <col min="13569" max="13569" width="0.54296875" style="98" customWidth="1"/>
    <col min="13570" max="13570" width="9.54296875" style="98" customWidth="1"/>
    <col min="13571" max="13571" width="0.54296875" style="98" customWidth="1"/>
    <col min="13572" max="13572" width="7.54296875" style="98" customWidth="1"/>
    <col min="13573" max="13573" width="0.54296875" style="98" customWidth="1"/>
    <col min="13574" max="13574" width="6.453125" style="98" customWidth="1"/>
    <col min="13575" max="13575" width="0.54296875" style="98" customWidth="1"/>
    <col min="13576" max="13576" width="9.54296875" style="98" customWidth="1"/>
    <col min="13577" max="13577" width="0.54296875" style="98" customWidth="1"/>
    <col min="13578" max="13578" width="11.54296875" style="98" customWidth="1"/>
    <col min="13579" max="13579" width="0.54296875" style="98" customWidth="1"/>
    <col min="13580" max="13580" width="8.54296875" style="98" customWidth="1"/>
    <col min="13581" max="13581" width="0.54296875" style="98" customWidth="1"/>
    <col min="13582" max="13582" width="9.54296875" style="98" customWidth="1"/>
    <col min="13583" max="13583" width="0.54296875" style="98" customWidth="1"/>
    <col min="13584" max="13584" width="7.54296875" style="98" customWidth="1"/>
    <col min="13585" max="13585" width="0.54296875" style="98" customWidth="1"/>
    <col min="13586" max="13586" width="6.54296875" style="98" customWidth="1"/>
    <col min="13587" max="13587" width="0.54296875" style="98" customWidth="1"/>
    <col min="13588" max="13588" width="6.54296875" style="98" customWidth="1"/>
    <col min="13589" max="13589" width="1.453125" style="98" bestFit="1" customWidth="1"/>
    <col min="13590" max="13812" width="9.1796875" style="98"/>
    <col min="13813" max="13814" width="1.453125" style="98" customWidth="1"/>
    <col min="13815" max="13815" width="14.54296875" style="98" customWidth="1"/>
    <col min="13816" max="13816" width="5.453125" style="98" customWidth="1"/>
    <col min="13817" max="13817" width="0.54296875" style="98" customWidth="1"/>
    <col min="13818" max="13818" width="7.54296875" style="98" customWidth="1"/>
    <col min="13819" max="13819" width="0.54296875" style="98" customWidth="1"/>
    <col min="13820" max="13820" width="5.54296875" style="98" customWidth="1"/>
    <col min="13821" max="13821" width="0.54296875" style="98" customWidth="1"/>
    <col min="13822" max="13822" width="7.453125" style="98" customWidth="1"/>
    <col min="13823" max="13823" width="0.54296875" style="98" customWidth="1"/>
    <col min="13824" max="13824" width="9.453125" style="98" customWidth="1"/>
    <col min="13825" max="13825" width="0.54296875" style="98" customWidth="1"/>
    <col min="13826" max="13826" width="9.54296875" style="98" customWidth="1"/>
    <col min="13827" max="13827" width="0.54296875" style="98" customWidth="1"/>
    <col min="13828" max="13828" width="7.54296875" style="98" customWidth="1"/>
    <col min="13829" max="13829" width="0.54296875" style="98" customWidth="1"/>
    <col min="13830" max="13830" width="6.453125" style="98" customWidth="1"/>
    <col min="13831" max="13831" width="0.54296875" style="98" customWidth="1"/>
    <col min="13832" max="13832" width="9.54296875" style="98" customWidth="1"/>
    <col min="13833" max="13833" width="0.54296875" style="98" customWidth="1"/>
    <col min="13834" max="13834" width="11.54296875" style="98" customWidth="1"/>
    <col min="13835" max="13835" width="0.54296875" style="98" customWidth="1"/>
    <col min="13836" max="13836" width="8.54296875" style="98" customWidth="1"/>
    <col min="13837" max="13837" width="0.54296875" style="98" customWidth="1"/>
    <col min="13838" max="13838" width="9.54296875" style="98" customWidth="1"/>
    <col min="13839" max="13839" width="0.54296875" style="98" customWidth="1"/>
    <col min="13840" max="13840" width="7.54296875" style="98" customWidth="1"/>
    <col min="13841" max="13841" width="0.54296875" style="98" customWidth="1"/>
    <col min="13842" max="13842" width="6.54296875" style="98" customWidth="1"/>
    <col min="13843" max="13843" width="0.54296875" style="98" customWidth="1"/>
    <col min="13844" max="13844" width="6.54296875" style="98" customWidth="1"/>
    <col min="13845" max="13845" width="1.453125" style="98" bestFit="1" customWidth="1"/>
    <col min="13846" max="14068" width="9.1796875" style="98"/>
    <col min="14069" max="14070" width="1.453125" style="98" customWidth="1"/>
    <col min="14071" max="14071" width="14.54296875" style="98" customWidth="1"/>
    <col min="14072" max="14072" width="5.453125" style="98" customWidth="1"/>
    <col min="14073" max="14073" width="0.54296875" style="98" customWidth="1"/>
    <col min="14074" max="14074" width="7.54296875" style="98" customWidth="1"/>
    <col min="14075" max="14075" width="0.54296875" style="98" customWidth="1"/>
    <col min="14076" max="14076" width="5.54296875" style="98" customWidth="1"/>
    <col min="14077" max="14077" width="0.54296875" style="98" customWidth="1"/>
    <col min="14078" max="14078" width="7.453125" style="98" customWidth="1"/>
    <col min="14079" max="14079" width="0.54296875" style="98" customWidth="1"/>
    <col min="14080" max="14080" width="9.453125" style="98" customWidth="1"/>
    <col min="14081" max="14081" width="0.54296875" style="98" customWidth="1"/>
    <col min="14082" max="14082" width="9.54296875" style="98" customWidth="1"/>
    <col min="14083" max="14083" width="0.54296875" style="98" customWidth="1"/>
    <col min="14084" max="14084" width="7.54296875" style="98" customWidth="1"/>
    <col min="14085" max="14085" width="0.54296875" style="98" customWidth="1"/>
    <col min="14086" max="14086" width="6.453125" style="98" customWidth="1"/>
    <col min="14087" max="14087" width="0.54296875" style="98" customWidth="1"/>
    <col min="14088" max="14088" width="9.54296875" style="98" customWidth="1"/>
    <col min="14089" max="14089" width="0.54296875" style="98" customWidth="1"/>
    <col min="14090" max="14090" width="11.54296875" style="98" customWidth="1"/>
    <col min="14091" max="14091" width="0.54296875" style="98" customWidth="1"/>
    <col min="14092" max="14092" width="8.54296875" style="98" customWidth="1"/>
    <col min="14093" max="14093" width="0.54296875" style="98" customWidth="1"/>
    <col min="14094" max="14094" width="9.54296875" style="98" customWidth="1"/>
    <col min="14095" max="14095" width="0.54296875" style="98" customWidth="1"/>
    <col min="14096" max="14096" width="7.54296875" style="98" customWidth="1"/>
    <col min="14097" max="14097" width="0.54296875" style="98" customWidth="1"/>
    <col min="14098" max="14098" width="6.54296875" style="98" customWidth="1"/>
    <col min="14099" max="14099" width="0.54296875" style="98" customWidth="1"/>
    <col min="14100" max="14100" width="6.54296875" style="98" customWidth="1"/>
    <col min="14101" max="14101" width="1.453125" style="98" bestFit="1" customWidth="1"/>
    <col min="14102" max="14324" width="9.1796875" style="98"/>
    <col min="14325" max="16384" width="9.453125" style="98" customWidth="1"/>
  </cols>
  <sheetData>
    <row r="1" spans="1:36" ht="20.149999999999999" customHeight="1">
      <c r="A1" s="94" t="s">
        <v>0</v>
      </c>
      <c r="B1" s="95"/>
      <c r="C1" s="95"/>
      <c r="AJ1" s="97"/>
    </row>
    <row r="2" spans="1:36" ht="20.149999999999999" customHeight="1">
      <c r="A2" s="94" t="s">
        <v>108</v>
      </c>
      <c r="B2" s="95"/>
      <c r="C2" s="95"/>
    </row>
    <row r="3" spans="1:36" ht="20.149999999999999" customHeight="1">
      <c r="A3" s="99" t="str">
        <f>'TH 11-12'!$A$3</f>
        <v>สำหรับปีสิ้นสุดวันที่ 31 ธันวาคม พ.ศ. 2565</v>
      </c>
      <c r="B3" s="135"/>
      <c r="C3" s="135"/>
      <c r="D3" s="136"/>
      <c r="E3" s="137"/>
      <c r="F3" s="138"/>
      <c r="G3" s="137"/>
      <c r="H3" s="138"/>
      <c r="I3" s="137"/>
      <c r="J3" s="138"/>
      <c r="K3" s="137"/>
      <c r="L3" s="138"/>
      <c r="M3" s="137"/>
      <c r="N3" s="138"/>
      <c r="O3" s="137"/>
      <c r="P3" s="138"/>
      <c r="Q3" s="137"/>
      <c r="R3" s="138"/>
      <c r="S3" s="137"/>
      <c r="T3" s="138"/>
      <c r="U3" s="137"/>
      <c r="V3" s="138"/>
      <c r="W3" s="137"/>
      <c r="X3" s="137"/>
      <c r="Y3" s="137"/>
      <c r="Z3" s="137"/>
      <c r="AA3" s="137"/>
      <c r="AB3" s="138"/>
      <c r="AC3" s="137"/>
      <c r="AD3" s="138"/>
      <c r="AE3" s="137"/>
      <c r="AF3" s="137"/>
      <c r="AG3" s="137"/>
      <c r="AH3" s="138"/>
      <c r="AI3" s="137"/>
      <c r="AJ3" s="138"/>
    </row>
    <row r="4" spans="1:36" ht="18.649999999999999" customHeight="1"/>
    <row r="5" spans="1:36" ht="18.649999999999999" customHeight="1">
      <c r="B5" s="139"/>
      <c r="C5" s="139"/>
      <c r="D5" s="140"/>
      <c r="E5" s="139"/>
      <c r="F5" s="141"/>
      <c r="G5" s="142"/>
      <c r="H5" s="141"/>
      <c r="I5" s="142"/>
      <c r="J5" s="141"/>
      <c r="K5" s="142"/>
      <c r="L5" s="141"/>
      <c r="M5" s="142"/>
      <c r="N5" s="141"/>
      <c r="O5" s="142"/>
      <c r="P5" s="141"/>
      <c r="Q5" s="142"/>
      <c r="R5" s="141"/>
      <c r="S5" s="142"/>
      <c r="T5" s="141"/>
      <c r="U5" s="142"/>
      <c r="V5" s="141"/>
      <c r="W5" s="142"/>
      <c r="X5" s="142"/>
      <c r="Y5" s="142"/>
      <c r="Z5" s="142"/>
      <c r="AA5" s="142"/>
      <c r="AB5" s="141"/>
      <c r="AC5" s="142"/>
      <c r="AD5" s="141"/>
      <c r="AE5" s="142"/>
      <c r="AF5" s="142"/>
      <c r="AG5" s="142"/>
      <c r="AH5" s="141"/>
      <c r="AI5" s="142"/>
      <c r="AJ5" s="141" t="s">
        <v>81</v>
      </c>
    </row>
    <row r="6" spans="1:36" ht="18.649999999999999" customHeight="1">
      <c r="B6" s="139"/>
      <c r="C6" s="139"/>
      <c r="D6" s="140"/>
      <c r="E6" s="139"/>
      <c r="F6" s="178" t="s">
        <v>116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59"/>
      <c r="AH6" s="143"/>
      <c r="AI6" s="139"/>
      <c r="AJ6" s="143"/>
    </row>
    <row r="7" spans="1:36" ht="18.649999999999999" customHeight="1">
      <c r="B7" s="139"/>
      <c r="C7" s="139"/>
      <c r="D7" s="140"/>
      <c r="E7" s="139"/>
      <c r="F7" s="143"/>
      <c r="G7" s="139"/>
      <c r="H7" s="143"/>
      <c r="I7" s="139"/>
      <c r="J7" s="143"/>
      <c r="K7" s="139"/>
      <c r="L7" s="143"/>
      <c r="M7" s="139"/>
      <c r="N7" s="143"/>
      <c r="O7" s="139"/>
      <c r="P7" s="143"/>
      <c r="Q7" s="139"/>
      <c r="R7" s="179" t="s">
        <v>105</v>
      </c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39"/>
      <c r="AF7" s="139"/>
      <c r="AG7" s="139"/>
      <c r="AH7" s="143"/>
      <c r="AI7" s="139"/>
      <c r="AJ7" s="143"/>
    </row>
    <row r="8" spans="1:36" ht="18.649999999999999" customHeight="1">
      <c r="B8" s="139"/>
      <c r="C8" s="139"/>
      <c r="D8" s="140"/>
      <c r="E8" s="139"/>
      <c r="F8" s="143"/>
      <c r="G8" s="139"/>
      <c r="H8" s="143"/>
      <c r="I8" s="139"/>
      <c r="J8" s="143"/>
      <c r="K8" s="139"/>
      <c r="L8" s="143"/>
      <c r="M8" s="139"/>
      <c r="N8" s="180" t="s">
        <v>36</v>
      </c>
      <c r="O8" s="180"/>
      <c r="P8" s="180"/>
      <c r="Q8" s="139"/>
      <c r="R8" s="181" t="s">
        <v>51</v>
      </c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39"/>
      <c r="AF8" s="139"/>
      <c r="AG8" s="139"/>
      <c r="AH8" s="143"/>
      <c r="AI8" s="139"/>
      <c r="AJ8" s="143"/>
    </row>
    <row r="9" spans="1:36" ht="18.649999999999999" customHeight="1">
      <c r="D9" s="144"/>
      <c r="E9" s="145"/>
      <c r="F9" s="143"/>
      <c r="G9" s="145"/>
      <c r="H9" s="146"/>
      <c r="I9" s="145"/>
      <c r="J9" s="146"/>
      <c r="K9" s="145"/>
      <c r="L9" s="146" t="s">
        <v>218</v>
      </c>
      <c r="M9" s="145"/>
      <c r="N9" s="98"/>
      <c r="O9" s="98"/>
      <c r="P9" s="98"/>
      <c r="Q9" s="145"/>
      <c r="R9" s="98"/>
      <c r="S9" s="145"/>
      <c r="T9" s="108"/>
      <c r="U9" s="145"/>
      <c r="V9" s="98"/>
      <c r="W9" s="98"/>
      <c r="X9" s="98"/>
      <c r="Y9" s="98"/>
      <c r="Z9" s="147" t="s">
        <v>232</v>
      </c>
      <c r="AA9" s="145"/>
      <c r="AB9" s="147"/>
      <c r="AC9" s="145"/>
      <c r="AD9" s="156"/>
      <c r="AE9" s="145"/>
      <c r="AF9" s="156"/>
      <c r="AG9" s="160"/>
      <c r="AH9" s="156"/>
      <c r="AI9" s="160"/>
      <c r="AJ9" s="156"/>
    </row>
    <row r="10" spans="1:36" ht="18.649999999999999" customHeight="1">
      <c r="D10" s="144"/>
      <c r="E10" s="145"/>
      <c r="F10" s="143"/>
      <c r="G10" s="145"/>
      <c r="H10" s="146"/>
      <c r="I10" s="145"/>
      <c r="J10" s="146"/>
      <c r="K10" s="145"/>
      <c r="L10" s="146" t="s">
        <v>219</v>
      </c>
      <c r="M10" s="145"/>
      <c r="N10" s="98"/>
      <c r="O10" s="98"/>
      <c r="P10" s="98"/>
      <c r="Q10" s="98"/>
      <c r="R10" s="146" t="s">
        <v>99</v>
      </c>
      <c r="S10" s="98"/>
      <c r="T10" s="98"/>
      <c r="U10" s="98"/>
      <c r="V10" s="108"/>
      <c r="W10" s="145"/>
      <c r="X10" s="147" t="s">
        <v>196</v>
      </c>
      <c r="Y10" s="145"/>
      <c r="Z10" s="147" t="s">
        <v>233</v>
      </c>
      <c r="AA10" s="98"/>
      <c r="AB10" s="98"/>
      <c r="AC10" s="98"/>
      <c r="AD10" s="98"/>
      <c r="AE10" s="98"/>
      <c r="AF10" s="98"/>
      <c r="AG10" s="98"/>
      <c r="AH10" s="98"/>
      <c r="AI10" s="160"/>
      <c r="AJ10" s="156"/>
    </row>
    <row r="11" spans="1:36" ht="18.649999999999999" customHeight="1">
      <c r="D11" s="144"/>
      <c r="E11" s="145"/>
      <c r="F11" s="98"/>
      <c r="G11" s="98"/>
      <c r="H11" s="98"/>
      <c r="I11" s="98"/>
      <c r="J11" s="98"/>
      <c r="K11" s="145"/>
      <c r="L11" s="147" t="s">
        <v>168</v>
      </c>
      <c r="M11" s="145"/>
      <c r="N11" s="147" t="s">
        <v>217</v>
      </c>
      <c r="O11" s="98"/>
      <c r="P11" s="98"/>
      <c r="Q11" s="145"/>
      <c r="R11" s="146" t="s">
        <v>163</v>
      </c>
      <c r="S11" s="145"/>
      <c r="T11" s="108" t="s">
        <v>164</v>
      </c>
      <c r="U11" s="145"/>
      <c r="V11" s="108" t="s">
        <v>165</v>
      </c>
      <c r="W11" s="145"/>
      <c r="X11" s="108" t="s">
        <v>195</v>
      </c>
      <c r="Y11" s="145"/>
      <c r="Z11" s="147" t="s">
        <v>166</v>
      </c>
      <c r="AA11" s="145"/>
      <c r="AB11" s="147" t="s">
        <v>120</v>
      </c>
      <c r="AC11" s="145"/>
      <c r="AD11" s="156" t="s">
        <v>167</v>
      </c>
      <c r="AE11" s="145"/>
      <c r="AF11" s="156" t="s">
        <v>55</v>
      </c>
      <c r="AG11" s="160"/>
      <c r="AH11" s="156" t="s">
        <v>168</v>
      </c>
      <c r="AI11" s="98"/>
      <c r="AJ11" s="98"/>
    </row>
    <row r="12" spans="1:36" ht="18.649999999999999" customHeight="1">
      <c r="D12" s="144"/>
      <c r="E12" s="145"/>
      <c r="F12" s="147" t="s">
        <v>52</v>
      </c>
      <c r="G12" s="145"/>
      <c r="H12" s="146" t="s">
        <v>53</v>
      </c>
      <c r="I12" s="145"/>
      <c r="J12" s="147" t="s">
        <v>54</v>
      </c>
      <c r="K12" s="145"/>
      <c r="L12" s="147" t="s">
        <v>176</v>
      </c>
      <c r="M12" s="145"/>
      <c r="N12" s="148" t="s">
        <v>169</v>
      </c>
      <c r="O12" s="145"/>
      <c r="P12" s="146" t="s">
        <v>170</v>
      </c>
      <c r="Q12" s="145"/>
      <c r="R12" s="147" t="s">
        <v>171</v>
      </c>
      <c r="S12" s="145"/>
      <c r="T12" s="108" t="s">
        <v>165</v>
      </c>
      <c r="U12" s="145"/>
      <c r="V12" s="108" t="s">
        <v>172</v>
      </c>
      <c r="W12" s="145"/>
      <c r="X12" s="149" t="s">
        <v>199</v>
      </c>
      <c r="Y12" s="145"/>
      <c r="Z12" s="147" t="s">
        <v>173</v>
      </c>
      <c r="AA12" s="145"/>
      <c r="AB12" s="147" t="s">
        <v>119</v>
      </c>
      <c r="AC12" s="145"/>
      <c r="AD12" s="156" t="s">
        <v>174</v>
      </c>
      <c r="AE12" s="145"/>
      <c r="AF12" s="139" t="s">
        <v>175</v>
      </c>
      <c r="AG12" s="160"/>
      <c r="AH12" s="156" t="s">
        <v>176</v>
      </c>
      <c r="AI12" s="160"/>
      <c r="AJ12" s="156" t="s">
        <v>55</v>
      </c>
    </row>
    <row r="13" spans="1:36" ht="18.649999999999999" customHeight="1">
      <c r="D13" s="144"/>
      <c r="E13" s="145"/>
      <c r="F13" s="147" t="s">
        <v>56</v>
      </c>
      <c r="G13" s="145"/>
      <c r="H13" s="147" t="s">
        <v>57</v>
      </c>
      <c r="I13" s="145"/>
      <c r="J13" s="147" t="s">
        <v>58</v>
      </c>
      <c r="K13" s="145"/>
      <c r="L13" s="147" t="s">
        <v>182</v>
      </c>
      <c r="M13" s="145"/>
      <c r="N13" s="148" t="s">
        <v>177</v>
      </c>
      <c r="O13" s="145"/>
      <c r="P13" s="146" t="s">
        <v>178</v>
      </c>
      <c r="Q13" s="145"/>
      <c r="R13" s="147" t="s">
        <v>179</v>
      </c>
      <c r="S13" s="145"/>
      <c r="T13" s="108" t="s">
        <v>172</v>
      </c>
      <c r="U13" s="145"/>
      <c r="V13" s="108" t="s">
        <v>180</v>
      </c>
      <c r="W13" s="145"/>
      <c r="X13" s="112" t="s">
        <v>166</v>
      </c>
      <c r="Y13" s="145"/>
      <c r="Z13" s="147" t="s">
        <v>47</v>
      </c>
      <c r="AA13" s="145"/>
      <c r="AB13" s="147" t="s">
        <v>208</v>
      </c>
      <c r="AC13" s="145"/>
      <c r="AD13" s="156" t="s">
        <v>104</v>
      </c>
      <c r="AE13" s="145"/>
      <c r="AF13" s="156" t="s">
        <v>181</v>
      </c>
      <c r="AG13" s="160"/>
      <c r="AH13" s="156" t="s">
        <v>182</v>
      </c>
      <c r="AI13" s="160"/>
      <c r="AJ13" s="156" t="s">
        <v>110</v>
      </c>
    </row>
    <row r="14" spans="1:36" ht="18.649999999999999" customHeight="1">
      <c r="D14" s="113" t="s">
        <v>2</v>
      </c>
      <c r="E14" s="145"/>
      <c r="F14" s="150" t="s">
        <v>234</v>
      </c>
      <c r="G14" s="160"/>
      <c r="H14" s="150" t="s">
        <v>234</v>
      </c>
      <c r="I14" s="171"/>
      <c r="J14" s="150" t="s">
        <v>234</v>
      </c>
      <c r="K14" s="171"/>
      <c r="L14" s="150" t="s">
        <v>234</v>
      </c>
      <c r="M14" s="160"/>
      <c r="N14" s="150" t="s">
        <v>234</v>
      </c>
      <c r="O14" s="171"/>
      <c r="P14" s="150" t="s">
        <v>234</v>
      </c>
      <c r="Q14" s="160"/>
      <c r="R14" s="150" t="s">
        <v>234</v>
      </c>
      <c r="S14" s="160"/>
      <c r="T14" s="150" t="s">
        <v>234</v>
      </c>
      <c r="U14" s="160"/>
      <c r="V14" s="150" t="s">
        <v>234</v>
      </c>
      <c r="W14" s="160"/>
      <c r="X14" s="150" t="s">
        <v>234</v>
      </c>
      <c r="Y14" s="160"/>
      <c r="Z14" s="150" t="s">
        <v>234</v>
      </c>
      <c r="AA14" s="145"/>
      <c r="AB14" s="150" t="s">
        <v>234</v>
      </c>
      <c r="AC14" s="160"/>
      <c r="AD14" s="150" t="s">
        <v>234</v>
      </c>
      <c r="AE14" s="160"/>
      <c r="AF14" s="150" t="s">
        <v>234</v>
      </c>
      <c r="AG14" s="160"/>
      <c r="AH14" s="150" t="s">
        <v>234</v>
      </c>
      <c r="AI14" s="160"/>
      <c r="AJ14" s="150" t="s">
        <v>234</v>
      </c>
    </row>
    <row r="15" spans="1:36" ht="6" customHeight="1">
      <c r="D15" s="144"/>
      <c r="E15" s="145"/>
      <c r="F15" s="165"/>
      <c r="G15" s="160"/>
      <c r="H15" s="165"/>
      <c r="I15" s="171"/>
      <c r="J15" s="165"/>
      <c r="K15" s="171"/>
      <c r="L15" s="165"/>
      <c r="M15" s="160"/>
      <c r="N15" s="165"/>
      <c r="O15" s="171"/>
      <c r="P15" s="165"/>
      <c r="Q15" s="160"/>
      <c r="R15" s="165"/>
      <c r="S15" s="160"/>
      <c r="T15" s="165"/>
      <c r="U15" s="160"/>
      <c r="V15" s="165"/>
      <c r="W15" s="160"/>
      <c r="X15" s="165"/>
      <c r="Y15" s="160"/>
      <c r="Z15" s="166"/>
      <c r="AA15" s="160"/>
      <c r="AB15" s="165"/>
      <c r="AC15" s="160"/>
      <c r="AD15" s="165"/>
      <c r="AE15" s="160"/>
      <c r="AF15" s="166"/>
      <c r="AG15" s="160"/>
      <c r="AH15" s="165"/>
      <c r="AI15" s="160"/>
      <c r="AJ15" s="165"/>
    </row>
    <row r="16" spans="1:36" ht="18.649999999999999" customHeight="1">
      <c r="A16" s="94" t="s">
        <v>117</v>
      </c>
      <c r="B16" s="94"/>
      <c r="D16" s="118"/>
      <c r="E16" s="119"/>
      <c r="F16" s="120"/>
      <c r="G16" s="119"/>
      <c r="H16" s="120"/>
      <c r="I16" s="119"/>
      <c r="J16" s="120"/>
      <c r="K16" s="119"/>
      <c r="L16" s="120"/>
      <c r="M16" s="119"/>
      <c r="N16" s="120"/>
      <c r="O16" s="119"/>
      <c r="P16" s="120"/>
      <c r="Q16" s="119"/>
      <c r="R16" s="120"/>
      <c r="S16" s="119"/>
      <c r="T16" s="120"/>
      <c r="U16" s="119"/>
      <c r="V16" s="120"/>
      <c r="W16" s="119"/>
      <c r="X16" s="120"/>
      <c r="Y16" s="119"/>
      <c r="Z16" s="120"/>
      <c r="AA16" s="119"/>
      <c r="AB16" s="120"/>
      <c r="AC16" s="119"/>
      <c r="AD16" s="120"/>
      <c r="AE16" s="119"/>
      <c r="AF16" s="120"/>
      <c r="AG16" s="119"/>
      <c r="AH16" s="120"/>
      <c r="AI16" s="119"/>
      <c r="AJ16" s="120"/>
    </row>
    <row r="17" spans="1:36" ht="18.649999999999999" customHeight="1">
      <c r="A17" s="94"/>
      <c r="B17" s="94" t="s">
        <v>263</v>
      </c>
      <c r="D17" s="118"/>
      <c r="E17" s="119"/>
      <c r="F17" s="120">
        <v>5264650</v>
      </c>
      <c r="G17" s="119"/>
      <c r="H17" s="120">
        <v>8601300</v>
      </c>
      <c r="I17" s="119"/>
      <c r="J17" s="120">
        <v>47373</v>
      </c>
      <c r="K17" s="119"/>
      <c r="L17" s="120">
        <v>-218689</v>
      </c>
      <c r="M17" s="119"/>
      <c r="N17" s="120">
        <v>530000</v>
      </c>
      <c r="O17" s="119"/>
      <c r="P17" s="120">
        <v>102746547</v>
      </c>
      <c r="Q17" s="119"/>
      <c r="R17" s="120">
        <v>-151596</v>
      </c>
      <c r="S17" s="119"/>
      <c r="T17" s="120">
        <v>-61437</v>
      </c>
      <c r="U17" s="119"/>
      <c r="V17" s="120">
        <v>-2772060</v>
      </c>
      <c r="W17" s="119"/>
      <c r="X17" s="120">
        <v>283166</v>
      </c>
      <c r="Y17" s="119"/>
      <c r="Z17" s="120">
        <v>1774067</v>
      </c>
      <c r="AA17" s="119"/>
      <c r="AB17" s="120">
        <v>-2602455</v>
      </c>
      <c r="AC17" s="119"/>
      <c r="AD17" s="120">
        <v>-3530315</v>
      </c>
      <c r="AE17" s="119"/>
      <c r="AF17" s="120">
        <v>113440866</v>
      </c>
      <c r="AG17" s="119"/>
      <c r="AH17" s="120">
        <v>595820</v>
      </c>
      <c r="AI17" s="119"/>
      <c r="AJ17" s="120">
        <v>114036686</v>
      </c>
    </row>
    <row r="18" spans="1:36" ht="6" customHeight="1">
      <c r="A18" s="103"/>
      <c r="D18" s="118"/>
      <c r="E18" s="119"/>
      <c r="F18" s="120"/>
      <c r="G18" s="96"/>
      <c r="H18" s="120"/>
      <c r="I18" s="96"/>
      <c r="J18" s="120"/>
      <c r="K18" s="96"/>
      <c r="L18" s="120"/>
      <c r="M18" s="96"/>
      <c r="N18" s="120"/>
      <c r="O18" s="96"/>
      <c r="P18" s="120"/>
      <c r="Q18" s="96"/>
      <c r="R18" s="120"/>
      <c r="S18" s="96"/>
      <c r="T18" s="120"/>
      <c r="U18" s="96"/>
      <c r="V18" s="120"/>
      <c r="W18" s="96"/>
      <c r="X18" s="120"/>
      <c r="Y18" s="96"/>
      <c r="Z18" s="120"/>
      <c r="AA18" s="96"/>
      <c r="AB18" s="120"/>
      <c r="AC18" s="96"/>
      <c r="AD18" s="120"/>
      <c r="AE18" s="96"/>
      <c r="AF18" s="120"/>
      <c r="AG18" s="96"/>
      <c r="AH18" s="120"/>
      <c r="AI18" s="96"/>
      <c r="AJ18" s="120"/>
    </row>
    <row r="19" spans="1:36" ht="18.649999999999999" customHeight="1">
      <c r="A19" s="94" t="s">
        <v>183</v>
      </c>
      <c r="B19" s="102"/>
      <c r="D19" s="122"/>
      <c r="E19" s="96"/>
      <c r="F19" s="120"/>
      <c r="G19" s="96"/>
      <c r="H19" s="120"/>
      <c r="I19" s="96"/>
      <c r="J19" s="120"/>
      <c r="K19" s="96"/>
      <c r="L19" s="120"/>
      <c r="M19" s="96"/>
      <c r="N19" s="120"/>
      <c r="O19" s="96"/>
      <c r="P19" s="120"/>
      <c r="Q19" s="96"/>
      <c r="R19" s="120"/>
      <c r="S19" s="96"/>
      <c r="T19" s="120"/>
      <c r="U19" s="96"/>
      <c r="V19" s="120"/>
      <c r="W19" s="96"/>
      <c r="X19" s="120"/>
      <c r="Y19" s="96"/>
      <c r="Z19" s="120"/>
      <c r="AA19" s="96"/>
      <c r="AB19" s="120"/>
      <c r="AC19" s="96"/>
      <c r="AD19" s="120"/>
      <c r="AE19" s="96"/>
      <c r="AF19" s="120"/>
      <c r="AG19" s="96"/>
      <c r="AH19" s="120"/>
      <c r="AI19" s="96"/>
      <c r="AJ19" s="120"/>
    </row>
    <row r="20" spans="1:36" ht="18.649999999999999" customHeight="1">
      <c r="A20" s="94"/>
      <c r="B20" s="94" t="s">
        <v>121</v>
      </c>
      <c r="D20" s="122"/>
      <c r="E20" s="96"/>
      <c r="F20" s="120"/>
      <c r="G20" s="96"/>
      <c r="H20" s="120"/>
      <c r="I20" s="96"/>
      <c r="J20" s="120"/>
      <c r="K20" s="96"/>
      <c r="L20" s="120"/>
      <c r="M20" s="96"/>
      <c r="N20" s="120"/>
      <c r="O20" s="96"/>
      <c r="P20" s="120"/>
      <c r="Q20" s="96"/>
      <c r="R20" s="120"/>
      <c r="S20" s="96"/>
      <c r="T20" s="120"/>
      <c r="U20" s="96"/>
      <c r="V20" s="120"/>
      <c r="W20" s="96"/>
      <c r="X20" s="120"/>
      <c r="Y20" s="96"/>
      <c r="Z20" s="120"/>
      <c r="AA20" s="96"/>
      <c r="AB20" s="120"/>
      <c r="AC20" s="96"/>
      <c r="AD20" s="120"/>
      <c r="AE20" s="96"/>
      <c r="AF20" s="120"/>
      <c r="AG20" s="96"/>
      <c r="AH20" s="120"/>
      <c r="AI20" s="96"/>
      <c r="AJ20" s="120"/>
    </row>
    <row r="21" spans="1:36" ht="18.649999999999999" customHeight="1">
      <c r="A21" s="98" t="s">
        <v>186</v>
      </c>
      <c r="B21" s="94"/>
      <c r="D21" s="118"/>
      <c r="E21" s="119"/>
      <c r="F21" s="120">
        <v>0</v>
      </c>
      <c r="G21" s="96"/>
      <c r="H21" s="120">
        <v>0</v>
      </c>
      <c r="I21" s="96"/>
      <c r="J21" s="120">
        <v>0</v>
      </c>
      <c r="K21" s="96"/>
      <c r="L21" s="120">
        <v>0</v>
      </c>
      <c r="M21" s="96"/>
      <c r="N21" s="120">
        <v>0</v>
      </c>
      <c r="O21" s="96"/>
      <c r="P21" s="120">
        <f>'TH 11-12'!G32+52007</f>
        <v>2735105</v>
      </c>
      <c r="Q21" s="96"/>
      <c r="R21" s="120">
        <f>'TH 11-12'!G61</f>
        <v>88294</v>
      </c>
      <c r="S21" s="96"/>
      <c r="T21" s="120">
        <v>12104</v>
      </c>
      <c r="U21" s="96"/>
      <c r="V21" s="120">
        <v>6467818</v>
      </c>
      <c r="W21" s="96"/>
      <c r="X21" s="120">
        <v>-588378</v>
      </c>
      <c r="Y21" s="96"/>
      <c r="Z21" s="120">
        <f>'TH 11-12'!G66+'TH 11-12'!G76</f>
        <v>183179</v>
      </c>
      <c r="AA21" s="96"/>
      <c r="AB21" s="120">
        <f>'TH 11-12'!G77</f>
        <v>1520927</v>
      </c>
      <c r="AC21" s="96"/>
      <c r="AD21" s="120">
        <f>SUM(R21:AB21)</f>
        <v>7683944</v>
      </c>
      <c r="AE21" s="96"/>
      <c r="AF21" s="120">
        <f>SUM(F21:P21,AD21)</f>
        <v>10419049</v>
      </c>
      <c r="AG21" s="96"/>
      <c r="AH21" s="120">
        <f>'TH 11-12'!G86</f>
        <v>-64565</v>
      </c>
      <c r="AI21" s="96"/>
      <c r="AJ21" s="120">
        <f>SUM(AF21:AH21)</f>
        <v>10354484</v>
      </c>
    </row>
    <row r="22" spans="1:36" ht="18.649999999999999" customHeight="1">
      <c r="A22" s="98" t="s">
        <v>272</v>
      </c>
      <c r="B22" s="94"/>
      <c r="D22" s="118"/>
      <c r="E22" s="119"/>
      <c r="F22" s="120">
        <v>0</v>
      </c>
      <c r="G22" s="96"/>
      <c r="H22" s="120">
        <v>0</v>
      </c>
      <c r="I22" s="96"/>
      <c r="J22" s="120">
        <v>0</v>
      </c>
      <c r="K22" s="96"/>
      <c r="L22" s="120">
        <v>0</v>
      </c>
      <c r="M22" s="96"/>
      <c r="N22" s="120">
        <v>0</v>
      </c>
      <c r="O22" s="96"/>
      <c r="P22" s="120">
        <v>0</v>
      </c>
      <c r="Q22" s="96"/>
      <c r="R22" s="120">
        <v>0</v>
      </c>
      <c r="S22" s="96"/>
      <c r="T22" s="120">
        <v>0</v>
      </c>
      <c r="U22" s="96"/>
      <c r="V22" s="120">
        <v>0</v>
      </c>
      <c r="W22" s="96"/>
      <c r="X22" s="120">
        <v>0</v>
      </c>
      <c r="Y22" s="96"/>
      <c r="Z22" s="120">
        <v>0</v>
      </c>
      <c r="AA22" s="96"/>
      <c r="AB22" s="120">
        <v>0</v>
      </c>
      <c r="AC22" s="96"/>
      <c r="AD22" s="120">
        <v>0</v>
      </c>
      <c r="AE22" s="96"/>
      <c r="AF22" s="120">
        <f>SUM(F22:P22,AD22)</f>
        <v>0</v>
      </c>
      <c r="AG22" s="96"/>
      <c r="AH22" s="120">
        <v>48792</v>
      </c>
      <c r="AI22" s="96"/>
      <c r="AJ22" s="120">
        <f>SUM(AF22:AH22)</f>
        <v>48792</v>
      </c>
    </row>
    <row r="23" spans="1:36" ht="18.649999999999999" customHeight="1">
      <c r="A23" s="98" t="s">
        <v>273</v>
      </c>
      <c r="B23" s="94"/>
      <c r="D23" s="118" t="s">
        <v>299</v>
      </c>
      <c r="E23" s="119"/>
      <c r="F23" s="120">
        <v>0</v>
      </c>
      <c r="G23" s="96"/>
      <c r="H23" s="120">
        <v>0</v>
      </c>
      <c r="I23" s="96"/>
      <c r="J23" s="120">
        <v>0</v>
      </c>
      <c r="K23" s="96"/>
      <c r="L23" s="120">
        <v>58104</v>
      </c>
      <c r="M23" s="96"/>
      <c r="N23" s="120">
        <v>0</v>
      </c>
      <c r="O23" s="96"/>
      <c r="P23" s="120">
        <v>0</v>
      </c>
      <c r="Q23" s="96"/>
      <c r="R23" s="120">
        <v>0</v>
      </c>
      <c r="S23" s="96"/>
      <c r="T23" s="120">
        <v>-5497</v>
      </c>
      <c r="U23" s="119"/>
      <c r="V23" s="120">
        <v>2436</v>
      </c>
      <c r="W23" s="119"/>
      <c r="X23" s="120">
        <v>594</v>
      </c>
      <c r="Y23" s="119"/>
      <c r="Z23" s="120">
        <v>0</v>
      </c>
      <c r="AA23" s="119"/>
      <c r="AB23" s="120">
        <v>0</v>
      </c>
      <c r="AC23" s="119"/>
      <c r="AD23" s="120">
        <f>SUM(R23:AB23)</f>
        <v>-2467</v>
      </c>
      <c r="AE23" s="96"/>
      <c r="AF23" s="120">
        <f>SUM(F23:P23,AD23)</f>
        <v>55637</v>
      </c>
      <c r="AG23" s="96"/>
      <c r="AH23" s="120">
        <v>-275637</v>
      </c>
      <c r="AI23" s="96"/>
      <c r="AJ23" s="120">
        <f>SUM(AF23:AH23)</f>
        <v>-220000</v>
      </c>
    </row>
    <row r="24" spans="1:36" ht="18.649999999999999" customHeight="1">
      <c r="A24" s="98" t="s">
        <v>86</v>
      </c>
      <c r="B24" s="94"/>
      <c r="D24" s="121">
        <v>35</v>
      </c>
      <c r="E24" s="119"/>
      <c r="F24" s="120">
        <v>0</v>
      </c>
      <c r="G24" s="96"/>
      <c r="H24" s="120">
        <v>0</v>
      </c>
      <c r="I24" s="96"/>
      <c r="J24" s="120">
        <v>0</v>
      </c>
      <c r="K24" s="96"/>
      <c r="L24" s="120">
        <v>0</v>
      </c>
      <c r="M24" s="96"/>
      <c r="N24" s="120">
        <v>0</v>
      </c>
      <c r="O24" s="96"/>
      <c r="P24" s="120">
        <v>-3421478</v>
      </c>
      <c r="Q24" s="96"/>
      <c r="R24" s="120">
        <v>0</v>
      </c>
      <c r="S24" s="96"/>
      <c r="T24" s="120">
        <v>0</v>
      </c>
      <c r="U24" s="119"/>
      <c r="V24" s="120">
        <v>0</v>
      </c>
      <c r="W24" s="119"/>
      <c r="X24" s="120">
        <v>0</v>
      </c>
      <c r="Y24" s="119"/>
      <c r="Z24" s="120">
        <v>0</v>
      </c>
      <c r="AA24" s="119"/>
      <c r="AB24" s="120">
        <v>0</v>
      </c>
      <c r="AC24" s="119"/>
      <c r="AD24" s="120">
        <v>0</v>
      </c>
      <c r="AE24" s="96"/>
      <c r="AF24" s="120">
        <f>SUM(F24:P24,AD24)</f>
        <v>-3421478</v>
      </c>
      <c r="AG24" s="96"/>
      <c r="AH24" s="120">
        <v>0</v>
      </c>
      <c r="AI24" s="96"/>
      <c r="AJ24" s="120">
        <f>SUM(AF24:AH24)</f>
        <v>-3421478</v>
      </c>
    </row>
    <row r="25" spans="1:36" ht="18.649999999999999" customHeight="1">
      <c r="A25" s="98" t="s">
        <v>112</v>
      </c>
      <c r="D25" s="121"/>
      <c r="E25" s="119"/>
      <c r="F25" s="152">
        <v>0</v>
      </c>
      <c r="G25" s="119"/>
      <c r="H25" s="152">
        <v>0</v>
      </c>
      <c r="I25" s="119"/>
      <c r="J25" s="152">
        <v>0</v>
      </c>
      <c r="K25" s="119"/>
      <c r="L25" s="152">
        <v>0</v>
      </c>
      <c r="M25" s="119"/>
      <c r="N25" s="152">
        <v>0</v>
      </c>
      <c r="O25" s="119"/>
      <c r="P25" s="152">
        <v>0</v>
      </c>
      <c r="Q25" s="119"/>
      <c r="R25" s="152">
        <v>0</v>
      </c>
      <c r="S25" s="119"/>
      <c r="T25" s="152">
        <v>0</v>
      </c>
      <c r="U25" s="119"/>
      <c r="V25" s="152">
        <v>0</v>
      </c>
      <c r="W25" s="119"/>
      <c r="X25" s="152">
        <v>0</v>
      </c>
      <c r="Y25" s="119"/>
      <c r="Z25" s="152">
        <v>0</v>
      </c>
      <c r="AA25" s="119"/>
      <c r="AB25" s="152">
        <v>0</v>
      </c>
      <c r="AC25" s="119"/>
      <c r="AD25" s="152">
        <v>0</v>
      </c>
      <c r="AE25" s="119"/>
      <c r="AF25" s="152">
        <f>SUM(F25:P25,AD25)</f>
        <v>0</v>
      </c>
      <c r="AG25" s="119"/>
      <c r="AH25" s="152">
        <v>-1102</v>
      </c>
      <c r="AI25" s="119"/>
      <c r="AJ25" s="152">
        <f>SUM(AF25:AH25)</f>
        <v>-1102</v>
      </c>
    </row>
    <row r="26" spans="1:36" ht="6" customHeight="1">
      <c r="A26" s="103"/>
      <c r="D26" s="118"/>
      <c r="E26" s="119"/>
      <c r="F26" s="120"/>
      <c r="G26" s="119"/>
      <c r="H26" s="120"/>
      <c r="I26" s="119"/>
      <c r="J26" s="120"/>
      <c r="K26" s="119"/>
      <c r="L26" s="120"/>
      <c r="M26" s="119"/>
      <c r="N26" s="120"/>
      <c r="O26" s="119"/>
      <c r="P26" s="120"/>
      <c r="Q26" s="119"/>
      <c r="R26" s="120"/>
      <c r="S26" s="119"/>
      <c r="T26" s="120"/>
      <c r="U26" s="119"/>
      <c r="V26" s="120"/>
      <c r="W26" s="119"/>
      <c r="X26" s="120"/>
      <c r="Y26" s="119"/>
      <c r="Z26" s="120"/>
      <c r="AA26" s="119"/>
      <c r="AB26" s="120"/>
      <c r="AC26" s="119"/>
      <c r="AD26" s="120"/>
      <c r="AE26" s="119"/>
      <c r="AF26" s="120"/>
      <c r="AG26" s="119"/>
      <c r="AH26" s="120"/>
      <c r="AI26" s="119"/>
      <c r="AJ26" s="120"/>
    </row>
    <row r="27" spans="1:36" ht="18.649999999999999" customHeight="1">
      <c r="A27" s="94" t="s">
        <v>118</v>
      </c>
      <c r="D27" s="118"/>
      <c r="E27" s="119"/>
      <c r="F27" s="120"/>
      <c r="G27" s="119"/>
      <c r="H27" s="120"/>
      <c r="I27" s="119"/>
      <c r="J27" s="120"/>
      <c r="K27" s="119"/>
      <c r="L27" s="120"/>
      <c r="M27" s="119"/>
      <c r="N27" s="120"/>
      <c r="O27" s="119"/>
      <c r="P27" s="120"/>
      <c r="Q27" s="119"/>
      <c r="R27" s="120"/>
      <c r="S27" s="119"/>
      <c r="T27" s="120"/>
      <c r="U27" s="119"/>
      <c r="V27" s="120"/>
      <c r="W27" s="119"/>
      <c r="X27" s="120"/>
      <c r="Y27" s="119"/>
      <c r="Z27" s="120"/>
      <c r="AA27" s="119"/>
      <c r="AB27" s="120"/>
      <c r="AC27" s="119"/>
      <c r="AD27" s="120"/>
      <c r="AE27" s="119"/>
      <c r="AF27" s="120"/>
      <c r="AG27" s="119"/>
      <c r="AH27" s="120"/>
      <c r="AI27" s="119"/>
      <c r="AJ27" s="120"/>
    </row>
    <row r="28" spans="1:36" ht="18.649999999999999" customHeight="1" thickBot="1">
      <c r="B28" s="94" t="s">
        <v>260</v>
      </c>
      <c r="D28" s="118"/>
      <c r="E28" s="119"/>
      <c r="F28" s="153">
        <f>SUM(F17:F25)</f>
        <v>5264650</v>
      </c>
      <c r="G28" s="119"/>
      <c r="H28" s="153">
        <f>SUM(H17:H25)</f>
        <v>8601300</v>
      </c>
      <c r="I28" s="119"/>
      <c r="J28" s="153">
        <f>SUM(J17:J25)</f>
        <v>47373</v>
      </c>
      <c r="K28" s="119"/>
      <c r="L28" s="153">
        <f>SUM(L17:L25)</f>
        <v>-160585</v>
      </c>
      <c r="M28" s="119"/>
      <c r="N28" s="153">
        <f>SUM(N17:N25)</f>
        <v>530000</v>
      </c>
      <c r="O28" s="119"/>
      <c r="P28" s="153">
        <f>SUM(P17:P25)</f>
        <v>102060174</v>
      </c>
      <c r="Q28" s="119"/>
      <c r="R28" s="153">
        <f>SUM(R17:R25)</f>
        <v>-63302</v>
      </c>
      <c r="S28" s="119"/>
      <c r="T28" s="153">
        <f>SUM(T17:T25)</f>
        <v>-54830</v>
      </c>
      <c r="U28" s="119"/>
      <c r="V28" s="153">
        <f>SUM(V17:V25)</f>
        <v>3698194</v>
      </c>
      <c r="W28" s="119"/>
      <c r="X28" s="153">
        <f>SUM(X17:X25)</f>
        <v>-304618</v>
      </c>
      <c r="Y28" s="119"/>
      <c r="Z28" s="153">
        <f>SUM(Z17:Z25)</f>
        <v>1957246</v>
      </c>
      <c r="AA28" s="119"/>
      <c r="AB28" s="153">
        <f>SUM(AB17:AB25)</f>
        <v>-1081528</v>
      </c>
      <c r="AC28" s="119"/>
      <c r="AD28" s="153">
        <f>SUM(AD17:AD25)</f>
        <v>4151162</v>
      </c>
      <c r="AE28" s="119"/>
      <c r="AF28" s="153">
        <f>SUM(AF17:AF25)</f>
        <v>120494074</v>
      </c>
      <c r="AG28" s="119"/>
      <c r="AH28" s="153">
        <f>SUM(AH17:AH25)</f>
        <v>303308</v>
      </c>
      <c r="AI28" s="119"/>
      <c r="AJ28" s="153">
        <f>SUM(AJ17:AJ25)</f>
        <v>120797382</v>
      </c>
    </row>
    <row r="29" spans="1:36" ht="18.649999999999999" customHeight="1" thickTop="1">
      <c r="A29" s="94"/>
      <c r="B29" s="94"/>
      <c r="D29" s="122"/>
      <c r="E29" s="96"/>
      <c r="G29" s="96"/>
      <c r="I29" s="96"/>
      <c r="K29" s="96"/>
      <c r="M29" s="96"/>
      <c r="O29" s="96"/>
      <c r="Q29" s="96"/>
      <c r="S29" s="96"/>
      <c r="U29" s="96"/>
      <c r="W29" s="96"/>
      <c r="X29" s="96"/>
      <c r="Y29" s="96"/>
      <c r="Z29" s="96"/>
      <c r="AA29" s="96"/>
      <c r="AC29" s="96"/>
      <c r="AE29" s="96"/>
      <c r="AF29" s="96"/>
      <c r="AG29" s="96"/>
      <c r="AI29" s="96"/>
    </row>
    <row r="30" spans="1:36" ht="18.649999999999999" customHeight="1">
      <c r="A30" s="94" t="s">
        <v>117</v>
      </c>
      <c r="B30" s="94"/>
      <c r="D30" s="118"/>
      <c r="E30" s="119"/>
      <c r="G30" s="119"/>
      <c r="I30" s="119"/>
      <c r="K30" s="119"/>
      <c r="M30" s="119"/>
      <c r="O30" s="119"/>
      <c r="Q30" s="119"/>
      <c r="S30" s="119"/>
      <c r="U30" s="119"/>
      <c r="W30" s="119"/>
      <c r="X30" s="96"/>
      <c r="Y30" s="119"/>
      <c r="Z30" s="96"/>
      <c r="AA30" s="119"/>
      <c r="AC30" s="119"/>
      <c r="AE30" s="119"/>
      <c r="AF30" s="96"/>
      <c r="AG30" s="119"/>
      <c r="AI30" s="119"/>
    </row>
    <row r="31" spans="1:36" ht="18.649999999999999" customHeight="1">
      <c r="A31" s="94"/>
      <c r="B31" s="94" t="s">
        <v>229</v>
      </c>
      <c r="D31" s="118"/>
      <c r="E31" s="119"/>
      <c r="F31" s="96">
        <v>5264650</v>
      </c>
      <c r="G31" s="119"/>
      <c r="H31" s="96">
        <v>8601300</v>
      </c>
      <c r="I31" s="119"/>
      <c r="J31" s="96">
        <v>47373</v>
      </c>
      <c r="K31" s="119"/>
      <c r="L31" s="96">
        <v>-218689</v>
      </c>
      <c r="M31" s="119"/>
      <c r="N31" s="96">
        <v>530000</v>
      </c>
      <c r="O31" s="119"/>
      <c r="P31" s="96">
        <v>102196276</v>
      </c>
      <c r="Q31" s="119"/>
      <c r="R31" s="96">
        <v>-265955</v>
      </c>
      <c r="S31" s="119"/>
      <c r="T31" s="96">
        <v>-37092</v>
      </c>
      <c r="U31" s="119"/>
      <c r="V31" s="96">
        <v>-5099194</v>
      </c>
      <c r="W31" s="119"/>
      <c r="X31" s="96">
        <v>457751</v>
      </c>
      <c r="Y31" s="119"/>
      <c r="Z31" s="96">
        <v>-4580369</v>
      </c>
      <c r="AA31" s="119"/>
      <c r="AB31" s="96">
        <v>-4652848</v>
      </c>
      <c r="AC31" s="119"/>
      <c r="AD31" s="96">
        <f>SUM(R31:AB31)</f>
        <v>-14177707</v>
      </c>
      <c r="AE31" s="119"/>
      <c r="AF31" s="96">
        <f>SUM(F31:P31,AD31)</f>
        <v>102243203</v>
      </c>
      <c r="AG31" s="119"/>
      <c r="AH31" s="96">
        <v>591038</v>
      </c>
      <c r="AI31" s="119"/>
      <c r="AJ31" s="96">
        <f>SUM(AH31,AF31)</f>
        <v>102834241</v>
      </c>
    </row>
    <row r="32" spans="1:36" ht="6" customHeight="1">
      <c r="A32" s="103"/>
      <c r="D32" s="118"/>
      <c r="E32" s="119"/>
      <c r="G32" s="96"/>
      <c r="I32" s="96"/>
      <c r="K32" s="96"/>
      <c r="M32" s="96"/>
      <c r="O32" s="96"/>
      <c r="Q32" s="96"/>
      <c r="S32" s="96"/>
      <c r="U32" s="96"/>
      <c r="W32" s="96"/>
      <c r="X32" s="96"/>
      <c r="Y32" s="96"/>
      <c r="Z32" s="96"/>
      <c r="AA32" s="96"/>
      <c r="AC32" s="96"/>
      <c r="AE32" s="96"/>
      <c r="AF32" s="96"/>
      <c r="AG32" s="96"/>
      <c r="AI32" s="96"/>
    </row>
    <row r="33" spans="1:36" ht="18.649999999999999" customHeight="1">
      <c r="A33" s="94" t="s">
        <v>183</v>
      </c>
      <c r="B33" s="102"/>
      <c r="D33" s="122"/>
      <c r="E33" s="96"/>
      <c r="G33" s="96"/>
      <c r="I33" s="96"/>
      <c r="K33" s="96"/>
      <c r="M33" s="96"/>
      <c r="O33" s="96"/>
      <c r="Q33" s="96"/>
      <c r="S33" s="96"/>
      <c r="U33" s="96"/>
      <c r="W33" s="96"/>
      <c r="X33" s="96"/>
      <c r="Y33" s="96"/>
      <c r="Z33" s="96"/>
      <c r="AA33" s="96"/>
      <c r="AC33" s="96"/>
      <c r="AE33" s="96"/>
      <c r="AF33" s="96"/>
      <c r="AG33" s="96"/>
      <c r="AI33" s="96"/>
    </row>
    <row r="34" spans="1:36" ht="18.649999999999999" customHeight="1">
      <c r="A34" s="94"/>
      <c r="B34" s="94" t="s">
        <v>121</v>
      </c>
      <c r="D34" s="122"/>
      <c r="E34" s="96"/>
      <c r="G34" s="96"/>
      <c r="I34" s="96"/>
      <c r="K34" s="96"/>
      <c r="M34" s="96"/>
      <c r="O34" s="96"/>
      <c r="Q34" s="96"/>
      <c r="S34" s="96"/>
      <c r="U34" s="96"/>
      <c r="W34" s="96"/>
      <c r="X34" s="96"/>
      <c r="Y34" s="96"/>
      <c r="Z34" s="96"/>
      <c r="AA34" s="96"/>
      <c r="AC34" s="96"/>
      <c r="AE34" s="96"/>
      <c r="AF34" s="96"/>
      <c r="AG34" s="96"/>
      <c r="AI34" s="96"/>
    </row>
    <row r="35" spans="1:36" ht="18.649999999999999" customHeight="1">
      <c r="A35" s="98" t="s">
        <v>186</v>
      </c>
      <c r="B35" s="94"/>
      <c r="D35" s="118"/>
      <c r="E35" s="119"/>
      <c r="F35" s="96">
        <v>0</v>
      </c>
      <c r="G35" s="96"/>
      <c r="H35" s="96">
        <v>0</v>
      </c>
      <c r="I35" s="96"/>
      <c r="J35" s="96">
        <v>0</v>
      </c>
      <c r="K35" s="96"/>
      <c r="L35" s="96">
        <v>0</v>
      </c>
      <c r="M35" s="96"/>
      <c r="N35" s="96">
        <v>0</v>
      </c>
      <c r="O35" s="96"/>
      <c r="P35" s="96">
        <v>4103840</v>
      </c>
      <c r="Q35" s="96"/>
      <c r="R35" s="96">
        <v>114359</v>
      </c>
      <c r="S35" s="96"/>
      <c r="T35" s="96">
        <v>-24345</v>
      </c>
      <c r="U35" s="96"/>
      <c r="V35" s="96">
        <v>2327134</v>
      </c>
      <c r="W35" s="96"/>
      <c r="X35" s="96">
        <v>-174585</v>
      </c>
      <c r="Y35" s="96"/>
      <c r="Z35" s="96">
        <v>6354436</v>
      </c>
      <c r="AA35" s="96"/>
      <c r="AB35" s="96">
        <v>2050393</v>
      </c>
      <c r="AC35" s="96"/>
      <c r="AD35" s="96">
        <f>SUM(R35:AB35)</f>
        <v>10647392</v>
      </c>
      <c r="AE35" s="96"/>
      <c r="AF35" s="96">
        <f>SUM(F35:P35,AD35)</f>
        <v>14751232</v>
      </c>
      <c r="AG35" s="96"/>
      <c r="AH35" s="96">
        <v>17059</v>
      </c>
      <c r="AI35" s="96"/>
      <c r="AJ35" s="96">
        <f>SUM(AF35:AH35)</f>
        <v>14768291</v>
      </c>
    </row>
    <row r="36" spans="1:36" ht="18.649999999999999" customHeight="1">
      <c r="A36" s="98" t="s">
        <v>86</v>
      </c>
      <c r="B36" s="94"/>
      <c r="D36" s="121">
        <v>35</v>
      </c>
      <c r="E36" s="119"/>
      <c r="F36" s="96">
        <v>0</v>
      </c>
      <c r="G36" s="96"/>
      <c r="H36" s="96">
        <v>0</v>
      </c>
      <c r="I36" s="96"/>
      <c r="J36" s="96">
        <v>0</v>
      </c>
      <c r="K36" s="96"/>
      <c r="L36" s="96">
        <v>0</v>
      </c>
      <c r="M36" s="96"/>
      <c r="N36" s="96">
        <v>0</v>
      </c>
      <c r="O36" s="96"/>
      <c r="P36" s="96">
        <v>-3553569</v>
      </c>
      <c r="Q36" s="96"/>
      <c r="R36" s="96">
        <v>0</v>
      </c>
      <c r="S36" s="96"/>
      <c r="T36" s="96">
        <v>0</v>
      </c>
      <c r="U36" s="96"/>
      <c r="V36" s="96">
        <v>0</v>
      </c>
      <c r="W36" s="96"/>
      <c r="X36" s="96">
        <v>0</v>
      </c>
      <c r="Y36" s="96"/>
      <c r="Z36" s="96">
        <v>0</v>
      </c>
      <c r="AA36" s="96"/>
      <c r="AB36" s="96">
        <v>0</v>
      </c>
      <c r="AC36" s="96"/>
      <c r="AD36" s="96">
        <f>SUM(R36:AB36)</f>
        <v>0</v>
      </c>
      <c r="AE36" s="96"/>
      <c r="AF36" s="96">
        <f>SUM(F36:P36,AD36)</f>
        <v>-3553569</v>
      </c>
      <c r="AG36" s="96"/>
      <c r="AH36" s="96">
        <v>0</v>
      </c>
      <c r="AI36" s="96"/>
      <c r="AJ36" s="96">
        <f>SUM(AF36:AH36)</f>
        <v>-3553569</v>
      </c>
    </row>
    <row r="37" spans="1:36" ht="18.649999999999999" customHeight="1">
      <c r="A37" s="98" t="s">
        <v>112</v>
      </c>
      <c r="D37" s="121"/>
      <c r="E37" s="119"/>
      <c r="F37" s="138">
        <v>0</v>
      </c>
      <c r="G37" s="119"/>
      <c r="H37" s="138">
        <v>0</v>
      </c>
      <c r="I37" s="119"/>
      <c r="J37" s="138">
        <v>0</v>
      </c>
      <c r="K37" s="119"/>
      <c r="L37" s="138">
        <v>0</v>
      </c>
      <c r="M37" s="119"/>
      <c r="N37" s="138">
        <v>0</v>
      </c>
      <c r="O37" s="119"/>
      <c r="P37" s="138">
        <v>0</v>
      </c>
      <c r="Q37" s="119"/>
      <c r="R37" s="138">
        <v>0</v>
      </c>
      <c r="S37" s="119"/>
      <c r="T37" s="138">
        <v>0</v>
      </c>
      <c r="U37" s="119"/>
      <c r="V37" s="138">
        <v>0</v>
      </c>
      <c r="W37" s="119"/>
      <c r="X37" s="138">
        <v>0</v>
      </c>
      <c r="Y37" s="119"/>
      <c r="Z37" s="138">
        <v>0</v>
      </c>
      <c r="AA37" s="119"/>
      <c r="AB37" s="138">
        <v>0</v>
      </c>
      <c r="AC37" s="119"/>
      <c r="AD37" s="155">
        <f>SUM(R37:AB37)</f>
        <v>0</v>
      </c>
      <c r="AE37" s="119"/>
      <c r="AF37" s="138">
        <f>SUM(F37:P37,AD37)</f>
        <v>0</v>
      </c>
      <c r="AG37" s="119"/>
      <c r="AH37" s="138">
        <v>-12277</v>
      </c>
      <c r="AI37" s="119"/>
      <c r="AJ37" s="138">
        <f>SUM(AF37:AH37)</f>
        <v>-12277</v>
      </c>
    </row>
    <row r="38" spans="1:36" ht="6" customHeight="1">
      <c r="A38" s="103"/>
      <c r="D38" s="118"/>
      <c r="E38" s="119"/>
      <c r="G38" s="119"/>
      <c r="I38" s="119"/>
      <c r="K38" s="119"/>
      <c r="M38" s="119"/>
      <c r="O38" s="119"/>
      <c r="Q38" s="119"/>
      <c r="S38" s="119"/>
      <c r="U38" s="119"/>
      <c r="W38" s="119"/>
      <c r="X38" s="96"/>
      <c r="Y38" s="119"/>
      <c r="Z38" s="96"/>
      <c r="AA38" s="119"/>
      <c r="AC38" s="119"/>
      <c r="AE38" s="119"/>
      <c r="AF38" s="96"/>
      <c r="AG38" s="119"/>
      <c r="AI38" s="119"/>
    </row>
    <row r="39" spans="1:36" ht="18.649999999999999" customHeight="1">
      <c r="A39" s="94" t="s">
        <v>118</v>
      </c>
      <c r="D39" s="118"/>
      <c r="E39" s="119"/>
      <c r="G39" s="119"/>
      <c r="I39" s="119"/>
      <c r="K39" s="119"/>
      <c r="M39" s="119"/>
      <c r="O39" s="119"/>
      <c r="Q39" s="119"/>
      <c r="S39" s="119"/>
      <c r="U39" s="119"/>
      <c r="W39" s="119"/>
      <c r="X39" s="96"/>
      <c r="Y39" s="119"/>
      <c r="Z39" s="96"/>
      <c r="AA39" s="119"/>
      <c r="AC39" s="119"/>
      <c r="AE39" s="119"/>
      <c r="AF39" s="96"/>
      <c r="AG39" s="119"/>
      <c r="AI39" s="119"/>
    </row>
    <row r="40" spans="1:36" ht="18.649999999999999" customHeight="1" thickBot="1">
      <c r="B40" s="94" t="s">
        <v>226</v>
      </c>
      <c r="D40" s="118"/>
      <c r="E40" s="119"/>
      <c r="F40" s="157">
        <f>SUM(F31:F37)</f>
        <v>5264650</v>
      </c>
      <c r="G40" s="119"/>
      <c r="H40" s="157">
        <f>SUM(H31:H37)</f>
        <v>8601300</v>
      </c>
      <c r="I40" s="119"/>
      <c r="J40" s="157">
        <f>SUM(J31:J37)</f>
        <v>47373</v>
      </c>
      <c r="K40" s="119"/>
      <c r="L40" s="157">
        <f>SUM(L31:L37)</f>
        <v>-218689</v>
      </c>
      <c r="M40" s="119"/>
      <c r="N40" s="157">
        <f>SUM(N31:N37)</f>
        <v>530000</v>
      </c>
      <c r="O40" s="119"/>
      <c r="P40" s="157">
        <f>SUM(P31:P37)</f>
        <v>102746547</v>
      </c>
      <c r="Q40" s="119"/>
      <c r="R40" s="157">
        <f>SUM(R31:R37)</f>
        <v>-151596</v>
      </c>
      <c r="S40" s="119"/>
      <c r="T40" s="157">
        <f>SUM(T31:T37)</f>
        <v>-61437</v>
      </c>
      <c r="U40" s="119"/>
      <c r="V40" s="157">
        <f>SUM(V31:V37)</f>
        <v>-2772060</v>
      </c>
      <c r="W40" s="119"/>
      <c r="X40" s="157">
        <f>SUM(X31:X37)</f>
        <v>283166</v>
      </c>
      <c r="Y40" s="119"/>
      <c r="Z40" s="157">
        <f>SUM(Z31:Z37)</f>
        <v>1774067</v>
      </c>
      <c r="AA40" s="119"/>
      <c r="AB40" s="157">
        <f>SUM(AB31:AB37)</f>
        <v>-2602455</v>
      </c>
      <c r="AC40" s="119"/>
      <c r="AD40" s="157">
        <f>SUM(AD31:AD37)</f>
        <v>-3530315</v>
      </c>
      <c r="AE40" s="119"/>
      <c r="AF40" s="157">
        <f>SUM(AF31:AF37)</f>
        <v>113440866</v>
      </c>
      <c r="AG40" s="119"/>
      <c r="AH40" s="157">
        <f>SUM(AH31:AH37)</f>
        <v>595820</v>
      </c>
      <c r="AI40" s="119"/>
      <c r="AJ40" s="157">
        <f>SUM(AJ31:AJ37)</f>
        <v>114036686</v>
      </c>
    </row>
    <row r="41" spans="1:36" ht="21.75" customHeight="1" thickTop="1">
      <c r="A41" s="94"/>
      <c r="D41" s="118"/>
      <c r="E41" s="119"/>
      <c r="G41" s="96"/>
      <c r="I41" s="96"/>
      <c r="K41" s="96"/>
      <c r="M41" s="96"/>
      <c r="O41" s="96"/>
      <c r="Q41" s="96"/>
      <c r="S41" s="96"/>
      <c r="U41" s="96"/>
      <c r="W41" s="96"/>
      <c r="X41" s="96"/>
      <c r="Y41" s="96"/>
      <c r="Z41" s="96"/>
      <c r="AA41" s="96"/>
      <c r="AC41" s="96"/>
      <c r="AE41" s="96"/>
      <c r="AF41" s="96"/>
      <c r="AG41" s="96"/>
      <c r="AI41" s="96"/>
    </row>
    <row r="42" spans="1:36" ht="26.25" customHeight="1">
      <c r="D42" s="118"/>
      <c r="E42" s="119"/>
      <c r="G42" s="119"/>
      <c r="I42" s="119"/>
      <c r="K42" s="119"/>
      <c r="M42" s="119"/>
      <c r="O42" s="119"/>
      <c r="Q42" s="119"/>
      <c r="S42" s="119"/>
      <c r="U42" s="119"/>
      <c r="W42" s="119"/>
      <c r="X42" s="119"/>
      <c r="Y42" s="119"/>
      <c r="Z42" s="96"/>
      <c r="AA42" s="119"/>
      <c r="AC42" s="119"/>
      <c r="AE42" s="119"/>
      <c r="AF42" s="96"/>
      <c r="AG42" s="119"/>
      <c r="AI42" s="119"/>
    </row>
    <row r="43" spans="1:36" ht="26.25" customHeight="1">
      <c r="D43" s="118"/>
      <c r="E43" s="119"/>
      <c r="G43" s="119"/>
      <c r="I43" s="119"/>
      <c r="K43" s="119"/>
      <c r="M43" s="119"/>
      <c r="O43" s="119"/>
      <c r="Q43" s="119"/>
      <c r="S43" s="119"/>
      <c r="U43" s="119"/>
      <c r="W43" s="119"/>
      <c r="X43" s="119"/>
      <c r="Y43" s="119"/>
      <c r="Z43" s="96"/>
      <c r="AA43" s="119"/>
      <c r="AC43" s="119"/>
      <c r="AE43" s="119"/>
      <c r="AF43" s="96"/>
      <c r="AG43" s="119"/>
      <c r="AI43" s="119"/>
    </row>
    <row r="44" spans="1:36" ht="26.25" customHeight="1">
      <c r="D44" s="118"/>
      <c r="E44" s="119"/>
      <c r="G44" s="119"/>
      <c r="I44" s="119"/>
      <c r="K44" s="119"/>
      <c r="M44" s="119"/>
      <c r="O44" s="119"/>
      <c r="Q44" s="119"/>
      <c r="S44" s="119"/>
      <c r="U44" s="119"/>
      <c r="W44" s="119"/>
      <c r="X44" s="119"/>
      <c r="Y44" s="119"/>
      <c r="Z44" s="96"/>
      <c r="AA44" s="119"/>
      <c r="AC44" s="119"/>
      <c r="AE44" s="119"/>
      <c r="AF44" s="96"/>
      <c r="AG44" s="119"/>
      <c r="AI44" s="119"/>
    </row>
    <row r="45" spans="1:36" ht="26.25" customHeight="1">
      <c r="D45" s="118"/>
      <c r="E45" s="119"/>
      <c r="G45" s="119"/>
      <c r="I45" s="119"/>
      <c r="K45" s="119"/>
      <c r="M45" s="119"/>
      <c r="O45" s="119"/>
      <c r="Q45" s="119"/>
      <c r="S45" s="119"/>
      <c r="U45" s="119"/>
      <c r="W45" s="119"/>
      <c r="X45" s="119"/>
      <c r="Y45" s="119"/>
      <c r="Z45" s="96"/>
      <c r="AA45" s="119"/>
      <c r="AC45" s="119"/>
      <c r="AE45" s="119"/>
      <c r="AF45" s="96"/>
      <c r="AG45" s="119"/>
      <c r="AI45" s="119"/>
    </row>
    <row r="46" spans="1:36" ht="22" customHeight="1">
      <c r="A46" s="182" t="str">
        <f>'TH 7-10'!$A$42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54"/>
      <c r="N46" s="155"/>
      <c r="O46" s="154"/>
      <c r="P46" s="155"/>
      <c r="Q46" s="154"/>
      <c r="R46" s="155"/>
      <c r="S46" s="154"/>
      <c r="T46" s="155"/>
      <c r="U46" s="154"/>
      <c r="V46" s="155"/>
      <c r="W46" s="154"/>
      <c r="X46" s="154"/>
      <c r="Y46" s="154"/>
      <c r="Z46" s="154"/>
      <c r="AA46" s="154"/>
      <c r="AB46" s="155"/>
      <c r="AC46" s="154"/>
      <c r="AD46" s="158"/>
      <c r="AE46" s="154"/>
      <c r="AF46" s="154"/>
      <c r="AG46" s="154"/>
      <c r="AH46" s="158"/>
      <c r="AI46" s="154"/>
      <c r="AJ46" s="155"/>
    </row>
  </sheetData>
  <mergeCells count="5">
    <mergeCell ref="F6:AF6"/>
    <mergeCell ref="R7:AD7"/>
    <mergeCell ref="N8:P8"/>
    <mergeCell ref="R8:AD8"/>
    <mergeCell ref="A46:L46"/>
  </mergeCells>
  <pageMargins left="0.3" right="0.3" top="0.5" bottom="0.6" header="0.49" footer="0.4"/>
  <pageSetup paperSize="9" scale="65" firstPageNumber="13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A240-68FE-4273-8796-C73E579AFB8E}">
  <sheetPr codeName="Sheet4"/>
  <dimension ref="A1:V35"/>
  <sheetViews>
    <sheetView zoomScale="85" zoomScaleNormal="85" zoomScaleSheetLayoutView="96" workbookViewId="0">
      <selection activeCell="C6" sqref="C6"/>
    </sheetView>
  </sheetViews>
  <sheetFormatPr defaultColWidth="9.453125" defaultRowHeight="15.75" customHeight="1"/>
  <cols>
    <col min="1" max="2" width="1.453125" style="102" customWidth="1"/>
    <col min="3" max="3" width="25.81640625" style="102" customWidth="1"/>
    <col min="4" max="4" width="7.453125" style="102" customWidth="1"/>
    <col min="5" max="5" width="0.54296875" style="100" customWidth="1"/>
    <col min="6" max="6" width="11.453125" style="101" bestFit="1" customWidth="1"/>
    <col min="7" max="7" width="0.54296875" style="100" customWidth="1"/>
    <col min="8" max="8" width="13.54296875" style="102" customWidth="1"/>
    <col min="9" max="9" width="0.54296875" style="102" customWidth="1"/>
    <col min="10" max="10" width="11.54296875" style="102" customWidth="1"/>
    <col min="11" max="11" width="0.54296875" style="100" customWidth="1"/>
    <col min="12" max="12" width="15.453125" style="100" customWidth="1"/>
    <col min="13" max="13" width="0.54296875" style="100" customWidth="1"/>
    <col min="14" max="14" width="12.54296875" style="100" bestFit="1" customWidth="1"/>
    <col min="15" max="15" width="0.54296875" style="100" customWidth="1"/>
    <col min="16" max="16" width="14.453125" style="100" customWidth="1"/>
    <col min="17" max="17" width="0.54296875" style="100" customWidth="1"/>
    <col min="18" max="18" width="12.453125" style="100" customWidth="1"/>
    <col min="19" max="19" width="0.54296875" style="100" customWidth="1"/>
    <col min="20" max="20" width="15.81640625" style="100" customWidth="1"/>
    <col min="21" max="21" width="0.54296875" style="100" customWidth="1"/>
    <col min="22" max="22" width="13.54296875" style="103" customWidth="1"/>
    <col min="23" max="53" width="9.453125" style="103" customWidth="1"/>
    <col min="54" max="16384" width="9.453125" style="103"/>
  </cols>
  <sheetData>
    <row r="1" spans="1:22" ht="21.75" customHeight="1">
      <c r="A1" s="94" t="s">
        <v>0</v>
      </c>
      <c r="B1" s="94"/>
      <c r="C1" s="94"/>
      <c r="D1" s="94"/>
      <c r="H1" s="94"/>
      <c r="I1" s="94"/>
      <c r="J1" s="94"/>
      <c r="K1" s="94"/>
      <c r="L1" s="94"/>
      <c r="M1" s="94"/>
      <c r="N1" s="102"/>
      <c r="P1" s="102"/>
      <c r="R1" s="102"/>
      <c r="T1" s="102"/>
      <c r="V1" s="97"/>
    </row>
    <row r="2" spans="1:22" ht="21.75" customHeight="1">
      <c r="A2" s="94" t="s">
        <v>108</v>
      </c>
      <c r="B2" s="94"/>
      <c r="C2" s="94"/>
      <c r="D2" s="94"/>
      <c r="H2" s="94"/>
      <c r="I2" s="94"/>
      <c r="J2" s="94"/>
      <c r="K2" s="94"/>
      <c r="L2" s="94"/>
      <c r="M2" s="94"/>
      <c r="N2" s="102"/>
      <c r="P2" s="102"/>
      <c r="R2" s="102"/>
      <c r="T2" s="102"/>
      <c r="V2" s="94"/>
    </row>
    <row r="3" spans="1:22" ht="21.75" customHeight="1">
      <c r="A3" s="99" t="str">
        <f>+'TH 13'!A3</f>
        <v>สำหรับปีสิ้นสุดวันที่ 31 ธันวาคม พ.ศ. 2565</v>
      </c>
      <c r="B3" s="104"/>
      <c r="C3" s="104"/>
      <c r="D3" s="104"/>
      <c r="E3" s="105"/>
      <c r="F3" s="106"/>
      <c r="G3" s="105"/>
      <c r="H3" s="104"/>
      <c r="I3" s="104"/>
      <c r="J3" s="104"/>
      <c r="K3" s="104"/>
      <c r="L3" s="104"/>
      <c r="M3" s="104"/>
      <c r="N3" s="107"/>
      <c r="O3" s="105"/>
      <c r="P3" s="107"/>
      <c r="Q3" s="105"/>
      <c r="R3" s="107"/>
      <c r="S3" s="105"/>
      <c r="T3" s="107"/>
      <c r="U3" s="105"/>
      <c r="V3" s="104"/>
    </row>
    <row r="4" spans="1:22" ht="20.149999999999999" customHeight="1">
      <c r="A4" s="94"/>
      <c r="E4" s="108"/>
      <c r="F4" s="109"/>
      <c r="G4" s="108"/>
      <c r="H4" s="109"/>
      <c r="I4" s="109"/>
      <c r="J4" s="109"/>
      <c r="K4" s="108"/>
      <c r="L4" s="108"/>
      <c r="M4" s="108"/>
      <c r="N4" s="109"/>
      <c r="P4" s="109"/>
      <c r="R4" s="109"/>
      <c r="T4" s="109"/>
      <c r="V4" s="109"/>
    </row>
    <row r="5" spans="1:22" ht="20.149999999999999" customHeight="1">
      <c r="F5" s="106"/>
      <c r="G5" s="105"/>
      <c r="H5" s="107"/>
      <c r="I5" s="107"/>
      <c r="J5" s="107"/>
      <c r="K5" s="107"/>
      <c r="L5" s="107"/>
      <c r="M5" s="107"/>
      <c r="N5" s="107"/>
      <c r="O5" s="105"/>
      <c r="P5" s="107"/>
      <c r="Q5" s="105"/>
      <c r="R5" s="107"/>
      <c r="S5" s="105"/>
      <c r="T5" s="107"/>
      <c r="U5" s="105"/>
      <c r="V5" s="110" t="s">
        <v>111</v>
      </c>
    </row>
    <row r="6" spans="1:22" ht="20.149999999999999" customHeight="1">
      <c r="K6" s="102"/>
      <c r="L6" s="102"/>
      <c r="M6" s="102"/>
      <c r="N6" s="102"/>
      <c r="P6" s="183" t="s">
        <v>105</v>
      </c>
      <c r="Q6" s="183"/>
      <c r="R6" s="183"/>
      <c r="S6" s="183"/>
      <c r="T6" s="183"/>
      <c r="V6" s="108"/>
    </row>
    <row r="7" spans="1:22" ht="20.149999999999999" customHeight="1">
      <c r="K7" s="102"/>
      <c r="L7" s="184" t="s">
        <v>36</v>
      </c>
      <c r="M7" s="184"/>
      <c r="N7" s="184"/>
      <c r="P7" s="185" t="s">
        <v>51</v>
      </c>
      <c r="Q7" s="185"/>
      <c r="R7" s="185"/>
      <c r="S7" s="185"/>
      <c r="T7" s="185"/>
      <c r="V7" s="108"/>
    </row>
    <row r="8" spans="1:22" ht="20.149999999999999" customHeight="1">
      <c r="K8" s="102"/>
      <c r="L8" s="108"/>
      <c r="M8" s="111"/>
      <c r="N8" s="111"/>
      <c r="P8" s="108" t="s">
        <v>99</v>
      </c>
      <c r="R8" s="108" t="s">
        <v>165</v>
      </c>
      <c r="S8" s="111"/>
      <c r="T8" s="111"/>
      <c r="V8" s="108"/>
    </row>
    <row r="9" spans="1:22" ht="20.149999999999999" customHeight="1">
      <c r="A9" s="94"/>
      <c r="E9" s="108"/>
      <c r="F9" s="108" t="s">
        <v>52</v>
      </c>
      <c r="G9" s="108"/>
      <c r="H9" s="108"/>
      <c r="I9" s="108"/>
      <c r="J9" s="108" t="s">
        <v>54</v>
      </c>
      <c r="K9" s="108"/>
      <c r="L9" s="112" t="s">
        <v>162</v>
      </c>
      <c r="M9" s="108"/>
      <c r="N9" s="108"/>
      <c r="O9" s="108"/>
      <c r="P9" s="108" t="s">
        <v>100</v>
      </c>
      <c r="Q9" s="108"/>
      <c r="R9" s="108" t="s">
        <v>172</v>
      </c>
      <c r="S9" s="111"/>
      <c r="T9" s="108" t="s">
        <v>59</v>
      </c>
      <c r="U9" s="111"/>
      <c r="V9" s="108" t="s">
        <v>167</v>
      </c>
    </row>
    <row r="10" spans="1:22" ht="20.149999999999999" customHeight="1">
      <c r="A10" s="94"/>
      <c r="E10" s="108"/>
      <c r="F10" s="108" t="s">
        <v>56</v>
      </c>
      <c r="G10" s="108"/>
      <c r="H10" s="108" t="s">
        <v>95</v>
      </c>
      <c r="I10" s="108"/>
      <c r="J10" s="108" t="s">
        <v>58</v>
      </c>
      <c r="K10" s="108"/>
      <c r="L10" s="112" t="s">
        <v>184</v>
      </c>
      <c r="M10" s="108"/>
      <c r="N10" s="108" t="s">
        <v>39</v>
      </c>
      <c r="O10" s="108"/>
      <c r="P10" s="108" t="s">
        <v>101</v>
      </c>
      <c r="Q10" s="108"/>
      <c r="R10" s="108" t="s">
        <v>180</v>
      </c>
      <c r="S10" s="108"/>
      <c r="T10" s="108" t="s">
        <v>109</v>
      </c>
      <c r="U10" s="108"/>
      <c r="V10" s="108" t="s">
        <v>185</v>
      </c>
    </row>
    <row r="11" spans="1:22" ht="20.149999999999999" customHeight="1">
      <c r="A11" s="94"/>
      <c r="D11" s="113" t="s">
        <v>2</v>
      </c>
      <c r="E11" s="108"/>
      <c r="F11" s="150" t="s">
        <v>234</v>
      </c>
      <c r="G11" s="151"/>
      <c r="H11" s="150" t="s">
        <v>234</v>
      </c>
      <c r="I11" s="145"/>
      <c r="J11" s="150" t="s">
        <v>234</v>
      </c>
      <c r="K11" s="145"/>
      <c r="L11" s="150" t="s">
        <v>234</v>
      </c>
      <c r="M11" s="145"/>
      <c r="N11" s="150" t="s">
        <v>234</v>
      </c>
      <c r="O11" s="145"/>
      <c r="P11" s="150" t="s">
        <v>234</v>
      </c>
      <c r="Q11" s="145"/>
      <c r="R11" s="150" t="s">
        <v>234</v>
      </c>
      <c r="S11" s="108"/>
      <c r="T11" s="150" t="s">
        <v>234</v>
      </c>
      <c r="U11" s="145"/>
      <c r="V11" s="150" t="s">
        <v>234</v>
      </c>
    </row>
    <row r="12" spans="1:22" ht="6" customHeight="1">
      <c r="A12" s="94"/>
      <c r="F12" s="167"/>
      <c r="G12" s="151"/>
      <c r="H12" s="168"/>
      <c r="I12" s="145"/>
      <c r="J12" s="168"/>
      <c r="K12" s="145"/>
      <c r="L12" s="167"/>
      <c r="M12" s="145"/>
      <c r="N12" s="116"/>
      <c r="O12" s="145"/>
      <c r="P12" s="116"/>
      <c r="Q12" s="145"/>
      <c r="R12" s="116"/>
      <c r="S12" s="108"/>
      <c r="T12" s="116"/>
      <c r="U12" s="145"/>
      <c r="V12" s="115"/>
    </row>
    <row r="13" spans="1:22" ht="20.149999999999999" customHeight="1">
      <c r="A13" s="94" t="s">
        <v>117</v>
      </c>
      <c r="B13" s="98"/>
      <c r="E13" s="103"/>
      <c r="F13" s="115"/>
      <c r="G13" s="103"/>
      <c r="H13" s="115"/>
      <c r="I13" s="103"/>
      <c r="J13" s="115"/>
      <c r="K13" s="103"/>
      <c r="L13" s="115"/>
      <c r="M13" s="103"/>
      <c r="N13" s="115"/>
      <c r="O13" s="103"/>
      <c r="P13" s="115"/>
      <c r="Q13" s="103"/>
      <c r="R13" s="115"/>
      <c r="S13" s="103"/>
      <c r="T13" s="115"/>
      <c r="U13" s="103"/>
      <c r="V13" s="115"/>
    </row>
    <row r="14" spans="1:22" ht="20.149999999999999" customHeight="1">
      <c r="A14" s="94"/>
      <c r="B14" s="95" t="s">
        <v>263</v>
      </c>
      <c r="F14" s="116">
        <v>5264650</v>
      </c>
      <c r="H14" s="116">
        <v>8601300</v>
      </c>
      <c r="I14" s="100"/>
      <c r="J14" s="116">
        <v>47373</v>
      </c>
      <c r="L14" s="116">
        <v>530000</v>
      </c>
      <c r="N14" s="116">
        <v>53916008</v>
      </c>
      <c r="P14" s="116">
        <v>-97456</v>
      </c>
      <c r="R14" s="117">
        <v>-550754</v>
      </c>
      <c r="T14" s="116">
        <v>-648210</v>
      </c>
      <c r="V14" s="116">
        <v>67711121</v>
      </c>
    </row>
    <row r="15" spans="1:22" s="98" customFormat="1" ht="6" customHeight="1">
      <c r="A15" s="103"/>
      <c r="D15" s="118"/>
      <c r="E15" s="119"/>
      <c r="F15" s="120"/>
      <c r="G15" s="119"/>
      <c r="H15" s="120"/>
      <c r="I15" s="119"/>
      <c r="J15" s="120"/>
      <c r="K15" s="119"/>
      <c r="L15" s="120"/>
      <c r="M15" s="119"/>
      <c r="N15" s="120"/>
      <c r="O15" s="119"/>
      <c r="P15" s="120"/>
      <c r="Q15" s="119"/>
      <c r="R15" s="120"/>
      <c r="S15" s="119"/>
      <c r="T15" s="120"/>
      <c r="U15" s="119"/>
      <c r="V15" s="120"/>
    </row>
    <row r="16" spans="1:22" ht="20.149999999999999" customHeight="1">
      <c r="A16" s="94" t="s">
        <v>183</v>
      </c>
      <c r="B16" s="98"/>
      <c r="F16" s="116"/>
      <c r="H16" s="116"/>
      <c r="I16" s="100"/>
      <c r="J16" s="116"/>
      <c r="L16" s="116"/>
      <c r="N16" s="116"/>
      <c r="P16" s="116"/>
      <c r="R16" s="116"/>
      <c r="T16" s="116"/>
      <c r="V16" s="115"/>
    </row>
    <row r="17" spans="1:22" ht="20.149999999999999" customHeight="1">
      <c r="A17" s="94"/>
      <c r="B17" s="95" t="s">
        <v>121</v>
      </c>
      <c r="F17" s="116"/>
      <c r="H17" s="116"/>
      <c r="I17" s="100"/>
      <c r="J17" s="116"/>
      <c r="L17" s="116"/>
      <c r="N17" s="116"/>
      <c r="P17" s="116"/>
      <c r="R17" s="116"/>
      <c r="T17" s="116"/>
      <c r="V17" s="115"/>
    </row>
    <row r="18" spans="1:22" ht="20.149999999999999" customHeight="1">
      <c r="A18" s="102" t="s">
        <v>85</v>
      </c>
      <c r="B18" s="94"/>
      <c r="E18" s="114"/>
      <c r="F18" s="117">
        <v>0</v>
      </c>
      <c r="H18" s="117">
        <v>0</v>
      </c>
      <c r="I18" s="100"/>
      <c r="J18" s="117">
        <v>0</v>
      </c>
      <c r="L18" s="117">
        <v>0</v>
      </c>
      <c r="N18" s="116">
        <f>'TH 11-12'!K26</f>
        <v>6449949</v>
      </c>
      <c r="P18" s="117">
        <v>19100</v>
      </c>
      <c r="R18" s="116">
        <v>2048881</v>
      </c>
      <c r="T18" s="117">
        <f>SUM(P18:R18)</f>
        <v>2067981</v>
      </c>
      <c r="V18" s="117">
        <f>SUM(F18:N18,T18)</f>
        <v>8517930</v>
      </c>
    </row>
    <row r="19" spans="1:22" ht="20.149999999999999" customHeight="1">
      <c r="A19" s="102" t="s">
        <v>86</v>
      </c>
      <c r="B19" s="95"/>
      <c r="D19" s="121">
        <v>35</v>
      </c>
      <c r="E19" s="114"/>
      <c r="F19" s="123">
        <v>0</v>
      </c>
      <c r="G19" s="114"/>
      <c r="H19" s="123">
        <v>0</v>
      </c>
      <c r="I19" s="109"/>
      <c r="J19" s="123">
        <v>0</v>
      </c>
      <c r="L19" s="123">
        <v>0</v>
      </c>
      <c r="N19" s="123">
        <v>-3421478</v>
      </c>
      <c r="P19" s="123">
        <v>0</v>
      </c>
      <c r="R19" s="123">
        <v>0</v>
      </c>
      <c r="T19" s="123">
        <f>SUM(P19:R19)</f>
        <v>0</v>
      </c>
      <c r="V19" s="123">
        <f>SUM(F19:N19,T19)</f>
        <v>-3421478</v>
      </c>
    </row>
    <row r="20" spans="1:22" s="98" customFormat="1" ht="6" customHeight="1">
      <c r="A20" s="103"/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120"/>
      <c r="O20" s="119"/>
      <c r="P20" s="120"/>
      <c r="Q20" s="119"/>
      <c r="R20" s="120"/>
      <c r="S20" s="119"/>
      <c r="T20" s="120"/>
      <c r="U20" s="119"/>
      <c r="V20" s="120"/>
    </row>
    <row r="21" spans="1:22" ht="20.149999999999999" customHeight="1">
      <c r="A21" s="94" t="s">
        <v>118</v>
      </c>
      <c r="E21" s="103"/>
      <c r="F21" s="115"/>
      <c r="G21" s="103"/>
      <c r="H21" s="115"/>
      <c r="I21" s="103"/>
      <c r="J21" s="115"/>
      <c r="K21" s="103"/>
      <c r="L21" s="115"/>
      <c r="M21" s="103"/>
      <c r="N21" s="115"/>
      <c r="O21" s="103"/>
      <c r="P21" s="115"/>
      <c r="Q21" s="103"/>
      <c r="R21" s="115"/>
      <c r="S21" s="103"/>
      <c r="T21" s="115"/>
      <c r="U21" s="103"/>
      <c r="V21" s="115"/>
    </row>
    <row r="22" spans="1:22" ht="20.149999999999999" customHeight="1" thickBot="1">
      <c r="A22" s="94"/>
      <c r="B22" s="94" t="s">
        <v>260</v>
      </c>
      <c r="E22" s="114"/>
      <c r="F22" s="124">
        <f>SUM(F14:F19)</f>
        <v>5264650</v>
      </c>
      <c r="G22" s="114"/>
      <c r="H22" s="124">
        <f>SUM(H14:H19)</f>
        <v>8601300</v>
      </c>
      <c r="I22" s="114"/>
      <c r="J22" s="124">
        <f>SUM(J14:J19)</f>
        <v>47373</v>
      </c>
      <c r="K22" s="114"/>
      <c r="L22" s="124">
        <f>SUM(L14:L19)</f>
        <v>530000</v>
      </c>
      <c r="M22" s="114"/>
      <c r="N22" s="124">
        <f>SUM(N14:N19)</f>
        <v>56944479</v>
      </c>
      <c r="O22" s="114"/>
      <c r="P22" s="124">
        <f>SUM(P14:P19)</f>
        <v>-78356</v>
      </c>
      <c r="Q22" s="114"/>
      <c r="R22" s="124">
        <f>SUM(R14:R19)</f>
        <v>1498127</v>
      </c>
      <c r="S22" s="114"/>
      <c r="T22" s="124">
        <f>SUM(T14:T19)</f>
        <v>1419771</v>
      </c>
      <c r="U22" s="114"/>
      <c r="V22" s="124">
        <f>SUM(V14:V19)</f>
        <v>72807573</v>
      </c>
    </row>
    <row r="23" spans="1:22" ht="20.149999999999999" customHeight="1" thickTop="1">
      <c r="A23" s="94"/>
      <c r="B23" s="94"/>
      <c r="E23" s="114"/>
      <c r="F23" s="109"/>
      <c r="G23" s="114"/>
      <c r="H23" s="109"/>
      <c r="I23" s="114"/>
      <c r="J23" s="109"/>
      <c r="K23" s="114"/>
      <c r="L23" s="109"/>
      <c r="M23" s="114"/>
      <c r="N23" s="109"/>
      <c r="O23" s="114"/>
      <c r="P23" s="109"/>
      <c r="Q23" s="114"/>
      <c r="R23" s="109"/>
      <c r="S23" s="114"/>
      <c r="T23" s="109"/>
      <c r="U23" s="114"/>
      <c r="V23" s="109"/>
    </row>
    <row r="24" spans="1:22" ht="20.149999999999999" customHeight="1">
      <c r="A24" s="94" t="s">
        <v>117</v>
      </c>
      <c r="B24" s="98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</row>
    <row r="25" spans="1:22" ht="20.149999999999999" customHeight="1">
      <c r="A25" s="94"/>
      <c r="B25" s="95" t="s">
        <v>229</v>
      </c>
      <c r="F25" s="100">
        <v>5264650</v>
      </c>
      <c r="H25" s="100">
        <v>8601300</v>
      </c>
      <c r="I25" s="100"/>
      <c r="J25" s="100">
        <v>47373</v>
      </c>
      <c r="L25" s="100">
        <v>530000</v>
      </c>
      <c r="N25" s="100">
        <v>54447222</v>
      </c>
      <c r="P25" s="100">
        <v>-148059</v>
      </c>
      <c r="R25" s="109">
        <v>-1418389</v>
      </c>
      <c r="T25" s="100">
        <f>SUM(R25,P25)</f>
        <v>-1566448</v>
      </c>
      <c r="V25" s="100">
        <f>SUM(T25,N25,L25,J25,H25,F25)</f>
        <v>67324097</v>
      </c>
    </row>
    <row r="26" spans="1:22" s="98" customFormat="1" ht="6" customHeight="1">
      <c r="A26" s="103"/>
      <c r="D26" s="118"/>
      <c r="E26" s="119"/>
      <c r="F26" s="96"/>
      <c r="G26" s="119"/>
      <c r="H26" s="96"/>
      <c r="I26" s="119"/>
      <c r="J26" s="96"/>
      <c r="K26" s="119"/>
      <c r="L26" s="96"/>
      <c r="M26" s="119"/>
      <c r="N26" s="96"/>
      <c r="O26" s="119"/>
      <c r="P26" s="96"/>
      <c r="Q26" s="119"/>
      <c r="R26" s="96"/>
      <c r="S26" s="119"/>
      <c r="T26" s="96"/>
      <c r="U26" s="119"/>
      <c r="V26" s="96"/>
    </row>
    <row r="27" spans="1:22" ht="20.149999999999999" customHeight="1">
      <c r="A27" s="94" t="s">
        <v>183</v>
      </c>
      <c r="B27" s="98"/>
      <c r="F27" s="100"/>
      <c r="H27" s="100"/>
      <c r="I27" s="100"/>
      <c r="J27" s="100"/>
    </row>
    <row r="28" spans="1:22" ht="20.149999999999999" customHeight="1">
      <c r="A28" s="94"/>
      <c r="B28" s="95" t="s">
        <v>121</v>
      </c>
      <c r="F28" s="100"/>
      <c r="H28" s="100"/>
      <c r="I28" s="100"/>
      <c r="J28" s="100"/>
    </row>
    <row r="29" spans="1:22" ht="20.149999999999999" customHeight="1">
      <c r="A29" s="102" t="s">
        <v>85</v>
      </c>
      <c r="B29" s="94"/>
      <c r="E29" s="114"/>
      <c r="F29" s="109">
        <v>0</v>
      </c>
      <c r="H29" s="109">
        <v>0</v>
      </c>
      <c r="I29" s="100"/>
      <c r="J29" s="109">
        <v>0</v>
      </c>
      <c r="L29" s="109">
        <v>0</v>
      </c>
      <c r="N29" s="100">
        <v>3022355</v>
      </c>
      <c r="P29" s="109">
        <v>50603</v>
      </c>
      <c r="R29" s="100">
        <v>867635</v>
      </c>
      <c r="T29" s="109">
        <f>SUM(P29:R29)</f>
        <v>918238</v>
      </c>
      <c r="V29" s="109">
        <f>SUM(F29:N29,T29)</f>
        <v>3940593</v>
      </c>
    </row>
    <row r="30" spans="1:22" ht="20.149999999999999" customHeight="1">
      <c r="A30" s="102" t="s">
        <v>86</v>
      </c>
      <c r="B30" s="95"/>
      <c r="D30" s="121">
        <v>35</v>
      </c>
      <c r="E30" s="114"/>
      <c r="F30" s="169">
        <v>0</v>
      </c>
      <c r="G30" s="114"/>
      <c r="H30" s="169">
        <v>0</v>
      </c>
      <c r="I30" s="109"/>
      <c r="J30" s="169">
        <v>0</v>
      </c>
      <c r="L30" s="169">
        <v>0</v>
      </c>
      <c r="N30" s="169">
        <v>-3553569</v>
      </c>
      <c r="P30" s="169">
        <v>0</v>
      </c>
      <c r="R30" s="169">
        <v>0</v>
      </c>
      <c r="T30" s="169">
        <f>SUM(P30:R30)</f>
        <v>0</v>
      </c>
      <c r="V30" s="169">
        <f>SUM(F30:N30,T30)</f>
        <v>-3553569</v>
      </c>
    </row>
    <row r="31" spans="1:22" s="98" customFormat="1" ht="6" customHeight="1">
      <c r="A31" s="103"/>
      <c r="D31" s="118"/>
      <c r="E31" s="119"/>
      <c r="F31" s="96"/>
      <c r="G31" s="119"/>
      <c r="H31" s="96"/>
      <c r="I31" s="119"/>
      <c r="J31" s="96"/>
      <c r="K31" s="119"/>
      <c r="L31" s="96"/>
      <c r="M31" s="119"/>
      <c r="N31" s="96"/>
      <c r="O31" s="119"/>
      <c r="P31" s="96"/>
      <c r="Q31" s="119"/>
      <c r="R31" s="96"/>
      <c r="S31" s="119"/>
      <c r="T31" s="96"/>
      <c r="U31" s="119"/>
      <c r="V31" s="96"/>
    </row>
    <row r="32" spans="1:22" ht="20.149999999999999" customHeight="1">
      <c r="A32" s="94" t="s">
        <v>118</v>
      </c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</row>
    <row r="33" spans="1:22" ht="20.149999999999999" customHeight="1" thickBot="1">
      <c r="A33" s="94"/>
      <c r="B33" s="94" t="s">
        <v>226</v>
      </c>
      <c r="E33" s="114"/>
      <c r="F33" s="170">
        <f>SUM(F25:F30)</f>
        <v>5264650</v>
      </c>
      <c r="G33" s="114"/>
      <c r="H33" s="170">
        <f>SUM(H25:H30)</f>
        <v>8601300</v>
      </c>
      <c r="I33" s="114"/>
      <c r="J33" s="170">
        <f>SUM(J25:J30)</f>
        <v>47373</v>
      </c>
      <c r="K33" s="114"/>
      <c r="L33" s="170">
        <f>SUM(L25:L30)</f>
        <v>530000</v>
      </c>
      <c r="M33" s="114"/>
      <c r="N33" s="170">
        <f>SUM(N25:N30)</f>
        <v>53916008</v>
      </c>
      <c r="O33" s="114"/>
      <c r="P33" s="170">
        <f>SUM(P25:P30)</f>
        <v>-97456</v>
      </c>
      <c r="Q33" s="114"/>
      <c r="R33" s="170">
        <f>SUM(R25:R30)</f>
        <v>-550754</v>
      </c>
      <c r="S33" s="114"/>
      <c r="T33" s="170">
        <f>SUM(T25:T30)</f>
        <v>-648210</v>
      </c>
      <c r="U33" s="114"/>
      <c r="V33" s="170">
        <f>SUM(V25:V30)</f>
        <v>67711121</v>
      </c>
    </row>
    <row r="34" spans="1:22" ht="7.5" customHeight="1" thickTop="1">
      <c r="A34" s="94"/>
      <c r="B34" s="94"/>
      <c r="E34" s="114"/>
      <c r="F34" s="109"/>
      <c r="G34" s="114"/>
      <c r="H34" s="109"/>
      <c r="I34" s="114"/>
      <c r="J34" s="109"/>
      <c r="K34" s="114"/>
      <c r="L34" s="109"/>
      <c r="M34" s="114"/>
      <c r="N34" s="109"/>
      <c r="O34" s="114"/>
      <c r="P34" s="109"/>
      <c r="Q34" s="114"/>
      <c r="R34" s="109"/>
      <c r="S34" s="114"/>
      <c r="T34" s="109"/>
      <c r="U34" s="114"/>
      <c r="V34" s="109"/>
    </row>
    <row r="35" spans="1:22" ht="22" customHeight="1">
      <c r="A35" s="182" t="str">
        <f>'TH 13'!A46:L46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25"/>
      <c r="N35" s="125"/>
      <c r="O35" s="125"/>
      <c r="P35" s="125"/>
      <c r="Q35" s="125"/>
      <c r="R35" s="125"/>
      <c r="S35" s="125"/>
      <c r="T35" s="125"/>
      <c r="U35" s="125"/>
      <c r="V35" s="125"/>
    </row>
  </sheetData>
  <mergeCells count="4">
    <mergeCell ref="P6:T6"/>
    <mergeCell ref="L7:N7"/>
    <mergeCell ref="P7:T7"/>
    <mergeCell ref="A35:L35"/>
  </mergeCells>
  <pageMargins left="0.5" right="0.5" top="0.5" bottom="0.6" header="0.49" footer="0.4"/>
  <pageSetup paperSize="9" scale="85" firstPageNumber="14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65"/>
  <sheetViews>
    <sheetView topLeftCell="A38" zoomScale="85" zoomScaleNormal="85" zoomScaleSheetLayoutView="115" workbookViewId="0"/>
  </sheetViews>
  <sheetFormatPr defaultColWidth="6.54296875" defaultRowHeight="21.75" customHeight="1"/>
  <cols>
    <col min="1" max="2" width="1.453125" style="13" customWidth="1"/>
    <col min="3" max="3" width="49.81640625" style="13" customWidth="1"/>
    <col min="4" max="4" width="8.7265625" style="13" customWidth="1"/>
    <col min="5" max="5" width="0.81640625" style="13" customWidth="1"/>
    <col min="6" max="6" width="12.7265625" style="38" customWidth="1"/>
    <col min="7" max="7" width="0.81640625" style="13" customWidth="1"/>
    <col min="8" max="8" width="12.7265625" style="38" customWidth="1"/>
    <col min="9" max="9" width="0.81640625" style="13" customWidth="1"/>
    <col min="10" max="10" width="12.7265625" style="38" customWidth="1"/>
    <col min="11" max="11" width="0.81640625" style="13" customWidth="1"/>
    <col min="12" max="12" width="12.7265625" style="38" customWidth="1"/>
    <col min="13" max="16384" width="6.54296875" style="13"/>
  </cols>
  <sheetData>
    <row r="1" spans="1:12" s="11" customFormat="1" ht="21.75" customHeight="1">
      <c r="A1" s="1" t="s">
        <v>0</v>
      </c>
      <c r="B1" s="1"/>
      <c r="C1" s="1"/>
      <c r="D1" s="19"/>
      <c r="E1" s="12"/>
      <c r="F1" s="18"/>
      <c r="G1" s="20"/>
      <c r="H1" s="18"/>
      <c r="I1" s="21"/>
      <c r="J1" s="18"/>
      <c r="K1" s="20"/>
      <c r="L1" s="18"/>
    </row>
    <row r="2" spans="1:12" s="11" customFormat="1" ht="21.75" customHeight="1">
      <c r="A2" s="1" t="s">
        <v>60</v>
      </c>
      <c r="B2" s="1"/>
      <c r="C2" s="1"/>
      <c r="D2" s="19"/>
      <c r="E2" s="12"/>
      <c r="F2" s="18"/>
      <c r="G2" s="20"/>
      <c r="H2" s="18"/>
      <c r="I2" s="21"/>
      <c r="J2" s="18"/>
      <c r="K2" s="20"/>
      <c r="L2" s="18"/>
    </row>
    <row r="3" spans="1:12" s="11" customFormat="1" ht="21.75" customHeight="1">
      <c r="A3" s="7" t="s">
        <v>262</v>
      </c>
      <c r="B3" s="7"/>
      <c r="C3" s="7"/>
      <c r="D3" s="43"/>
      <c r="E3" s="25"/>
      <c r="F3" s="14"/>
      <c r="G3" s="27"/>
      <c r="H3" s="14"/>
      <c r="I3" s="28"/>
      <c r="J3" s="14"/>
      <c r="K3" s="27"/>
      <c r="L3" s="14"/>
    </row>
    <row r="4" spans="1:12" s="11" customFormat="1" ht="19" customHeight="1">
      <c r="A4" s="1"/>
      <c r="B4" s="1"/>
      <c r="C4" s="1"/>
      <c r="D4" s="19"/>
      <c r="E4" s="12"/>
      <c r="F4" s="18"/>
      <c r="G4" s="20"/>
      <c r="H4" s="18"/>
      <c r="I4" s="21"/>
      <c r="J4" s="18"/>
      <c r="K4" s="20"/>
      <c r="L4" s="18"/>
    </row>
    <row r="5" spans="1:12" s="11" customFormat="1" ht="19" customHeight="1">
      <c r="B5" s="12"/>
      <c r="C5" s="12"/>
      <c r="D5" s="5"/>
      <c r="E5" s="1"/>
      <c r="F5" s="14"/>
      <c r="G5" s="36"/>
      <c r="H5" s="9" t="s">
        <v>81</v>
      </c>
      <c r="I5" s="16"/>
      <c r="J5" s="14"/>
      <c r="K5" s="36"/>
      <c r="L5" s="9" t="s">
        <v>111</v>
      </c>
    </row>
    <row r="6" spans="1:12" s="11" customFormat="1" ht="19" customHeight="1">
      <c r="A6" s="12"/>
      <c r="B6" s="12"/>
      <c r="C6" s="12"/>
      <c r="D6" s="4"/>
      <c r="E6" s="1"/>
      <c r="F6" s="3" t="s">
        <v>261</v>
      </c>
      <c r="G6" s="1"/>
      <c r="H6" s="3" t="s">
        <v>227</v>
      </c>
      <c r="I6" s="4"/>
      <c r="J6" s="3" t="s">
        <v>261</v>
      </c>
      <c r="K6" s="1"/>
      <c r="L6" s="3" t="s">
        <v>227</v>
      </c>
    </row>
    <row r="7" spans="1:12" s="11" customFormat="1" ht="19" customHeight="1">
      <c r="A7" s="12"/>
      <c r="B7" s="12"/>
      <c r="C7" s="12"/>
      <c r="D7" s="10" t="s">
        <v>2</v>
      </c>
      <c r="E7" s="1"/>
      <c r="F7" s="9" t="s">
        <v>234</v>
      </c>
      <c r="G7" s="1"/>
      <c r="H7" s="9" t="s">
        <v>234</v>
      </c>
      <c r="I7" s="4"/>
      <c r="J7" s="9" t="s">
        <v>234</v>
      </c>
      <c r="K7" s="1"/>
      <c r="L7" s="9" t="s">
        <v>234</v>
      </c>
    </row>
    <row r="8" spans="1:12" s="11" customFormat="1" ht="19" customHeight="1">
      <c r="A8" s="1" t="s">
        <v>61</v>
      </c>
      <c r="B8" s="12"/>
      <c r="C8" s="12"/>
      <c r="D8" s="19"/>
      <c r="E8" s="12"/>
      <c r="F8" s="67"/>
      <c r="G8" s="20"/>
      <c r="H8" s="18"/>
      <c r="I8" s="21"/>
      <c r="J8" s="67"/>
      <c r="K8" s="20"/>
      <c r="L8" s="18"/>
    </row>
    <row r="9" spans="1:12" s="11" customFormat="1" ht="19" customHeight="1">
      <c r="A9" s="12" t="s">
        <v>136</v>
      </c>
      <c r="B9" s="12"/>
      <c r="C9" s="12"/>
      <c r="D9" s="19"/>
      <c r="E9" s="12"/>
      <c r="F9" s="67">
        <f>'TH 11-12'!G26</f>
        <v>2957306</v>
      </c>
      <c r="G9" s="22"/>
      <c r="H9" s="18">
        <v>4776402</v>
      </c>
      <c r="I9" s="22"/>
      <c r="J9" s="67">
        <f>'TH 11-12'!K26</f>
        <v>6449949</v>
      </c>
      <c r="K9" s="22"/>
      <c r="L9" s="18">
        <v>3022355</v>
      </c>
    </row>
    <row r="10" spans="1:12" s="11" customFormat="1" ht="19" customHeight="1">
      <c r="A10" s="12" t="s">
        <v>220</v>
      </c>
      <c r="B10" s="12"/>
      <c r="C10" s="12"/>
      <c r="D10" s="19"/>
      <c r="E10" s="12"/>
      <c r="F10" s="67"/>
      <c r="G10" s="22"/>
      <c r="H10" s="18"/>
      <c r="I10" s="22"/>
      <c r="J10" s="67"/>
      <c r="K10" s="22"/>
      <c r="L10" s="18"/>
    </row>
    <row r="11" spans="1:12" s="11" customFormat="1" ht="19" customHeight="1">
      <c r="B11" s="12" t="s">
        <v>221</v>
      </c>
      <c r="C11" s="12"/>
      <c r="D11" s="19"/>
      <c r="E11" s="12"/>
      <c r="F11" s="67"/>
      <c r="G11" s="20"/>
      <c r="H11" s="18"/>
      <c r="I11" s="20"/>
      <c r="J11" s="67"/>
      <c r="K11" s="21"/>
      <c r="L11" s="18"/>
    </row>
    <row r="12" spans="1:12" s="11" customFormat="1" ht="19" customHeight="1">
      <c r="A12" s="12" t="s">
        <v>20</v>
      </c>
      <c r="B12" s="23" t="s">
        <v>62</v>
      </c>
      <c r="C12" s="12"/>
      <c r="D12" s="19">
        <v>31</v>
      </c>
      <c r="E12" s="12"/>
      <c r="F12" s="67">
        <v>3284923</v>
      </c>
      <c r="G12" s="22"/>
      <c r="H12" s="18">
        <v>3123867</v>
      </c>
      <c r="I12" s="22"/>
      <c r="J12" s="67">
        <v>50384</v>
      </c>
      <c r="K12" s="22"/>
      <c r="L12" s="18">
        <v>36558</v>
      </c>
    </row>
    <row r="13" spans="1:12" s="11" customFormat="1" ht="19" customHeight="1">
      <c r="A13" s="12" t="s">
        <v>20</v>
      </c>
      <c r="B13" s="23" t="s">
        <v>137</v>
      </c>
      <c r="C13" s="12"/>
      <c r="D13" s="19"/>
      <c r="E13" s="12"/>
      <c r="F13" s="67">
        <v>42663</v>
      </c>
      <c r="G13" s="22"/>
      <c r="H13" s="18">
        <v>32781</v>
      </c>
      <c r="I13" s="22"/>
      <c r="J13" s="67">
        <v>0</v>
      </c>
      <c r="K13" s="22"/>
      <c r="L13" s="18">
        <v>0</v>
      </c>
    </row>
    <row r="14" spans="1:12" s="11" customFormat="1" ht="19" customHeight="1">
      <c r="A14" s="12"/>
      <c r="B14" s="23" t="s">
        <v>87</v>
      </c>
      <c r="D14" s="19"/>
      <c r="E14" s="12"/>
      <c r="F14" s="67">
        <v>86703</v>
      </c>
      <c r="G14" s="22"/>
      <c r="H14" s="18">
        <v>93023</v>
      </c>
      <c r="I14" s="22"/>
      <c r="J14" s="67">
        <v>29849</v>
      </c>
      <c r="K14" s="22"/>
      <c r="L14" s="18">
        <v>30830</v>
      </c>
    </row>
    <row r="15" spans="1:12" s="11" customFormat="1" ht="19" customHeight="1">
      <c r="A15" s="12"/>
      <c r="B15" s="57" t="s">
        <v>242</v>
      </c>
      <c r="C15" s="12"/>
      <c r="D15" s="39"/>
      <c r="E15" s="12"/>
      <c r="F15" s="67">
        <v>0</v>
      </c>
      <c r="G15" s="22"/>
      <c r="H15" s="18">
        <v>-132771</v>
      </c>
      <c r="I15" s="22"/>
      <c r="J15" s="67">
        <v>0</v>
      </c>
      <c r="K15" s="22"/>
      <c r="L15" s="18">
        <v>0</v>
      </c>
    </row>
    <row r="16" spans="1:12" s="11" customFormat="1" ht="19" customHeight="1">
      <c r="A16" s="12"/>
      <c r="B16" s="23" t="s">
        <v>63</v>
      </c>
      <c r="D16" s="19"/>
      <c r="E16" s="12"/>
      <c r="F16" s="67">
        <v>-491970</v>
      </c>
      <c r="G16" s="22"/>
      <c r="H16" s="18">
        <v>-174082</v>
      </c>
      <c r="I16" s="18"/>
      <c r="J16" s="67">
        <v>-3109107</v>
      </c>
      <c r="K16" s="18"/>
      <c r="L16" s="18">
        <v>-2471685</v>
      </c>
    </row>
    <row r="17" spans="1:12" s="11" customFormat="1" ht="19" customHeight="1">
      <c r="A17" s="12"/>
      <c r="B17" s="23" t="s">
        <v>131</v>
      </c>
      <c r="C17" s="12"/>
      <c r="D17" s="19"/>
      <c r="E17" s="12"/>
      <c r="F17" s="67">
        <v>4018770</v>
      </c>
      <c r="G17" s="22"/>
      <c r="H17" s="18">
        <v>3713886</v>
      </c>
      <c r="I17" s="18"/>
      <c r="J17" s="67">
        <v>1478027</v>
      </c>
      <c r="K17" s="18"/>
      <c r="L17" s="18">
        <v>1402552</v>
      </c>
    </row>
    <row r="18" spans="1:12" s="11" customFormat="1" ht="19" customHeight="1">
      <c r="A18" s="12"/>
      <c r="B18" s="23" t="s">
        <v>252</v>
      </c>
      <c r="C18" s="12"/>
      <c r="D18" s="19">
        <v>31</v>
      </c>
      <c r="E18" s="12"/>
      <c r="F18" s="67">
        <v>2318454</v>
      </c>
      <c r="G18" s="22"/>
      <c r="H18" s="18">
        <v>1006919</v>
      </c>
      <c r="I18" s="18"/>
      <c r="J18" s="67">
        <v>27680</v>
      </c>
      <c r="K18" s="18"/>
      <c r="L18" s="18">
        <v>544409</v>
      </c>
    </row>
    <row r="19" spans="1:12" s="11" customFormat="1" ht="19" customHeight="1">
      <c r="A19" s="12"/>
      <c r="B19" s="57" t="s">
        <v>250</v>
      </c>
      <c r="D19" s="19"/>
      <c r="E19" s="12"/>
      <c r="F19" s="67">
        <v>-95</v>
      </c>
      <c r="G19" s="22"/>
      <c r="H19" s="18">
        <v>-21061</v>
      </c>
      <c r="I19" s="22"/>
      <c r="J19" s="67">
        <v>0</v>
      </c>
      <c r="K19" s="22"/>
      <c r="L19" s="18">
        <v>0</v>
      </c>
    </row>
    <row r="20" spans="1:12" s="11" customFormat="1" ht="19" customHeight="1">
      <c r="A20" s="12"/>
      <c r="B20" s="57" t="s">
        <v>253</v>
      </c>
      <c r="C20" s="12"/>
      <c r="D20" s="19"/>
      <c r="E20" s="12"/>
      <c r="F20" s="67"/>
      <c r="G20" s="22"/>
      <c r="H20" s="18"/>
      <c r="I20" s="22"/>
      <c r="J20" s="67"/>
      <c r="K20" s="22"/>
      <c r="L20" s="18"/>
    </row>
    <row r="21" spans="1:12" s="11" customFormat="1" ht="19" customHeight="1">
      <c r="A21" s="12"/>
      <c r="B21" s="57"/>
      <c r="C21" s="23" t="s">
        <v>254</v>
      </c>
      <c r="D21" s="19">
        <v>31</v>
      </c>
      <c r="E21" s="12"/>
      <c r="F21" s="67">
        <v>0</v>
      </c>
      <c r="G21" s="22"/>
      <c r="H21" s="18">
        <v>0</v>
      </c>
      <c r="I21" s="22"/>
      <c r="J21" s="67">
        <v>0</v>
      </c>
      <c r="K21" s="22"/>
      <c r="L21" s="18">
        <v>144019</v>
      </c>
    </row>
    <row r="22" spans="1:12" s="11" customFormat="1" ht="19" customHeight="1">
      <c r="A22" s="12" t="s">
        <v>20</v>
      </c>
      <c r="B22" s="23" t="s">
        <v>246</v>
      </c>
      <c r="C22" s="12"/>
      <c r="D22" s="19"/>
      <c r="E22" s="12"/>
      <c r="F22" s="67">
        <v>1762083</v>
      </c>
      <c r="G22" s="22"/>
      <c r="H22" s="18">
        <v>3714118</v>
      </c>
      <c r="J22" s="67">
        <v>988211</v>
      </c>
      <c r="L22" s="18">
        <v>2392349</v>
      </c>
    </row>
    <row r="23" spans="1:12" s="11" customFormat="1" ht="19" customHeight="1">
      <c r="A23" s="12"/>
      <c r="B23" s="57" t="s">
        <v>292</v>
      </c>
      <c r="C23" s="55"/>
      <c r="D23" s="19"/>
      <c r="E23" s="12"/>
      <c r="F23" s="67">
        <v>1150840</v>
      </c>
      <c r="G23" s="22"/>
      <c r="H23" s="18">
        <v>1307703</v>
      </c>
      <c r="I23" s="18"/>
      <c r="J23" s="67">
        <v>5984</v>
      </c>
      <c r="K23" s="18"/>
      <c r="L23" s="18">
        <v>416657</v>
      </c>
    </row>
    <row r="24" spans="1:12" s="11" customFormat="1" ht="19" customHeight="1">
      <c r="A24" s="12"/>
      <c r="B24" s="23" t="s">
        <v>287</v>
      </c>
      <c r="C24" s="12"/>
      <c r="D24" s="19"/>
      <c r="E24" s="12"/>
      <c r="F24" s="67">
        <v>53854</v>
      </c>
      <c r="G24" s="22"/>
      <c r="H24" s="18">
        <v>-258</v>
      </c>
      <c r="I24" s="18"/>
      <c r="J24" s="67">
        <v>3941</v>
      </c>
      <c r="K24" s="18"/>
      <c r="L24" s="18">
        <v>0</v>
      </c>
    </row>
    <row r="25" spans="1:12" s="11" customFormat="1" ht="19" customHeight="1">
      <c r="A25" s="12"/>
      <c r="B25" s="57" t="s">
        <v>295</v>
      </c>
      <c r="C25" s="12"/>
      <c r="D25" s="19"/>
      <c r="E25" s="12"/>
      <c r="F25" s="67">
        <v>-58400</v>
      </c>
      <c r="G25" s="22"/>
      <c r="H25" s="18">
        <v>0</v>
      </c>
      <c r="I25" s="22"/>
      <c r="J25" s="67">
        <v>0</v>
      </c>
      <c r="K25" s="18"/>
      <c r="L25" s="18">
        <v>0</v>
      </c>
    </row>
    <row r="26" spans="1:12" s="11" customFormat="1" ht="19" customHeight="1">
      <c r="A26" s="12"/>
      <c r="B26" s="23" t="s">
        <v>256</v>
      </c>
      <c r="C26" s="12"/>
      <c r="D26" s="56">
        <v>16.5</v>
      </c>
      <c r="E26" s="12"/>
      <c r="F26" s="67">
        <v>0</v>
      </c>
      <c r="G26" s="22"/>
      <c r="H26" s="18">
        <v>0</v>
      </c>
      <c r="I26" s="18"/>
      <c r="J26" s="67">
        <v>-7061873</v>
      </c>
      <c r="K26" s="18"/>
      <c r="L26" s="18">
        <v>-6322682</v>
      </c>
    </row>
    <row r="27" spans="1:12" s="11" customFormat="1" ht="19" customHeight="1">
      <c r="A27" s="12"/>
      <c r="B27" s="23" t="s">
        <v>301</v>
      </c>
      <c r="C27" s="12"/>
      <c r="D27" s="56" t="s">
        <v>291</v>
      </c>
      <c r="E27" s="12"/>
      <c r="F27" s="67">
        <v>-2962700</v>
      </c>
      <c r="G27" s="22"/>
      <c r="H27" s="18">
        <v>0</v>
      </c>
      <c r="I27" s="18"/>
      <c r="J27" s="67">
        <v>0</v>
      </c>
      <c r="K27" s="18"/>
      <c r="L27" s="18">
        <v>0</v>
      </c>
    </row>
    <row r="28" spans="1:12" s="11" customFormat="1" ht="19" customHeight="1">
      <c r="A28" s="12" t="s">
        <v>20</v>
      </c>
      <c r="B28" s="23" t="s">
        <v>206</v>
      </c>
      <c r="C28" s="12"/>
      <c r="D28" s="17">
        <v>16.100000000000001</v>
      </c>
      <c r="F28" s="68">
        <v>-1969875</v>
      </c>
      <c r="G28" s="22"/>
      <c r="H28" s="14">
        <v>-6428190</v>
      </c>
      <c r="I28" s="18"/>
      <c r="J28" s="68">
        <v>0</v>
      </c>
      <c r="K28" s="18"/>
      <c r="L28" s="14">
        <v>0</v>
      </c>
    </row>
    <row r="29" spans="1:12" s="11" customFormat="1" ht="6" customHeight="1">
      <c r="A29" s="12"/>
      <c r="B29" s="12"/>
      <c r="C29" s="23"/>
      <c r="D29" s="19"/>
      <c r="E29" s="12"/>
      <c r="F29" s="67"/>
      <c r="G29" s="22"/>
      <c r="H29" s="18"/>
      <c r="I29" s="22"/>
      <c r="J29" s="67"/>
      <c r="K29" s="22"/>
      <c r="L29" s="18"/>
    </row>
    <row r="30" spans="1:12" s="11" customFormat="1" ht="19" customHeight="1">
      <c r="A30" s="12" t="s">
        <v>20</v>
      </c>
      <c r="B30" s="12" t="s">
        <v>64</v>
      </c>
      <c r="C30" s="12"/>
      <c r="D30" s="19"/>
      <c r="E30" s="12"/>
      <c r="F30" s="67"/>
      <c r="G30" s="20"/>
      <c r="H30" s="18"/>
      <c r="I30" s="18"/>
      <c r="J30" s="67"/>
      <c r="K30" s="18"/>
      <c r="L30" s="18"/>
    </row>
    <row r="31" spans="1:12" s="11" customFormat="1" ht="19" customHeight="1">
      <c r="A31" s="12"/>
      <c r="B31" s="12"/>
      <c r="C31" s="12" t="s">
        <v>88</v>
      </c>
      <c r="D31" s="19"/>
      <c r="E31" s="18"/>
      <c r="F31" s="67">
        <f>SUM(F9:F28)</f>
        <v>10192556</v>
      </c>
      <c r="G31" s="18"/>
      <c r="H31" s="18">
        <f>SUM(H9:H28)</f>
        <v>11012337</v>
      </c>
      <c r="I31" s="18"/>
      <c r="J31" s="67">
        <f>SUM(J9:J28)</f>
        <v>-1136955</v>
      </c>
      <c r="K31" s="18"/>
      <c r="L31" s="18">
        <f>SUM(L9:L28)</f>
        <v>-804638</v>
      </c>
    </row>
    <row r="32" spans="1:12" s="11" customFormat="1" ht="19" customHeight="1">
      <c r="A32" s="12" t="s">
        <v>20</v>
      </c>
      <c r="B32" s="12" t="s">
        <v>65</v>
      </c>
      <c r="C32" s="12"/>
      <c r="D32" s="19"/>
      <c r="E32" s="12"/>
      <c r="F32" s="67"/>
      <c r="G32" s="20"/>
      <c r="H32" s="18"/>
      <c r="I32" s="20"/>
      <c r="J32" s="67"/>
      <c r="K32" s="21"/>
      <c r="L32" s="18"/>
    </row>
    <row r="33" spans="1:12" s="11" customFormat="1" ht="19" customHeight="1">
      <c r="A33" s="12"/>
      <c r="B33" s="12"/>
      <c r="C33" s="12" t="s">
        <v>152</v>
      </c>
      <c r="D33" s="19"/>
      <c r="E33" s="12"/>
      <c r="F33" s="67"/>
      <c r="G33" s="20"/>
      <c r="H33" s="18"/>
      <c r="I33" s="20"/>
      <c r="J33" s="67"/>
      <c r="K33" s="21"/>
      <c r="L33" s="18"/>
    </row>
    <row r="34" spans="1:12" s="11" customFormat="1" ht="19" customHeight="1">
      <c r="A34" s="12"/>
      <c r="B34" s="12"/>
      <c r="C34" s="23" t="s">
        <v>187</v>
      </c>
      <c r="D34" s="19"/>
      <c r="E34" s="12"/>
      <c r="F34" s="67">
        <v>-3062774</v>
      </c>
      <c r="G34" s="22"/>
      <c r="H34" s="18">
        <v>-2227626</v>
      </c>
      <c r="I34" s="22"/>
      <c r="J34" s="67">
        <v>0</v>
      </c>
      <c r="K34" s="22"/>
      <c r="L34" s="18">
        <v>0</v>
      </c>
    </row>
    <row r="35" spans="1:12" s="11" customFormat="1" ht="19" customHeight="1">
      <c r="A35" s="12"/>
      <c r="B35" s="12"/>
      <c r="C35" s="23" t="s">
        <v>141</v>
      </c>
      <c r="D35" s="19"/>
      <c r="E35" s="12"/>
      <c r="F35" s="67"/>
      <c r="G35" s="22"/>
      <c r="H35" s="18"/>
      <c r="I35" s="22"/>
      <c r="J35" s="67"/>
      <c r="K35" s="22"/>
      <c r="L35" s="18"/>
    </row>
    <row r="36" spans="1:12" s="11" customFormat="1" ht="19" customHeight="1">
      <c r="A36" s="12"/>
      <c r="B36" s="12"/>
      <c r="C36" s="23" t="s">
        <v>222</v>
      </c>
      <c r="D36" s="19"/>
      <c r="E36" s="12"/>
      <c r="F36" s="67">
        <v>1106268</v>
      </c>
      <c r="G36" s="22"/>
      <c r="H36" s="18">
        <v>722598</v>
      </c>
      <c r="I36" s="22"/>
      <c r="J36" s="67">
        <v>0</v>
      </c>
      <c r="K36" s="22"/>
      <c r="L36" s="18">
        <v>0</v>
      </c>
    </row>
    <row r="37" spans="1:12" s="11" customFormat="1" ht="19" customHeight="1">
      <c r="A37" s="12"/>
      <c r="B37" s="12"/>
      <c r="C37" s="79" t="s">
        <v>188</v>
      </c>
      <c r="D37" s="19"/>
      <c r="E37" s="12"/>
      <c r="F37" s="67">
        <v>-390652</v>
      </c>
      <c r="G37" s="22"/>
      <c r="H37" s="18">
        <v>-168628</v>
      </c>
      <c r="I37" s="22"/>
      <c r="J37" s="67">
        <v>-49022</v>
      </c>
      <c r="K37" s="22"/>
      <c r="L37" s="18">
        <v>-32799</v>
      </c>
    </row>
    <row r="38" spans="1:12" s="11" customFormat="1" ht="19" customHeight="1">
      <c r="A38" s="12"/>
      <c r="B38" s="12"/>
      <c r="C38" s="23" t="s">
        <v>66</v>
      </c>
      <c r="D38" s="19"/>
      <c r="E38" s="12"/>
      <c r="F38" s="67">
        <v>-1265347</v>
      </c>
      <c r="G38" s="22"/>
      <c r="H38" s="18">
        <v>-219443</v>
      </c>
      <c r="I38" s="22"/>
      <c r="J38" s="67">
        <v>0</v>
      </c>
      <c r="K38" s="22"/>
      <c r="L38" s="18">
        <v>0</v>
      </c>
    </row>
    <row r="39" spans="1:12" s="11" customFormat="1" ht="19" customHeight="1">
      <c r="A39" s="12"/>
      <c r="B39" s="12"/>
      <c r="C39" s="23" t="s">
        <v>67</v>
      </c>
      <c r="D39" s="19"/>
      <c r="E39" s="12"/>
      <c r="F39" s="67">
        <v>-15596</v>
      </c>
      <c r="G39" s="22"/>
      <c r="H39" s="18">
        <v>-59460</v>
      </c>
      <c r="I39" s="22"/>
      <c r="J39" s="67">
        <v>32963</v>
      </c>
      <c r="K39" s="22"/>
      <c r="L39" s="18">
        <v>-36211</v>
      </c>
    </row>
    <row r="40" spans="1:12" s="11" customFormat="1" ht="19" customHeight="1">
      <c r="A40" s="12"/>
      <c r="B40" s="12"/>
      <c r="C40" s="23" t="s">
        <v>189</v>
      </c>
      <c r="D40" s="19"/>
      <c r="E40" s="12"/>
      <c r="F40" s="67">
        <v>1940843</v>
      </c>
      <c r="G40" s="22"/>
      <c r="H40" s="18">
        <v>1872229</v>
      </c>
      <c r="I40" s="22"/>
      <c r="J40" s="67">
        <v>0</v>
      </c>
      <c r="K40" s="22"/>
      <c r="L40" s="18">
        <v>0</v>
      </c>
    </row>
    <row r="41" spans="1:12" s="11" customFormat="1" ht="19" customHeight="1">
      <c r="A41" s="12"/>
      <c r="B41" s="12"/>
      <c r="C41" s="23" t="s">
        <v>190</v>
      </c>
      <c r="D41" s="19"/>
      <c r="E41" s="12"/>
      <c r="F41" s="67">
        <v>560242</v>
      </c>
      <c r="G41" s="22"/>
      <c r="H41" s="18">
        <v>337881</v>
      </c>
      <c r="I41" s="22"/>
      <c r="J41" s="67">
        <v>109962</v>
      </c>
      <c r="K41" s="22"/>
      <c r="L41" s="18">
        <v>-227166</v>
      </c>
    </row>
    <row r="42" spans="1:12" s="11" customFormat="1" ht="19" customHeight="1">
      <c r="A42" s="12"/>
      <c r="B42" s="12"/>
      <c r="C42" s="23" t="s">
        <v>68</v>
      </c>
      <c r="D42" s="19" t="s">
        <v>123</v>
      </c>
      <c r="E42" s="12"/>
      <c r="F42" s="73"/>
      <c r="G42" s="22"/>
      <c r="H42" s="38"/>
      <c r="I42" s="22"/>
      <c r="J42" s="67"/>
      <c r="K42" s="22"/>
      <c r="L42" s="18"/>
    </row>
    <row r="43" spans="1:12" s="11" customFormat="1" ht="19" customHeight="1">
      <c r="A43" s="12"/>
      <c r="B43" s="12"/>
      <c r="C43" s="23" t="s">
        <v>223</v>
      </c>
      <c r="D43" s="19"/>
      <c r="E43" s="12"/>
      <c r="F43" s="67">
        <v>-70966</v>
      </c>
      <c r="G43" s="22"/>
      <c r="H43" s="18">
        <v>-85178</v>
      </c>
      <c r="I43" s="22"/>
      <c r="J43" s="67">
        <v>-17660</v>
      </c>
      <c r="K43" s="22"/>
      <c r="L43" s="18">
        <v>-30189</v>
      </c>
    </row>
    <row r="44" spans="1:12" s="11" customFormat="1" ht="19" customHeight="1">
      <c r="A44" s="12"/>
      <c r="B44" s="12"/>
      <c r="C44" s="23" t="s">
        <v>191</v>
      </c>
      <c r="D44" s="19"/>
      <c r="E44" s="12"/>
      <c r="F44" s="68">
        <v>-75128</v>
      </c>
      <c r="G44" s="22"/>
      <c r="H44" s="14">
        <v>58561</v>
      </c>
      <c r="I44" s="22"/>
      <c r="J44" s="68">
        <v>107</v>
      </c>
      <c r="K44" s="22"/>
      <c r="L44" s="14">
        <v>1837</v>
      </c>
    </row>
    <row r="45" spans="1:12" s="11" customFormat="1" ht="6" customHeight="1">
      <c r="A45" s="12"/>
      <c r="B45" s="12"/>
      <c r="C45" s="23"/>
      <c r="D45" s="19"/>
      <c r="E45" s="12"/>
      <c r="F45" s="67"/>
      <c r="G45" s="22"/>
      <c r="H45" s="18"/>
      <c r="I45" s="22"/>
      <c r="J45" s="67"/>
      <c r="K45" s="22"/>
      <c r="L45" s="18"/>
    </row>
    <row r="46" spans="1:12" s="11" customFormat="1" ht="19" customHeight="1">
      <c r="B46" s="12" t="s">
        <v>94</v>
      </c>
      <c r="C46" s="23"/>
      <c r="D46" s="19"/>
      <c r="E46" s="12"/>
      <c r="F46" s="67">
        <f>SUM(F31:F44)</f>
        <v>8919446</v>
      </c>
      <c r="G46" s="18"/>
      <c r="H46" s="18">
        <f>SUM(H31:H44)</f>
        <v>11243271</v>
      </c>
      <c r="I46" s="18"/>
      <c r="J46" s="67">
        <f>SUM(J31:J44)</f>
        <v>-1060605</v>
      </c>
      <c r="K46" s="18"/>
      <c r="L46" s="18">
        <f>SUM(L31:L44)</f>
        <v>-1129166</v>
      </c>
    </row>
    <row r="47" spans="1:12" s="11" customFormat="1" ht="19" customHeight="1">
      <c r="A47" s="12"/>
      <c r="B47" s="12"/>
      <c r="C47" s="57" t="s">
        <v>207</v>
      </c>
      <c r="D47" s="19"/>
      <c r="E47" s="12"/>
      <c r="F47" s="73">
        <v>19906</v>
      </c>
      <c r="G47" s="58"/>
      <c r="H47" s="38">
        <v>129</v>
      </c>
      <c r="I47" s="20"/>
      <c r="J47" s="73">
        <v>14745</v>
      </c>
      <c r="K47" s="21"/>
      <c r="L47" s="38">
        <v>0</v>
      </c>
    </row>
    <row r="48" spans="1:12" s="11" customFormat="1" ht="19" customHeight="1">
      <c r="B48" s="12"/>
      <c r="C48" s="23" t="s">
        <v>69</v>
      </c>
      <c r="D48" s="19"/>
      <c r="E48" s="12"/>
      <c r="F48" s="68">
        <v>-1081466</v>
      </c>
      <c r="G48" s="22"/>
      <c r="H48" s="14">
        <v>-790124</v>
      </c>
      <c r="I48" s="22"/>
      <c r="J48" s="68">
        <v>0</v>
      </c>
      <c r="K48" s="22"/>
      <c r="L48" s="14">
        <v>0</v>
      </c>
    </row>
    <row r="49" spans="1:12" s="11" customFormat="1" ht="6" customHeight="1">
      <c r="A49" s="12"/>
      <c r="B49" s="12"/>
      <c r="C49" s="23"/>
      <c r="D49" s="19"/>
      <c r="E49" s="12"/>
      <c r="F49" s="67"/>
      <c r="G49" s="22"/>
      <c r="H49" s="18"/>
      <c r="I49" s="22"/>
      <c r="J49" s="67"/>
      <c r="K49" s="22"/>
      <c r="L49" s="18"/>
    </row>
    <row r="50" spans="1:12" s="11" customFormat="1" ht="19" customHeight="1">
      <c r="A50" s="1" t="s">
        <v>102</v>
      </c>
      <c r="B50" s="12"/>
      <c r="C50" s="23"/>
      <c r="D50" s="19"/>
      <c r="E50" s="12"/>
      <c r="F50" s="68">
        <f>SUM(F46:F48)</f>
        <v>7857886</v>
      </c>
      <c r="H50" s="14">
        <f>SUM(H46:H48)</f>
        <v>10453276</v>
      </c>
      <c r="J50" s="68">
        <f>SUM(J46:J48)</f>
        <v>-1045860</v>
      </c>
      <c r="L50" s="14">
        <f>SUM(L46:L48)</f>
        <v>-1129166</v>
      </c>
    </row>
    <row r="51" spans="1:12" s="11" customFormat="1" ht="19" customHeight="1">
      <c r="A51" s="1"/>
      <c r="B51" s="12"/>
      <c r="C51" s="23"/>
      <c r="D51" s="19"/>
      <c r="E51" s="12"/>
      <c r="F51" s="18"/>
      <c r="H51" s="18"/>
      <c r="J51" s="18"/>
      <c r="L51" s="18"/>
    </row>
    <row r="52" spans="1:12" s="11" customFormat="1" ht="19" customHeight="1">
      <c r="A52" s="1"/>
      <c r="B52" s="12"/>
      <c r="C52" s="23"/>
      <c r="D52" s="19"/>
      <c r="E52" s="12"/>
      <c r="F52" s="18"/>
      <c r="H52" s="18"/>
      <c r="J52" s="18"/>
      <c r="L52" s="18"/>
    </row>
    <row r="53" spans="1:12" s="11" customFormat="1" ht="19" customHeight="1">
      <c r="A53" s="1"/>
      <c r="B53" s="12"/>
      <c r="C53" s="23"/>
      <c r="D53" s="19"/>
      <c r="E53" s="12"/>
      <c r="F53" s="18"/>
      <c r="H53" s="18"/>
      <c r="J53" s="18"/>
      <c r="L53" s="18"/>
    </row>
    <row r="54" spans="1:12" s="11" customFormat="1" ht="19.5" customHeight="1">
      <c r="A54" s="1"/>
      <c r="B54" s="12"/>
      <c r="C54" s="23"/>
      <c r="D54" s="19"/>
      <c r="E54" s="12"/>
      <c r="F54" s="18"/>
      <c r="H54" s="18"/>
      <c r="J54" s="18"/>
      <c r="L54" s="18"/>
    </row>
    <row r="55" spans="1:12" s="11" customFormat="1" ht="22" customHeight="1">
      <c r="A55" s="177" t="str">
        <f>'TH 7-10'!$A$128:$L$128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</row>
    <row r="56" spans="1:12" s="11" customFormat="1" ht="20.149999999999999" customHeight="1">
      <c r="A56" s="1" t="s">
        <v>0</v>
      </c>
      <c r="B56" s="1"/>
      <c r="C56" s="1"/>
      <c r="D56" s="19"/>
      <c r="E56" s="12"/>
      <c r="F56" s="18"/>
      <c r="G56" s="20"/>
      <c r="H56" s="18"/>
      <c r="I56" s="21"/>
      <c r="J56" s="18"/>
      <c r="K56" s="20"/>
      <c r="L56" s="18"/>
    </row>
    <row r="57" spans="1:12" s="11" customFormat="1" ht="20.149999999999999" customHeight="1">
      <c r="A57" s="1" t="s">
        <v>60</v>
      </c>
      <c r="B57" s="1"/>
      <c r="C57" s="1"/>
      <c r="D57" s="19"/>
      <c r="E57" s="12"/>
      <c r="F57" s="18"/>
      <c r="G57" s="20"/>
      <c r="H57" s="18"/>
      <c r="I57" s="21"/>
      <c r="J57" s="18"/>
      <c r="K57" s="20"/>
      <c r="L57" s="18"/>
    </row>
    <row r="58" spans="1:12" s="11" customFormat="1" ht="20.149999999999999" customHeight="1">
      <c r="A58" s="7" t="str">
        <f>A3</f>
        <v>สำหรับปีสิ้นสุดวันที่ 31 ธันวาคม พ.ศ. 2565</v>
      </c>
      <c r="B58" s="7"/>
      <c r="C58" s="7"/>
      <c r="D58" s="43"/>
      <c r="E58" s="25"/>
      <c r="F58" s="14"/>
      <c r="G58" s="27"/>
      <c r="H58" s="14"/>
      <c r="I58" s="28"/>
      <c r="J58" s="14"/>
      <c r="K58" s="27"/>
      <c r="L58" s="14"/>
    </row>
    <row r="59" spans="1:12" s="11" customFormat="1" ht="18.75" customHeight="1">
      <c r="A59" s="1"/>
      <c r="B59" s="1"/>
      <c r="C59" s="1"/>
      <c r="D59" s="19"/>
      <c r="E59" s="12"/>
      <c r="F59" s="18"/>
      <c r="G59" s="20"/>
      <c r="H59" s="18"/>
      <c r="I59" s="21"/>
      <c r="J59" s="18"/>
      <c r="K59" s="20"/>
      <c r="L59" s="18"/>
    </row>
    <row r="60" spans="1:12" s="11" customFormat="1" ht="18.649999999999999" customHeight="1">
      <c r="B60" s="12"/>
      <c r="C60" s="12"/>
      <c r="D60" s="5"/>
      <c r="E60" s="1"/>
      <c r="F60" s="14"/>
      <c r="G60" s="36"/>
      <c r="H60" s="9" t="s">
        <v>81</v>
      </c>
      <c r="I60" s="16"/>
      <c r="J60" s="14"/>
      <c r="K60" s="36"/>
      <c r="L60" s="9" t="s">
        <v>111</v>
      </c>
    </row>
    <row r="61" spans="1:12" s="11" customFormat="1" ht="18.649999999999999" customHeight="1">
      <c r="A61" s="12"/>
      <c r="B61" s="12"/>
      <c r="C61" s="12"/>
      <c r="D61" s="4"/>
      <c r="E61" s="1"/>
      <c r="F61" s="3" t="s">
        <v>261</v>
      </c>
      <c r="G61" s="1"/>
      <c r="H61" s="3" t="s">
        <v>227</v>
      </c>
      <c r="I61" s="4"/>
      <c r="J61" s="3" t="s">
        <v>261</v>
      </c>
      <c r="K61" s="1"/>
      <c r="L61" s="3" t="s">
        <v>227</v>
      </c>
    </row>
    <row r="62" spans="1:12" s="11" customFormat="1" ht="18.649999999999999" customHeight="1">
      <c r="A62" s="12"/>
      <c r="B62" s="12"/>
      <c r="C62" s="12"/>
      <c r="D62" s="10" t="s">
        <v>2</v>
      </c>
      <c r="E62" s="1"/>
      <c r="F62" s="9" t="s">
        <v>234</v>
      </c>
      <c r="G62" s="1"/>
      <c r="H62" s="9" t="s">
        <v>234</v>
      </c>
      <c r="I62" s="4"/>
      <c r="J62" s="9" t="s">
        <v>234</v>
      </c>
      <c r="K62" s="1"/>
      <c r="L62" s="9" t="s">
        <v>234</v>
      </c>
    </row>
    <row r="63" spans="1:12" s="11" customFormat="1" ht="18.649999999999999" customHeight="1">
      <c r="A63" s="1" t="s">
        <v>70</v>
      </c>
      <c r="B63" s="12"/>
      <c r="C63" s="12"/>
      <c r="D63" s="19"/>
      <c r="E63" s="12"/>
      <c r="F63" s="67"/>
      <c r="G63" s="20"/>
      <c r="H63" s="18"/>
      <c r="I63" s="21"/>
      <c r="J63" s="67"/>
      <c r="K63" s="20"/>
      <c r="L63" s="18"/>
    </row>
    <row r="64" spans="1:12" s="11" customFormat="1" ht="18.649999999999999" customHeight="1">
      <c r="A64" s="12" t="s">
        <v>265</v>
      </c>
      <c r="B64" s="12"/>
      <c r="C64" s="12"/>
      <c r="D64" s="39">
        <v>16.100000000000001</v>
      </c>
      <c r="E64" s="12"/>
      <c r="F64" s="67">
        <v>-2221602</v>
      </c>
      <c r="G64" s="20"/>
      <c r="H64" s="18">
        <v>-1866041</v>
      </c>
      <c r="I64" s="21"/>
      <c r="J64" s="67">
        <v>-1033168</v>
      </c>
      <c r="K64" s="20"/>
      <c r="L64" s="18">
        <v>-45000</v>
      </c>
    </row>
    <row r="65" spans="1:12" s="11" customFormat="1" ht="18.649999999999999" customHeight="1">
      <c r="A65" s="12" t="s">
        <v>266</v>
      </c>
      <c r="B65" s="12"/>
      <c r="C65" s="12"/>
      <c r="D65" s="39">
        <v>16.100000000000001</v>
      </c>
      <c r="E65" s="12"/>
      <c r="F65" s="67">
        <v>0</v>
      </c>
      <c r="G65" s="22"/>
      <c r="H65" s="18">
        <v>-14356606</v>
      </c>
      <c r="I65" s="22"/>
      <c r="J65" s="67">
        <v>-220000</v>
      </c>
      <c r="K65" s="22"/>
      <c r="L65" s="18">
        <v>-267789</v>
      </c>
    </row>
    <row r="66" spans="1:12" s="11" customFormat="1" ht="18.649999999999999" customHeight="1">
      <c r="A66" s="12" t="s">
        <v>264</v>
      </c>
      <c r="B66" s="12"/>
      <c r="C66" s="12"/>
      <c r="D66" s="39" t="s">
        <v>297</v>
      </c>
      <c r="E66" s="12"/>
      <c r="F66" s="67">
        <v>383000</v>
      </c>
      <c r="G66" s="22"/>
      <c r="H66" s="18">
        <v>0</v>
      </c>
      <c r="I66" s="22"/>
      <c r="J66" s="67">
        <v>383000</v>
      </c>
      <c r="K66" s="22"/>
      <c r="L66" s="18">
        <v>0</v>
      </c>
    </row>
    <row r="67" spans="1:12" s="11" customFormat="1" ht="18.649999999999999" customHeight="1">
      <c r="A67" s="12" t="s">
        <v>280</v>
      </c>
      <c r="B67" s="12"/>
      <c r="C67" s="12"/>
      <c r="D67" s="39" t="s">
        <v>291</v>
      </c>
      <c r="E67" s="12"/>
      <c r="F67" s="67">
        <v>16779814</v>
      </c>
      <c r="G67" s="22"/>
      <c r="H67" s="18">
        <v>0</v>
      </c>
      <c r="I67" s="22"/>
      <c r="J67" s="67">
        <v>0</v>
      </c>
      <c r="K67" s="22"/>
      <c r="L67" s="18">
        <v>0</v>
      </c>
    </row>
    <row r="68" spans="1:12" s="11" customFormat="1" ht="18.649999999999999" customHeight="1">
      <c r="A68" s="79" t="s">
        <v>288</v>
      </c>
      <c r="B68" s="79"/>
      <c r="C68" s="79"/>
      <c r="D68" s="87"/>
      <c r="E68" s="79"/>
      <c r="F68" s="126"/>
      <c r="G68" s="93"/>
      <c r="H68" s="131"/>
      <c r="I68" s="127"/>
      <c r="J68" s="126"/>
      <c r="K68" s="127"/>
      <c r="L68" s="131"/>
    </row>
    <row r="69" spans="1:12" s="11" customFormat="1" ht="18.649999999999999" customHeight="1">
      <c r="A69" s="79"/>
      <c r="B69" s="79" t="s">
        <v>247</v>
      </c>
      <c r="C69" s="79"/>
      <c r="D69" s="87"/>
      <c r="E69" s="79"/>
      <c r="F69" s="126">
        <v>1443800</v>
      </c>
      <c r="G69" s="93"/>
      <c r="H69" s="131">
        <v>-843438</v>
      </c>
      <c r="I69" s="127"/>
      <c r="J69" s="126">
        <v>2068364</v>
      </c>
      <c r="K69" s="127"/>
      <c r="L69" s="131">
        <v>-387684</v>
      </c>
    </row>
    <row r="70" spans="1:12" s="11" customFormat="1" ht="18.649999999999999" customHeight="1">
      <c r="A70" s="79" t="s">
        <v>289</v>
      </c>
      <c r="B70" s="79"/>
      <c r="C70" s="79"/>
      <c r="D70" s="87"/>
      <c r="E70" s="79"/>
      <c r="F70" s="126"/>
      <c r="G70" s="93"/>
      <c r="H70" s="131"/>
      <c r="I70" s="127"/>
      <c r="J70" s="126"/>
      <c r="K70" s="127"/>
      <c r="L70" s="131"/>
    </row>
    <row r="71" spans="1:12" s="11" customFormat="1" ht="18.649999999999999" customHeight="1">
      <c r="A71" s="79"/>
      <c r="B71" s="79" t="s">
        <v>201</v>
      </c>
      <c r="C71" s="79"/>
      <c r="D71" s="87"/>
      <c r="E71" s="79"/>
      <c r="F71" s="126">
        <v>-429140</v>
      </c>
      <c r="G71" s="93"/>
      <c r="H71" s="131">
        <v>719541</v>
      </c>
      <c r="I71" s="127"/>
      <c r="J71" s="126">
        <v>0</v>
      </c>
      <c r="K71" s="127"/>
      <c r="L71" s="131">
        <v>0</v>
      </c>
    </row>
    <row r="72" spans="1:12" s="11" customFormat="1" ht="18.649999999999999" customHeight="1">
      <c r="A72" s="12" t="s">
        <v>71</v>
      </c>
      <c r="B72" s="12"/>
      <c r="C72" s="12"/>
      <c r="D72" s="19"/>
      <c r="E72" s="12"/>
      <c r="F72" s="67">
        <v>305476</v>
      </c>
      <c r="G72" s="22"/>
      <c r="H72" s="18">
        <v>96438</v>
      </c>
      <c r="I72" s="22"/>
      <c r="J72" s="67">
        <v>3567970</v>
      </c>
      <c r="K72" s="22"/>
      <c r="L72" s="18">
        <v>299778</v>
      </c>
    </row>
    <row r="73" spans="1:12" s="11" customFormat="1" ht="18.649999999999999" customHeight="1">
      <c r="A73" s="12" t="s">
        <v>243</v>
      </c>
      <c r="B73" s="12"/>
      <c r="C73" s="12"/>
      <c r="D73" s="19"/>
      <c r="E73" s="12"/>
      <c r="F73" s="67">
        <v>0</v>
      </c>
      <c r="G73" s="22"/>
      <c r="H73" s="18">
        <v>-59660</v>
      </c>
      <c r="I73" s="22"/>
      <c r="J73" s="67">
        <v>0</v>
      </c>
      <c r="K73" s="22"/>
      <c r="L73" s="18">
        <v>0</v>
      </c>
    </row>
    <row r="74" spans="1:12" s="11" customFormat="1" ht="18.649999999999999" customHeight="1">
      <c r="A74" s="12" t="s">
        <v>270</v>
      </c>
      <c r="B74" s="12"/>
      <c r="C74" s="12"/>
      <c r="D74" s="19"/>
      <c r="E74" s="12"/>
      <c r="F74" s="67">
        <v>-20003</v>
      </c>
      <c r="G74" s="22"/>
      <c r="H74" s="18">
        <v>0</v>
      </c>
      <c r="I74" s="22"/>
      <c r="J74" s="67">
        <v>0</v>
      </c>
      <c r="K74" s="22"/>
      <c r="L74" s="18">
        <v>0</v>
      </c>
    </row>
    <row r="75" spans="1:12" s="11" customFormat="1" ht="18.649999999999999" customHeight="1">
      <c r="A75" s="12" t="s">
        <v>146</v>
      </c>
      <c r="B75" s="12"/>
      <c r="C75" s="12"/>
      <c r="D75" s="19"/>
      <c r="E75" s="12"/>
      <c r="F75" s="73">
        <v>-1451844</v>
      </c>
      <c r="H75" s="38">
        <v>-642180</v>
      </c>
      <c r="J75" s="71">
        <v>-42200</v>
      </c>
      <c r="L75" s="11">
        <v>-28831</v>
      </c>
    </row>
    <row r="76" spans="1:12" s="11" customFormat="1" ht="18.649999999999999" customHeight="1">
      <c r="A76" s="12" t="s">
        <v>281</v>
      </c>
      <c r="B76" s="12"/>
      <c r="C76" s="12"/>
      <c r="D76" s="19"/>
      <c r="E76" s="12"/>
      <c r="F76" s="73">
        <v>174000</v>
      </c>
      <c r="H76" s="38">
        <v>0</v>
      </c>
      <c r="J76" s="67">
        <v>0</v>
      </c>
      <c r="L76" s="18">
        <v>0</v>
      </c>
    </row>
    <row r="77" spans="1:12" s="11" customFormat="1" ht="18.649999999999999" customHeight="1">
      <c r="A77" s="12" t="s">
        <v>132</v>
      </c>
      <c r="B77" s="12"/>
      <c r="C77" s="12"/>
      <c r="D77" s="19"/>
      <c r="E77" s="12"/>
      <c r="F77" s="73">
        <v>0</v>
      </c>
      <c r="G77" s="22"/>
      <c r="H77" s="38">
        <v>278408</v>
      </c>
      <c r="I77" s="22"/>
      <c r="J77" s="67">
        <v>0</v>
      </c>
      <c r="K77" s="22"/>
      <c r="L77" s="11">
        <v>277500</v>
      </c>
    </row>
    <row r="78" spans="1:12" s="11" customFormat="1" ht="18.649999999999999" customHeight="1">
      <c r="A78" s="12" t="s">
        <v>147</v>
      </c>
      <c r="B78" s="12"/>
      <c r="C78" s="12"/>
      <c r="D78" s="19"/>
      <c r="E78" s="12"/>
      <c r="F78" s="67">
        <v>-87827</v>
      </c>
      <c r="G78" s="22"/>
      <c r="H78" s="18">
        <v>-1687</v>
      </c>
      <c r="I78" s="22"/>
      <c r="J78" s="67">
        <v>0</v>
      </c>
      <c r="K78" s="22"/>
      <c r="L78" s="18">
        <v>0</v>
      </c>
    </row>
    <row r="79" spans="1:12" s="11" customFormat="1" ht="18.649999999999999" customHeight="1">
      <c r="A79" s="12" t="s">
        <v>267</v>
      </c>
      <c r="B79" s="12"/>
      <c r="C79" s="12"/>
      <c r="D79" s="39">
        <v>37.5</v>
      </c>
      <c r="E79" s="12"/>
      <c r="F79" s="67">
        <v>0</v>
      </c>
      <c r="G79" s="22"/>
      <c r="H79" s="18">
        <v>0</v>
      </c>
      <c r="I79" s="22"/>
      <c r="J79" s="67">
        <v>560000</v>
      </c>
      <c r="K79" s="22"/>
      <c r="L79" s="18">
        <v>0</v>
      </c>
    </row>
    <row r="80" spans="1:12" s="11" customFormat="1" ht="18.649999999999999" customHeight="1">
      <c r="A80" s="12" t="s">
        <v>268</v>
      </c>
      <c r="B80" s="12"/>
      <c r="C80" s="12"/>
      <c r="D80" s="39">
        <v>37.5</v>
      </c>
      <c r="E80" s="12"/>
      <c r="F80" s="67">
        <v>0</v>
      </c>
      <c r="G80" s="22"/>
      <c r="H80" s="18">
        <v>0</v>
      </c>
      <c r="I80" s="22"/>
      <c r="J80" s="67">
        <v>-560000</v>
      </c>
      <c r="K80" s="22"/>
      <c r="L80" s="18">
        <v>0</v>
      </c>
    </row>
    <row r="81" spans="1:12" s="11" customFormat="1" ht="18.649999999999999" customHeight="1">
      <c r="A81" s="12" t="s">
        <v>72</v>
      </c>
      <c r="B81" s="12"/>
      <c r="C81" s="12"/>
      <c r="D81" s="39">
        <v>37.5</v>
      </c>
      <c r="E81" s="12"/>
      <c r="F81" s="77">
        <v>328378</v>
      </c>
      <c r="G81" s="22"/>
      <c r="H81" s="59">
        <v>26596</v>
      </c>
      <c r="I81" s="22"/>
      <c r="J81" s="77">
        <v>505448</v>
      </c>
      <c r="K81" s="22"/>
      <c r="L81" s="59">
        <v>203769</v>
      </c>
    </row>
    <row r="82" spans="1:12" s="11" customFormat="1" ht="18.649999999999999" customHeight="1">
      <c r="A82" s="12" t="s">
        <v>244</v>
      </c>
      <c r="B82" s="12"/>
      <c r="C82" s="12"/>
      <c r="D82" s="39">
        <v>37.5</v>
      </c>
      <c r="E82" s="12"/>
      <c r="F82" s="77">
        <v>-5205888</v>
      </c>
      <c r="G82" s="22"/>
      <c r="H82" s="59">
        <v>-3482939</v>
      </c>
      <c r="I82" s="22"/>
      <c r="J82" s="77">
        <v>0</v>
      </c>
      <c r="K82" s="22"/>
      <c r="L82" s="59">
        <v>0</v>
      </c>
    </row>
    <row r="83" spans="1:12" s="11" customFormat="1" ht="18.649999999999999" customHeight="1">
      <c r="A83" s="12" t="s">
        <v>248</v>
      </c>
      <c r="B83" s="12"/>
      <c r="C83" s="12"/>
      <c r="D83" s="56">
        <v>16.5</v>
      </c>
      <c r="E83" s="12"/>
      <c r="F83" s="68">
        <v>5215762</v>
      </c>
      <c r="G83" s="22"/>
      <c r="H83" s="14">
        <v>5940468</v>
      </c>
      <c r="I83" s="22"/>
      <c r="J83" s="68">
        <v>6738822</v>
      </c>
      <c r="K83" s="22"/>
      <c r="L83" s="14">
        <v>6485844</v>
      </c>
    </row>
    <row r="84" spans="1:12" s="11" customFormat="1" ht="6" customHeight="1">
      <c r="A84" s="12"/>
      <c r="B84" s="12"/>
      <c r="C84" s="12"/>
      <c r="D84" s="19"/>
      <c r="E84" s="12"/>
      <c r="F84" s="67"/>
      <c r="G84" s="22"/>
      <c r="H84" s="18"/>
      <c r="I84" s="22"/>
      <c r="J84" s="67"/>
      <c r="K84" s="22"/>
      <c r="L84" s="18"/>
    </row>
    <row r="85" spans="1:12" s="11" customFormat="1" ht="18.649999999999999" customHeight="1">
      <c r="A85" s="1" t="s">
        <v>73</v>
      </c>
      <c r="B85" s="12"/>
      <c r="C85" s="12"/>
      <c r="D85" s="19"/>
      <c r="E85" s="12"/>
      <c r="F85" s="68">
        <f>SUM(F64:F83)</f>
        <v>15213926</v>
      </c>
      <c r="H85" s="14">
        <f>SUM(H64:H83)</f>
        <v>-14191100</v>
      </c>
      <c r="J85" s="68">
        <f>SUM(J64:J83)</f>
        <v>11968236</v>
      </c>
      <c r="L85" s="14">
        <f>SUM(L64:L83)</f>
        <v>6537587</v>
      </c>
    </row>
    <row r="86" spans="1:12" s="11" customFormat="1" ht="10" customHeight="1">
      <c r="A86" s="12"/>
      <c r="B86" s="12"/>
      <c r="C86" s="12"/>
      <c r="D86" s="19"/>
      <c r="E86" s="12"/>
      <c r="F86" s="67"/>
      <c r="G86" s="22"/>
      <c r="H86" s="18"/>
      <c r="I86" s="22"/>
      <c r="J86" s="67"/>
      <c r="K86" s="22"/>
      <c r="L86" s="18"/>
    </row>
    <row r="87" spans="1:12" s="11" customFormat="1" ht="18.649999999999999" customHeight="1">
      <c r="A87" s="1" t="s">
        <v>74</v>
      </c>
      <c r="B87" s="12"/>
      <c r="C87" s="12"/>
      <c r="D87" s="19"/>
      <c r="E87" s="12"/>
      <c r="F87" s="73"/>
      <c r="G87" s="58"/>
      <c r="H87" s="38"/>
      <c r="I87" s="20"/>
      <c r="J87" s="73"/>
      <c r="K87" s="21"/>
      <c r="L87" s="38"/>
    </row>
    <row r="88" spans="1:12" s="11" customFormat="1" ht="18.649999999999999" customHeight="1">
      <c r="A88" s="12" t="s">
        <v>143</v>
      </c>
      <c r="B88" s="12"/>
      <c r="C88" s="12"/>
      <c r="D88" s="19"/>
      <c r="E88" s="12"/>
      <c r="F88" s="67">
        <v>-2802209</v>
      </c>
      <c r="G88" s="58"/>
      <c r="H88" s="18">
        <v>-3484400</v>
      </c>
      <c r="I88" s="58"/>
      <c r="J88" s="67">
        <v>-1069285</v>
      </c>
      <c r="K88" s="58"/>
      <c r="L88" s="18">
        <v>-432858</v>
      </c>
    </row>
    <row r="89" spans="1:12" s="11" customFormat="1" ht="18.649999999999999" customHeight="1">
      <c r="A89" s="12" t="s">
        <v>282</v>
      </c>
      <c r="B89" s="12"/>
      <c r="C89" s="12"/>
      <c r="D89" s="39"/>
      <c r="E89" s="12"/>
      <c r="F89" s="67">
        <v>140000</v>
      </c>
      <c r="G89" s="58"/>
      <c r="H89" s="18">
        <v>0</v>
      </c>
      <c r="I89" s="58"/>
      <c r="J89" s="67">
        <v>0</v>
      </c>
      <c r="K89" s="58"/>
      <c r="L89" s="18">
        <v>0</v>
      </c>
    </row>
    <row r="90" spans="1:12" s="11" customFormat="1" ht="18.649999999999999" customHeight="1">
      <c r="A90" s="12" t="s">
        <v>283</v>
      </c>
      <c r="B90" s="12"/>
      <c r="C90" s="12"/>
      <c r="D90" s="39"/>
      <c r="E90" s="12"/>
      <c r="F90" s="67">
        <v>-140000</v>
      </c>
      <c r="G90" s="58"/>
      <c r="H90" s="18">
        <v>0</v>
      </c>
      <c r="I90" s="58"/>
      <c r="J90" s="67">
        <v>0</v>
      </c>
      <c r="K90" s="58"/>
      <c r="L90" s="18">
        <v>0</v>
      </c>
    </row>
    <row r="91" spans="1:12" s="11" customFormat="1" ht="18.649999999999999" customHeight="1">
      <c r="A91" s="12" t="s">
        <v>75</v>
      </c>
      <c r="B91" s="12"/>
      <c r="C91" s="12"/>
      <c r="D91" s="39" t="s">
        <v>286</v>
      </c>
      <c r="E91" s="12"/>
      <c r="F91" s="67">
        <v>4836000</v>
      </c>
      <c r="G91" s="58"/>
      <c r="H91" s="18">
        <v>2808400</v>
      </c>
      <c r="I91" s="58"/>
      <c r="J91" s="67">
        <v>0</v>
      </c>
      <c r="K91" s="58"/>
      <c r="L91" s="18">
        <v>0</v>
      </c>
    </row>
    <row r="92" spans="1:12" s="11" customFormat="1" ht="18.649999999999999" customHeight="1">
      <c r="A92" s="12" t="s">
        <v>76</v>
      </c>
      <c r="B92" s="12"/>
      <c r="C92" s="12"/>
      <c r="D92" s="39" t="s">
        <v>286</v>
      </c>
      <c r="E92" s="12"/>
      <c r="F92" s="67">
        <v>-4780000</v>
      </c>
      <c r="G92" s="58"/>
      <c r="H92" s="18">
        <v>-2808400</v>
      </c>
      <c r="I92" s="58"/>
      <c r="J92" s="67">
        <v>0</v>
      </c>
      <c r="K92" s="58"/>
      <c r="L92" s="18">
        <v>0</v>
      </c>
    </row>
    <row r="93" spans="1:12" s="11" customFormat="1" ht="18.649999999999999" customHeight="1">
      <c r="A93" s="12" t="s">
        <v>77</v>
      </c>
      <c r="B93" s="12"/>
      <c r="C93" s="12"/>
      <c r="D93" s="39" t="s">
        <v>274</v>
      </c>
      <c r="E93" s="12"/>
      <c r="F93" s="67">
        <v>23428877</v>
      </c>
      <c r="G93" s="58"/>
      <c r="H93" s="18">
        <v>18130331</v>
      </c>
      <c r="I93" s="58"/>
      <c r="J93" s="67">
        <v>15840156</v>
      </c>
      <c r="K93" s="58"/>
      <c r="L93" s="18">
        <v>0</v>
      </c>
    </row>
    <row r="94" spans="1:12" s="11" customFormat="1" ht="18.649999999999999" customHeight="1">
      <c r="A94" s="12" t="s">
        <v>78</v>
      </c>
      <c r="B94" s="12"/>
      <c r="C94" s="12"/>
      <c r="D94" s="39" t="s">
        <v>274</v>
      </c>
      <c r="E94" s="12"/>
      <c r="F94" s="67">
        <v>-15070298</v>
      </c>
      <c r="G94" s="58"/>
      <c r="H94" s="18">
        <v>-7305489</v>
      </c>
      <c r="I94" s="18"/>
      <c r="J94" s="67">
        <v>-11240355</v>
      </c>
      <c r="K94" s="58"/>
      <c r="L94" s="18">
        <v>-1607148</v>
      </c>
    </row>
    <row r="95" spans="1:12" s="11" customFormat="1" ht="18.649999999999999" customHeight="1">
      <c r="A95" s="12" t="s">
        <v>284</v>
      </c>
      <c r="B95" s="12"/>
      <c r="C95" s="12"/>
      <c r="D95" s="39" t="s">
        <v>294</v>
      </c>
      <c r="E95" s="12"/>
      <c r="F95" s="67">
        <v>44603</v>
      </c>
      <c r="G95" s="58"/>
      <c r="H95" s="18">
        <v>0</v>
      </c>
      <c r="I95" s="58"/>
      <c r="J95" s="67">
        <v>0</v>
      </c>
      <c r="K95" s="58"/>
      <c r="L95" s="18">
        <v>0</v>
      </c>
    </row>
    <row r="96" spans="1:12" s="11" customFormat="1" ht="18.649999999999999" customHeight="1">
      <c r="A96" s="79" t="s">
        <v>192</v>
      </c>
      <c r="B96" s="79"/>
      <c r="C96" s="79"/>
      <c r="D96" s="39" t="s">
        <v>294</v>
      </c>
      <c r="E96" s="79"/>
      <c r="F96" s="126">
        <v>-164668</v>
      </c>
      <c r="G96" s="132"/>
      <c r="H96" s="131">
        <v>-107477</v>
      </c>
      <c r="I96" s="128"/>
      <c r="J96" s="126">
        <v>0</v>
      </c>
      <c r="K96" s="128"/>
      <c r="L96" s="131">
        <v>0</v>
      </c>
    </row>
    <row r="97" spans="1:12" s="11" customFormat="1" ht="18.649999999999999" customHeight="1">
      <c r="A97" s="79" t="s">
        <v>269</v>
      </c>
      <c r="B97" s="79"/>
      <c r="C97" s="79"/>
      <c r="D97" s="19">
        <v>23</v>
      </c>
      <c r="E97" s="79"/>
      <c r="F97" s="126">
        <v>-4768166</v>
      </c>
      <c r="G97" s="132"/>
      <c r="H97" s="131">
        <v>0</v>
      </c>
      <c r="I97" s="128"/>
      <c r="J97" s="126">
        <v>-4768166</v>
      </c>
      <c r="K97" s="128"/>
      <c r="L97" s="131">
        <v>0</v>
      </c>
    </row>
    <row r="98" spans="1:12" s="11" customFormat="1" ht="18.649999999999999" customHeight="1">
      <c r="A98" s="79" t="s">
        <v>257</v>
      </c>
      <c r="B98" s="79"/>
      <c r="C98" s="79"/>
      <c r="D98" s="91"/>
      <c r="E98" s="79"/>
      <c r="F98" s="126">
        <v>-79274</v>
      </c>
      <c r="G98" s="132"/>
      <c r="H98" s="131">
        <v>-76665</v>
      </c>
      <c r="I98" s="128"/>
      <c r="J98" s="126">
        <v>-11552</v>
      </c>
      <c r="K98" s="128"/>
      <c r="L98" s="131">
        <v>-9293</v>
      </c>
    </row>
    <row r="99" spans="1:12" s="11" customFormat="1" ht="18.649999999999999" customHeight="1">
      <c r="A99" s="12" t="s">
        <v>144</v>
      </c>
      <c r="B99" s="12"/>
      <c r="C99" s="12"/>
      <c r="D99" s="39"/>
      <c r="E99" s="12"/>
      <c r="F99" s="67">
        <v>-194668</v>
      </c>
      <c r="G99" s="58"/>
      <c r="H99" s="18">
        <v>-151305</v>
      </c>
      <c r="I99" s="18"/>
      <c r="J99" s="67">
        <v>-74723</v>
      </c>
      <c r="K99" s="58"/>
      <c r="L99" s="18">
        <v>-34671</v>
      </c>
    </row>
    <row r="100" spans="1:12" s="11" customFormat="1" ht="18.649999999999999" customHeight="1">
      <c r="A100" s="12" t="s">
        <v>303</v>
      </c>
      <c r="B100" s="12"/>
      <c r="C100" s="12"/>
      <c r="D100" s="39"/>
      <c r="E100" s="12"/>
      <c r="F100" s="67">
        <v>48792</v>
      </c>
      <c r="G100" s="58"/>
      <c r="H100" s="18">
        <v>0</v>
      </c>
      <c r="I100" s="58"/>
      <c r="J100" s="67">
        <v>0</v>
      </c>
      <c r="K100" s="58"/>
      <c r="L100" s="18">
        <v>0</v>
      </c>
    </row>
    <row r="101" spans="1:12" s="11" customFormat="1" ht="18.649999999999999" customHeight="1">
      <c r="A101" s="12" t="s">
        <v>298</v>
      </c>
      <c r="B101" s="12"/>
      <c r="C101" s="12"/>
      <c r="D101" s="39"/>
      <c r="E101" s="12"/>
      <c r="F101" s="67">
        <v>-220000</v>
      </c>
      <c r="G101" s="58"/>
      <c r="H101" s="18">
        <v>0</v>
      </c>
      <c r="I101" s="58"/>
      <c r="J101" s="67">
        <v>0</v>
      </c>
      <c r="K101" s="58"/>
      <c r="L101" s="18">
        <v>0</v>
      </c>
    </row>
    <row r="102" spans="1:12" s="11" customFormat="1" ht="18.649999999999999" customHeight="1">
      <c r="A102" s="12" t="s">
        <v>148</v>
      </c>
      <c r="B102" s="12"/>
      <c r="C102" s="12"/>
      <c r="D102" s="19"/>
      <c r="E102" s="12"/>
      <c r="F102" s="68">
        <v>-3422423</v>
      </c>
      <c r="G102" s="58"/>
      <c r="H102" s="14">
        <v>-3564932</v>
      </c>
      <c r="I102" s="58"/>
      <c r="J102" s="68">
        <v>-3421322</v>
      </c>
      <c r="K102" s="58"/>
      <c r="L102" s="14">
        <v>-3552683</v>
      </c>
    </row>
    <row r="103" spans="1:12" s="11" customFormat="1" ht="6" customHeight="1">
      <c r="A103" s="12"/>
      <c r="B103" s="12"/>
      <c r="C103" s="12"/>
      <c r="D103" s="19"/>
      <c r="E103" s="12"/>
      <c r="F103" s="67"/>
      <c r="G103" s="58"/>
      <c r="H103" s="18"/>
      <c r="I103" s="58"/>
      <c r="J103" s="67"/>
      <c r="K103" s="58"/>
      <c r="L103" s="18"/>
    </row>
    <row r="104" spans="1:12" s="11" customFormat="1" ht="18.649999999999999" customHeight="1">
      <c r="A104" s="1" t="s">
        <v>251</v>
      </c>
      <c r="B104" s="12"/>
      <c r="C104" s="12"/>
      <c r="D104" s="19"/>
      <c r="E104" s="12"/>
      <c r="F104" s="68">
        <f>SUM(F88:F102)</f>
        <v>-3143434</v>
      </c>
      <c r="H104" s="14">
        <f>SUM(H88:H102)</f>
        <v>3440063</v>
      </c>
      <c r="J104" s="68">
        <f>SUM(J88:J102)</f>
        <v>-4745247</v>
      </c>
      <c r="L104" s="14">
        <f>SUM(L88:L102)</f>
        <v>-5636653</v>
      </c>
    </row>
    <row r="105" spans="1:12" s="11" customFormat="1" ht="10" customHeight="1">
      <c r="A105" s="12"/>
      <c r="B105" s="12"/>
      <c r="C105" s="12"/>
      <c r="D105" s="19"/>
      <c r="E105" s="12"/>
      <c r="F105" s="67"/>
      <c r="G105" s="22"/>
      <c r="H105" s="18"/>
      <c r="I105" s="22"/>
      <c r="J105" s="67"/>
      <c r="K105" s="22"/>
      <c r="L105" s="18"/>
    </row>
    <row r="106" spans="1:12" s="11" customFormat="1" ht="18.649999999999999" customHeight="1">
      <c r="A106" s="1" t="s">
        <v>290</v>
      </c>
      <c r="B106" s="12"/>
      <c r="C106" s="12"/>
      <c r="D106" s="19"/>
      <c r="E106" s="12"/>
      <c r="F106" s="67">
        <f>F50+F85+F104</f>
        <v>19928378</v>
      </c>
      <c r="G106" s="18"/>
      <c r="H106" s="18">
        <f>H50+H85+H104</f>
        <v>-297761</v>
      </c>
      <c r="I106" s="22"/>
      <c r="J106" s="67">
        <f>J50+J85+J104</f>
        <v>6177129</v>
      </c>
      <c r="K106" s="18"/>
      <c r="L106" s="18">
        <f>L50+L85+L104</f>
        <v>-228232</v>
      </c>
    </row>
    <row r="107" spans="1:12" s="11" customFormat="1" ht="18.649999999999999" customHeight="1">
      <c r="A107" s="12" t="s">
        <v>89</v>
      </c>
      <c r="B107" s="12"/>
      <c r="C107" s="12"/>
      <c r="D107" s="19"/>
      <c r="E107" s="12"/>
      <c r="F107" s="67">
        <v>17897793</v>
      </c>
      <c r="G107" s="22"/>
      <c r="H107" s="18">
        <v>17236750</v>
      </c>
      <c r="I107" s="22"/>
      <c r="J107" s="67">
        <v>3454668</v>
      </c>
      <c r="K107" s="22"/>
      <c r="L107" s="18">
        <v>3682900</v>
      </c>
    </row>
    <row r="108" spans="1:12" s="11" customFormat="1" ht="18.649999999999999" customHeight="1">
      <c r="A108" s="12" t="s">
        <v>79</v>
      </c>
      <c r="B108" s="12"/>
      <c r="C108" s="12"/>
      <c r="D108" s="19"/>
      <c r="E108" s="12"/>
      <c r="F108" s="68">
        <v>-367683</v>
      </c>
      <c r="G108" s="22"/>
      <c r="H108" s="14">
        <v>958804</v>
      </c>
      <c r="I108" s="22"/>
      <c r="J108" s="68">
        <v>0</v>
      </c>
      <c r="K108" s="22"/>
      <c r="L108" s="14">
        <v>0</v>
      </c>
    </row>
    <row r="109" spans="1:12" s="11" customFormat="1" ht="6" customHeight="1">
      <c r="A109" s="12"/>
      <c r="B109" s="12"/>
      <c r="C109" s="12"/>
      <c r="D109" s="19"/>
      <c r="E109" s="12"/>
      <c r="F109" s="67"/>
      <c r="G109" s="22"/>
      <c r="H109" s="18"/>
      <c r="I109" s="22"/>
      <c r="J109" s="67"/>
      <c r="K109" s="22"/>
      <c r="L109" s="18"/>
    </row>
    <row r="110" spans="1:12" s="11" customFormat="1" ht="18.649999999999999" customHeight="1" thickBot="1">
      <c r="A110" s="1" t="s">
        <v>90</v>
      </c>
      <c r="B110" s="12"/>
      <c r="C110" s="12"/>
      <c r="D110" s="19"/>
      <c r="E110" s="12"/>
      <c r="F110" s="78">
        <f>SUM(F106:F108)</f>
        <v>37458488</v>
      </c>
      <c r="G110" s="62"/>
      <c r="H110" s="61">
        <f>SUM(H106:H108)</f>
        <v>17897793</v>
      </c>
      <c r="I110" s="63"/>
      <c r="J110" s="78">
        <f>SUM(J106:J108)</f>
        <v>9631797</v>
      </c>
      <c r="K110" s="64"/>
      <c r="L110" s="61">
        <f>SUM(L106:L108)</f>
        <v>3454668</v>
      </c>
    </row>
    <row r="111" spans="1:12" s="11" customFormat="1" ht="18.649999999999999" customHeight="1" thickTop="1">
      <c r="A111" s="1"/>
      <c r="B111" s="12"/>
      <c r="C111" s="12"/>
      <c r="D111" s="19"/>
      <c r="E111" s="12"/>
      <c r="F111" s="38"/>
      <c r="G111" s="62"/>
      <c r="H111" s="38"/>
      <c r="I111" s="63"/>
      <c r="J111" s="38"/>
      <c r="K111" s="64"/>
      <c r="L111" s="38"/>
    </row>
    <row r="112" spans="1:12" s="11" customFormat="1" ht="7.5" customHeight="1">
      <c r="A112" s="1"/>
      <c r="B112" s="12"/>
      <c r="C112" s="12"/>
      <c r="D112" s="19"/>
      <c r="E112" s="12"/>
      <c r="F112" s="38"/>
      <c r="G112" s="62"/>
      <c r="H112" s="38"/>
      <c r="I112" s="63"/>
      <c r="J112" s="38"/>
      <c r="K112" s="64"/>
      <c r="L112" s="38"/>
    </row>
    <row r="113" spans="1:12" s="11" customFormat="1" ht="22" customHeight="1">
      <c r="A113" s="177" t="str">
        <f>'TH 7-10'!$A$128:$L$128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</row>
    <row r="114" spans="1:12" s="11" customFormat="1" ht="21.75" customHeight="1">
      <c r="A114" s="1" t="s">
        <v>0</v>
      </c>
      <c r="B114" s="12"/>
      <c r="C114" s="12"/>
      <c r="D114" s="19"/>
      <c r="E114" s="12"/>
      <c r="F114" s="18"/>
      <c r="G114" s="22"/>
      <c r="H114" s="18"/>
      <c r="I114" s="22"/>
      <c r="J114" s="18"/>
      <c r="K114" s="22"/>
      <c r="L114" s="18"/>
    </row>
    <row r="115" spans="1:12" s="11" customFormat="1" ht="21.75" customHeight="1">
      <c r="A115" s="1" t="s">
        <v>60</v>
      </c>
      <c r="B115" s="12"/>
      <c r="C115" s="12"/>
      <c r="D115" s="19"/>
      <c r="E115" s="12"/>
      <c r="F115" s="18"/>
      <c r="G115" s="22"/>
      <c r="H115" s="18"/>
      <c r="I115" s="22"/>
      <c r="J115" s="18"/>
      <c r="K115" s="22"/>
      <c r="L115" s="18"/>
    </row>
    <row r="116" spans="1:12" s="11" customFormat="1" ht="21.75" customHeight="1">
      <c r="A116" s="7" t="str">
        <f>A3</f>
        <v>สำหรับปีสิ้นสุดวันที่ 31 ธันวาคม พ.ศ. 2565</v>
      </c>
      <c r="B116" s="25"/>
      <c r="C116" s="25"/>
      <c r="D116" s="43"/>
      <c r="E116" s="25"/>
      <c r="F116" s="14"/>
      <c r="G116" s="60"/>
      <c r="H116" s="14"/>
      <c r="I116" s="60"/>
      <c r="J116" s="14"/>
      <c r="K116" s="60"/>
      <c r="L116" s="14"/>
    </row>
    <row r="117" spans="1:12" s="11" customFormat="1" ht="20.149999999999999" customHeight="1">
      <c r="A117" s="1"/>
      <c r="B117" s="12"/>
      <c r="C117" s="12"/>
      <c r="D117" s="19"/>
      <c r="E117" s="12"/>
      <c r="F117" s="18"/>
      <c r="G117" s="22"/>
      <c r="H117" s="18"/>
      <c r="I117" s="22"/>
      <c r="J117" s="18"/>
      <c r="K117" s="22"/>
      <c r="L117" s="18"/>
    </row>
    <row r="118" spans="1:12" s="11" customFormat="1" ht="20.149999999999999" customHeight="1">
      <c r="A118" s="1"/>
      <c r="B118" s="12"/>
      <c r="C118" s="12"/>
      <c r="D118" s="19"/>
      <c r="E118" s="12"/>
      <c r="F118" s="14"/>
      <c r="G118" s="36"/>
      <c r="H118" s="9" t="s">
        <v>81</v>
      </c>
      <c r="I118" s="16"/>
      <c r="J118" s="14"/>
      <c r="K118" s="36"/>
      <c r="L118" s="9" t="s">
        <v>111</v>
      </c>
    </row>
    <row r="119" spans="1:12" s="11" customFormat="1" ht="20.149999999999999" customHeight="1">
      <c r="A119" s="1"/>
      <c r="B119" s="12"/>
      <c r="C119" s="12"/>
      <c r="D119" s="19"/>
      <c r="E119" s="12"/>
      <c r="F119" s="3" t="s">
        <v>261</v>
      </c>
      <c r="G119" s="1"/>
      <c r="H119" s="3" t="s">
        <v>227</v>
      </c>
      <c r="I119" s="4"/>
      <c r="J119" s="3" t="s">
        <v>261</v>
      </c>
      <c r="K119" s="1"/>
      <c r="L119" s="3" t="s">
        <v>227</v>
      </c>
    </row>
    <row r="120" spans="1:12" s="11" customFormat="1" ht="20.149999999999999" customHeight="1">
      <c r="A120" s="1"/>
      <c r="B120" s="12"/>
      <c r="C120" s="12"/>
      <c r="D120" s="10" t="s">
        <v>2</v>
      </c>
      <c r="E120" s="12"/>
      <c r="F120" s="9" t="s">
        <v>234</v>
      </c>
      <c r="G120" s="1"/>
      <c r="H120" s="9" t="s">
        <v>234</v>
      </c>
      <c r="I120" s="4"/>
      <c r="J120" s="9" t="s">
        <v>234</v>
      </c>
      <c r="K120" s="1"/>
      <c r="L120" s="9" t="s">
        <v>234</v>
      </c>
    </row>
    <row r="121" spans="1:12" s="11" customFormat="1" ht="6" customHeight="1">
      <c r="A121" s="1"/>
      <c r="B121" s="12"/>
      <c r="C121" s="12"/>
      <c r="D121" s="19"/>
      <c r="E121" s="12"/>
      <c r="F121" s="67"/>
      <c r="G121" s="22"/>
      <c r="H121" s="18"/>
      <c r="I121" s="22"/>
      <c r="J121" s="67"/>
      <c r="K121" s="22"/>
      <c r="L121" s="18"/>
    </row>
    <row r="122" spans="1:12" s="11" customFormat="1" ht="20.149999999999999" customHeight="1">
      <c r="A122" s="1" t="s">
        <v>224</v>
      </c>
      <c r="B122" s="12"/>
      <c r="C122" s="12"/>
      <c r="D122" s="19"/>
      <c r="E122" s="12"/>
      <c r="F122" s="73"/>
      <c r="G122" s="62"/>
      <c r="H122" s="38"/>
      <c r="I122" s="63"/>
      <c r="J122" s="73"/>
      <c r="K122" s="64"/>
      <c r="L122" s="38"/>
    </row>
    <row r="123" spans="1:12" s="11" customFormat="1" ht="20.149999999999999" customHeight="1">
      <c r="A123" s="1"/>
      <c r="B123" s="1" t="s">
        <v>225</v>
      </c>
      <c r="C123" s="12"/>
      <c r="D123" s="19"/>
      <c r="E123" s="12"/>
      <c r="F123" s="73"/>
      <c r="G123" s="62"/>
      <c r="H123" s="38"/>
      <c r="I123" s="63"/>
      <c r="J123" s="73"/>
      <c r="K123" s="64"/>
      <c r="L123" s="38"/>
    </row>
    <row r="124" spans="1:12" s="11" customFormat="1" ht="20.149999999999999" customHeight="1">
      <c r="A124" s="12" t="s">
        <v>258</v>
      </c>
      <c r="C124" s="12"/>
      <c r="D124" s="19"/>
      <c r="E124" s="12"/>
      <c r="F124" s="73">
        <v>5751397</v>
      </c>
      <c r="G124" s="62"/>
      <c r="H124" s="38">
        <v>3540039</v>
      </c>
      <c r="I124" s="62"/>
      <c r="J124" s="73">
        <v>23204</v>
      </c>
      <c r="K124" s="62"/>
      <c r="L124" s="38">
        <v>59325</v>
      </c>
    </row>
    <row r="125" spans="1:12" s="11" customFormat="1" ht="20.149999999999999" customHeight="1">
      <c r="A125" s="12" t="s">
        <v>80</v>
      </c>
      <c r="B125" s="12"/>
      <c r="C125" s="12"/>
      <c r="D125" s="19"/>
      <c r="E125" s="12"/>
      <c r="F125" s="74">
        <v>31707091</v>
      </c>
      <c r="G125" s="62"/>
      <c r="H125" s="41">
        <v>14357754</v>
      </c>
      <c r="I125" s="62"/>
      <c r="J125" s="74">
        <v>9608593</v>
      </c>
      <c r="K125" s="62"/>
      <c r="L125" s="41">
        <v>3395343</v>
      </c>
    </row>
    <row r="126" spans="1:12" s="11" customFormat="1" ht="6" customHeight="1">
      <c r="A126" s="12"/>
      <c r="B126" s="12"/>
      <c r="C126" s="12"/>
      <c r="D126" s="19"/>
      <c r="E126" s="12"/>
      <c r="F126" s="73"/>
      <c r="G126" s="62"/>
      <c r="H126" s="38"/>
      <c r="I126" s="62"/>
      <c r="J126" s="73"/>
      <c r="K126" s="62"/>
      <c r="L126" s="38"/>
    </row>
    <row r="127" spans="1:12" s="11" customFormat="1" ht="20.149999999999999" customHeight="1" thickBot="1">
      <c r="A127" s="23"/>
      <c r="B127" s="12"/>
      <c r="C127" s="12"/>
      <c r="D127" s="19"/>
      <c r="E127" s="12"/>
      <c r="F127" s="78">
        <f>SUM(F124:F125)</f>
        <v>37458488</v>
      </c>
      <c r="G127" s="62"/>
      <c r="H127" s="61">
        <f>SUM(H124:H125)</f>
        <v>17897793</v>
      </c>
      <c r="I127" s="63"/>
      <c r="J127" s="78">
        <f>SUM(J124:J125)</f>
        <v>9631797</v>
      </c>
      <c r="K127" s="64"/>
      <c r="L127" s="61">
        <f>SUM(L124:L125)</f>
        <v>3454668</v>
      </c>
    </row>
    <row r="128" spans="1:12" s="11" customFormat="1" ht="20.149999999999999" customHeight="1" thickTop="1">
      <c r="A128" s="23"/>
      <c r="B128" s="12"/>
      <c r="C128" s="12"/>
      <c r="D128" s="19"/>
      <c r="E128" s="12"/>
      <c r="F128" s="73"/>
      <c r="G128" s="62"/>
      <c r="H128" s="38"/>
      <c r="I128" s="63"/>
      <c r="J128" s="73"/>
      <c r="K128" s="64"/>
      <c r="L128" s="38"/>
    </row>
    <row r="129" spans="1:12" s="11" customFormat="1" ht="20.149999999999999" customHeight="1">
      <c r="A129" s="1" t="s">
        <v>259</v>
      </c>
      <c r="B129" s="12"/>
      <c r="C129" s="12"/>
      <c r="D129" s="19"/>
      <c r="E129" s="12"/>
      <c r="F129" s="73"/>
      <c r="G129" s="65"/>
      <c r="H129" s="38"/>
      <c r="I129" s="66"/>
      <c r="J129" s="73"/>
      <c r="K129" s="12"/>
      <c r="L129" s="38"/>
    </row>
    <row r="130" spans="1:12" s="11" customFormat="1" ht="20.149999999999999" customHeight="1">
      <c r="A130" s="23" t="s">
        <v>142</v>
      </c>
      <c r="C130" s="12"/>
      <c r="D130" s="19"/>
      <c r="E130" s="12"/>
      <c r="F130" s="67">
        <v>144901</v>
      </c>
      <c r="G130" s="12"/>
      <c r="H130" s="18">
        <v>16696</v>
      </c>
      <c r="I130" s="19"/>
      <c r="J130" s="67">
        <v>0</v>
      </c>
      <c r="K130" s="12"/>
      <c r="L130" s="18">
        <v>7048</v>
      </c>
    </row>
    <row r="131" spans="1:12" s="11" customFormat="1" ht="20.149999999999999" customHeight="1">
      <c r="A131" s="23" t="s">
        <v>285</v>
      </c>
      <c r="C131" s="12"/>
      <c r="D131" s="19"/>
      <c r="E131" s="12"/>
      <c r="F131" s="67">
        <v>15276</v>
      </c>
      <c r="G131" s="12"/>
      <c r="H131" s="18">
        <v>0</v>
      </c>
      <c r="I131" s="18"/>
      <c r="J131" s="67">
        <v>0</v>
      </c>
      <c r="K131" s="18"/>
      <c r="L131" s="18">
        <v>0</v>
      </c>
    </row>
    <row r="132" spans="1:12" s="11" customFormat="1" ht="20.149999999999999" customHeight="1">
      <c r="A132" s="23" t="s">
        <v>296</v>
      </c>
      <c r="B132" s="12"/>
      <c r="C132" s="12"/>
      <c r="D132" s="19"/>
      <c r="E132" s="12"/>
      <c r="F132" s="71">
        <v>10815</v>
      </c>
      <c r="G132" s="58"/>
      <c r="H132" s="18">
        <v>0</v>
      </c>
      <c r="I132" s="18"/>
      <c r="J132" s="67">
        <v>0</v>
      </c>
      <c r="K132" s="18"/>
      <c r="L132" s="18">
        <v>0</v>
      </c>
    </row>
    <row r="133" spans="1:12" s="11" customFormat="1" ht="20.149999999999999" customHeight="1">
      <c r="A133" s="57" t="s">
        <v>128</v>
      </c>
      <c r="B133" s="80"/>
      <c r="C133" s="79"/>
      <c r="D133" s="39"/>
      <c r="E133" s="12"/>
      <c r="F133" s="67"/>
      <c r="G133" s="12"/>
      <c r="H133" s="18"/>
      <c r="I133" s="19"/>
      <c r="J133" s="67"/>
      <c r="K133" s="12"/>
      <c r="L133" s="18"/>
    </row>
    <row r="134" spans="1:12" s="11" customFormat="1" ht="20.149999999999999" customHeight="1">
      <c r="A134" s="57"/>
      <c r="B134" s="80"/>
      <c r="C134" s="79" t="s">
        <v>133</v>
      </c>
      <c r="D134" s="39" t="s">
        <v>275</v>
      </c>
      <c r="E134" s="12"/>
      <c r="F134" s="67">
        <v>0</v>
      </c>
      <c r="G134" s="12"/>
      <c r="H134" s="18">
        <v>0</v>
      </c>
      <c r="I134" s="19"/>
      <c r="J134" s="67">
        <v>322878</v>
      </c>
      <c r="K134" s="12"/>
      <c r="L134" s="18">
        <v>565688</v>
      </c>
    </row>
    <row r="135" spans="1:12" s="11" customFormat="1" ht="20.149999999999999" customHeight="1">
      <c r="A135" s="57" t="s">
        <v>129</v>
      </c>
      <c r="B135" s="79"/>
      <c r="C135" s="79"/>
      <c r="D135" s="39"/>
      <c r="E135" s="12"/>
      <c r="F135" s="67"/>
      <c r="G135" s="62"/>
      <c r="H135" s="18"/>
      <c r="I135" s="63"/>
      <c r="J135" s="67"/>
      <c r="K135" s="64"/>
      <c r="L135" s="18"/>
    </row>
    <row r="136" spans="1:12" s="11" customFormat="1" ht="20.149999999999999" customHeight="1">
      <c r="A136" s="57"/>
      <c r="B136" s="80"/>
      <c r="C136" s="79" t="s">
        <v>130</v>
      </c>
      <c r="D136" s="39">
        <v>37.5</v>
      </c>
      <c r="E136" s="12"/>
      <c r="F136" s="67">
        <v>0</v>
      </c>
      <c r="G136" s="62"/>
      <c r="H136" s="18">
        <v>0</v>
      </c>
      <c r="I136" s="63"/>
      <c r="J136" s="67">
        <v>7331</v>
      </c>
      <c r="K136" s="64"/>
      <c r="L136" s="18">
        <v>16127</v>
      </c>
    </row>
    <row r="137" spans="1:12" s="11" customFormat="1" ht="20.149999999999999" customHeight="1">
      <c r="A137" s="57" t="s">
        <v>240</v>
      </c>
      <c r="B137" s="80"/>
      <c r="C137" s="79"/>
      <c r="D137" s="39"/>
      <c r="E137" s="12"/>
      <c r="F137" s="67"/>
      <c r="G137" s="12"/>
      <c r="H137" s="18"/>
      <c r="I137" s="19"/>
      <c r="J137" s="67"/>
      <c r="K137" s="12"/>
      <c r="L137" s="18"/>
    </row>
    <row r="138" spans="1:12" s="11" customFormat="1" ht="20.149999999999999" customHeight="1">
      <c r="A138" s="57"/>
      <c r="B138" s="80"/>
      <c r="C138" s="79" t="s">
        <v>241</v>
      </c>
      <c r="D138" s="39">
        <v>37.5</v>
      </c>
      <c r="E138" s="12"/>
      <c r="F138" s="67">
        <v>0</v>
      </c>
      <c r="G138" s="12"/>
      <c r="H138" s="18">
        <v>0</v>
      </c>
      <c r="I138" s="19"/>
      <c r="J138" s="67">
        <v>410265</v>
      </c>
      <c r="K138" s="12"/>
      <c r="L138" s="18">
        <v>931956</v>
      </c>
    </row>
    <row r="139" spans="1:12" s="11" customFormat="1" ht="18.5">
      <c r="A139" s="57"/>
      <c r="B139" s="80"/>
      <c r="C139" s="79"/>
      <c r="D139" s="39"/>
      <c r="E139" s="12"/>
      <c r="F139" s="18"/>
      <c r="G139" s="12"/>
      <c r="H139" s="18"/>
      <c r="I139" s="19"/>
      <c r="J139" s="18"/>
      <c r="K139" s="12"/>
      <c r="L139" s="18"/>
    </row>
    <row r="140" spans="1:12" s="11" customFormat="1" ht="20.149999999999999" customHeight="1">
      <c r="A140" s="23"/>
      <c r="C140" s="12"/>
      <c r="D140" s="19"/>
      <c r="E140" s="12"/>
    </row>
    <row r="141" spans="1:12" s="11" customFormat="1" ht="20.149999999999999" customHeight="1"/>
    <row r="142" spans="1:12" s="11" customFormat="1" ht="20.149999999999999" customHeight="1"/>
    <row r="143" spans="1:12" s="11" customFormat="1" ht="20.149999999999999" customHeight="1"/>
    <row r="144" spans="1:12" s="11" customFormat="1" ht="20.149999999999999" customHeight="1"/>
    <row r="145" spans="1:12" s="11" customFormat="1" ht="20.149999999999999" customHeight="1">
      <c r="A145" s="57"/>
      <c r="B145" s="80"/>
      <c r="C145" s="79" t="s">
        <v>123</v>
      </c>
      <c r="D145" s="39"/>
      <c r="E145" s="12"/>
      <c r="F145" s="18"/>
      <c r="G145" s="12"/>
      <c r="H145" s="18"/>
      <c r="I145" s="19"/>
      <c r="J145" s="18"/>
      <c r="K145" s="12"/>
      <c r="L145" s="18"/>
    </row>
    <row r="146" spans="1:12" s="11" customFormat="1" ht="20.149999999999999" customHeight="1">
      <c r="A146" s="57"/>
      <c r="B146" s="80"/>
      <c r="C146" s="79"/>
      <c r="D146" s="39"/>
      <c r="E146" s="12"/>
      <c r="F146" s="18"/>
      <c r="G146" s="12"/>
      <c r="H146" s="18"/>
      <c r="I146" s="19"/>
      <c r="J146" s="18"/>
      <c r="K146" s="12"/>
      <c r="L146" s="18"/>
    </row>
    <row r="147" spans="1:12" s="11" customFormat="1" ht="20.149999999999999" customHeight="1">
      <c r="A147" s="57"/>
      <c r="B147" s="80"/>
      <c r="C147" s="79"/>
      <c r="D147" s="39"/>
      <c r="E147" s="12"/>
      <c r="F147" s="18"/>
      <c r="G147" s="12"/>
      <c r="H147" s="18"/>
      <c r="I147" s="19"/>
      <c r="J147" s="18"/>
      <c r="K147" s="12"/>
      <c r="L147" s="18"/>
    </row>
    <row r="148" spans="1:12" s="11" customFormat="1" ht="20.149999999999999" customHeight="1">
      <c r="A148" s="57"/>
      <c r="B148" s="80"/>
      <c r="C148" s="79"/>
      <c r="D148" s="39"/>
      <c r="E148" s="12"/>
      <c r="F148" s="18"/>
      <c r="G148" s="12"/>
      <c r="H148" s="18"/>
      <c r="I148" s="19"/>
      <c r="J148" s="18"/>
      <c r="K148" s="12"/>
      <c r="L148" s="18"/>
    </row>
    <row r="149" spans="1:12" s="11" customFormat="1" ht="20.149999999999999" customHeight="1">
      <c r="A149" s="57"/>
      <c r="B149" s="80"/>
      <c r="C149" s="79"/>
      <c r="D149" s="39"/>
      <c r="E149" s="12"/>
      <c r="F149" s="18"/>
      <c r="G149" s="12"/>
      <c r="H149" s="18"/>
      <c r="I149" s="19"/>
      <c r="J149" s="18"/>
      <c r="K149" s="12"/>
      <c r="L149" s="18"/>
    </row>
    <row r="150" spans="1:12" s="11" customFormat="1" ht="20.149999999999999" customHeight="1">
      <c r="A150" s="57"/>
      <c r="B150" s="80"/>
      <c r="C150" s="79"/>
      <c r="D150" s="39"/>
      <c r="E150" s="12"/>
      <c r="F150" s="18"/>
      <c r="G150" s="12"/>
      <c r="H150" s="18"/>
      <c r="I150" s="19"/>
      <c r="J150" s="18"/>
      <c r="K150" s="12"/>
      <c r="L150" s="18"/>
    </row>
    <row r="151" spans="1:12" s="11" customFormat="1" ht="20.149999999999999" customHeight="1">
      <c r="A151" s="57"/>
      <c r="B151" s="80"/>
      <c r="C151" s="79"/>
      <c r="D151" s="39"/>
      <c r="E151" s="12"/>
      <c r="F151" s="18"/>
      <c r="G151" s="12"/>
      <c r="H151" s="18"/>
      <c r="I151" s="19"/>
      <c r="J151" s="18"/>
      <c r="K151" s="12"/>
      <c r="L151" s="18"/>
    </row>
    <row r="152" spans="1:12" s="11" customFormat="1" ht="20.149999999999999" customHeight="1">
      <c r="A152" s="57"/>
      <c r="B152" s="80"/>
      <c r="C152" s="79"/>
      <c r="D152" s="39"/>
      <c r="E152" s="12"/>
      <c r="F152" s="18"/>
      <c r="G152" s="12"/>
      <c r="H152" s="18"/>
      <c r="I152" s="19"/>
      <c r="J152" s="18"/>
      <c r="K152" s="12"/>
      <c r="L152" s="18"/>
    </row>
    <row r="153" spans="1:12" s="11" customFormat="1" ht="20.149999999999999" customHeight="1">
      <c r="A153" s="57"/>
      <c r="B153" s="80"/>
      <c r="C153" s="79"/>
      <c r="D153" s="39"/>
      <c r="E153" s="12"/>
      <c r="F153" s="18"/>
      <c r="G153" s="12"/>
      <c r="H153" s="18"/>
      <c r="I153" s="19"/>
      <c r="J153" s="18"/>
      <c r="K153" s="12"/>
      <c r="L153" s="18"/>
    </row>
    <row r="154" spans="1:12" s="11" customFormat="1" ht="20.149999999999999" customHeight="1">
      <c r="A154" s="57"/>
      <c r="B154" s="80"/>
      <c r="C154" s="79"/>
      <c r="D154" s="39"/>
      <c r="E154" s="12"/>
      <c r="F154" s="18"/>
      <c r="G154" s="12"/>
      <c r="H154" s="18"/>
      <c r="I154" s="19"/>
      <c r="J154" s="18"/>
      <c r="K154" s="12"/>
      <c r="L154" s="18"/>
    </row>
    <row r="155" spans="1:12" s="11" customFormat="1" ht="20.149999999999999" customHeight="1">
      <c r="A155" s="57"/>
      <c r="B155" s="80"/>
      <c r="C155" s="79"/>
      <c r="D155" s="39"/>
      <c r="E155" s="12"/>
      <c r="F155" s="18"/>
      <c r="G155" s="12"/>
      <c r="H155" s="18"/>
      <c r="I155" s="19"/>
      <c r="J155" s="18"/>
      <c r="K155" s="12"/>
      <c r="L155" s="18"/>
    </row>
    <row r="156" spans="1:12" s="11" customFormat="1" ht="20.149999999999999" customHeight="1">
      <c r="A156" s="57"/>
      <c r="B156" s="80"/>
      <c r="C156" s="79"/>
      <c r="D156" s="39"/>
      <c r="E156" s="12"/>
      <c r="F156" s="18"/>
      <c r="G156" s="12"/>
      <c r="H156" s="18"/>
      <c r="I156" s="19"/>
      <c r="J156" s="18"/>
      <c r="K156" s="12"/>
      <c r="L156" s="18"/>
    </row>
    <row r="157" spans="1:12" s="11" customFormat="1" ht="20.149999999999999" customHeight="1">
      <c r="A157" s="57"/>
      <c r="B157" s="80"/>
      <c r="C157" s="79"/>
      <c r="D157" s="39"/>
      <c r="E157" s="12"/>
      <c r="F157" s="18"/>
      <c r="G157" s="12"/>
      <c r="H157" s="18"/>
      <c r="I157" s="19"/>
      <c r="J157" s="18"/>
      <c r="K157" s="12"/>
      <c r="L157" s="18"/>
    </row>
    <row r="158" spans="1:12" s="11" customFormat="1" ht="20.149999999999999" customHeight="1">
      <c r="A158" s="57"/>
      <c r="B158" s="80"/>
      <c r="C158" s="79"/>
      <c r="D158" s="39"/>
      <c r="E158" s="12"/>
      <c r="F158" s="18"/>
      <c r="G158" s="12"/>
      <c r="H158" s="18"/>
      <c r="I158" s="19"/>
      <c r="J158" s="18"/>
      <c r="K158" s="12"/>
      <c r="L158" s="18"/>
    </row>
    <row r="159" spans="1:12" s="11" customFormat="1" ht="20.149999999999999" customHeight="1">
      <c r="A159" s="57"/>
      <c r="B159" s="80"/>
      <c r="C159" s="79"/>
      <c r="D159" s="39"/>
      <c r="E159" s="12"/>
      <c r="F159" s="18"/>
      <c r="G159" s="12"/>
      <c r="H159" s="18"/>
      <c r="I159" s="19"/>
      <c r="J159" s="18"/>
      <c r="K159" s="12"/>
      <c r="L159" s="18"/>
    </row>
    <row r="160" spans="1:12" s="11" customFormat="1" ht="20.149999999999999" customHeight="1">
      <c r="A160" s="57"/>
      <c r="B160" s="80"/>
      <c r="C160" s="79"/>
      <c r="D160" s="39"/>
      <c r="E160" s="12"/>
      <c r="F160" s="18"/>
      <c r="G160" s="12"/>
      <c r="H160" s="18"/>
      <c r="I160" s="19"/>
      <c r="J160" s="18"/>
      <c r="K160" s="12"/>
      <c r="L160" s="18"/>
    </row>
    <row r="161" spans="1:12" s="11" customFormat="1" ht="20.149999999999999" customHeight="1">
      <c r="A161" s="57"/>
      <c r="B161" s="80"/>
      <c r="C161" s="79"/>
      <c r="D161" s="39"/>
      <c r="E161" s="12"/>
      <c r="F161" s="18"/>
      <c r="G161" s="12"/>
      <c r="H161" s="18"/>
      <c r="I161" s="19"/>
      <c r="J161" s="18"/>
      <c r="K161" s="12"/>
      <c r="L161" s="18"/>
    </row>
    <row r="162" spans="1:12" s="11" customFormat="1" ht="20.149999999999999" customHeight="1">
      <c r="A162" s="57"/>
      <c r="B162" s="80"/>
      <c r="C162" s="79"/>
      <c r="D162" s="39"/>
      <c r="E162" s="12"/>
      <c r="F162" s="18"/>
      <c r="G162" s="12"/>
      <c r="H162" s="18"/>
      <c r="I162" s="19"/>
      <c r="J162" s="18"/>
      <c r="K162" s="12"/>
      <c r="L162" s="18"/>
    </row>
    <row r="163" spans="1:12" s="11" customFormat="1" ht="20.149999999999999" customHeight="1">
      <c r="A163" s="57"/>
      <c r="B163" s="80"/>
      <c r="C163" s="79"/>
      <c r="D163" s="39"/>
      <c r="E163" s="12"/>
      <c r="F163" s="18"/>
      <c r="G163" s="12"/>
      <c r="H163" s="18"/>
      <c r="I163" s="19"/>
      <c r="J163" s="18"/>
      <c r="K163" s="12"/>
      <c r="L163" s="18"/>
    </row>
    <row r="164" spans="1:12" s="11" customFormat="1" ht="12.75" customHeight="1">
      <c r="A164" s="57"/>
      <c r="B164" s="80"/>
      <c r="C164" s="79"/>
      <c r="D164" s="39"/>
      <c r="E164" s="12"/>
      <c r="F164" s="18"/>
      <c r="G164" s="12"/>
      <c r="H164" s="18"/>
      <c r="I164" s="19"/>
      <c r="J164" s="18"/>
      <c r="K164" s="12"/>
      <c r="L164" s="18"/>
    </row>
    <row r="165" spans="1:12" s="11" customFormat="1" ht="22" customHeight="1">
      <c r="A165" s="177" t="str">
        <f>'TH 7-10'!$A$128:$L$128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65" s="177"/>
      <c r="C165" s="177"/>
      <c r="D165" s="177"/>
      <c r="E165" s="177"/>
      <c r="F165" s="177"/>
      <c r="G165" s="177"/>
      <c r="H165" s="177"/>
      <c r="I165" s="177"/>
      <c r="J165" s="177"/>
      <c r="K165" s="177"/>
      <c r="L165" s="177"/>
    </row>
  </sheetData>
  <mergeCells count="3">
    <mergeCell ref="A55:L55"/>
    <mergeCell ref="A113:L113"/>
    <mergeCell ref="A165:L165"/>
  </mergeCells>
  <phoneticPr fontId="41" type="noConversion"/>
  <pageMargins left="0.8" right="0.5" top="0.5" bottom="0.6" header="0.49" footer="0.4"/>
  <pageSetup paperSize="9" scale="78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7-10</vt:lpstr>
      <vt:lpstr>TH 11-12</vt:lpstr>
      <vt:lpstr>TH 13</vt:lpstr>
      <vt:lpstr>TH 14</vt:lpstr>
      <vt:lpstr>TH 15-17</vt:lpstr>
      <vt:lpstr>'TH 11-12'!Print_Area</vt:lpstr>
      <vt:lpstr>'TH 13'!Print_Area</vt:lpstr>
      <vt:lpstr>'TH 15-17'!Print_Area</vt:lpstr>
      <vt:lpstr>'TH 7-10'!Print_Area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Thanika Khwankitwatthana</cp:lastModifiedBy>
  <cp:lastPrinted>2023-02-28T03:40:49Z</cp:lastPrinted>
  <dcterms:created xsi:type="dcterms:W3CDTF">2015-05-12T10:47:28Z</dcterms:created>
  <dcterms:modified xsi:type="dcterms:W3CDTF">2023-02-28T13:40:30Z</dcterms:modified>
</cp:coreProperties>
</file>