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--bGqcR8kgbm2WdzOXEVU_aonkMHLtBE\G.HEMP YE'65\HEMP\FS\FS ส่งลูกค้า\TH\"/>
    </mc:Choice>
  </mc:AlternateContent>
  <xr:revisionPtr revIDLastSave="0" documentId="8_{E8634E73-073E-4CF9-9371-62FE378EC407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" sheetId="72" r:id="rId2"/>
    <sheet name="CH CONSO" sheetId="49" r:id="rId3"/>
    <sheet name="CH SEP" sheetId="48" r:id="rId4"/>
    <sheet name="CASH FLOW " sheetId="73" r:id="rId5"/>
  </sheets>
  <externalReferences>
    <externalReference r:id="rId6"/>
    <externalReference r:id="rId7"/>
  </externalReferences>
  <definedNames>
    <definedName name="a">'[1]01043002'!$A$1:$P$1224</definedName>
    <definedName name="_xlnm.Database">#REF!</definedName>
    <definedName name="OLE_LINK166" localSheetId="4">'CASH FLOW '!#REF!</definedName>
    <definedName name="OLE_LINK400" localSheetId="4">'CASH FLOW '!#REF!</definedName>
    <definedName name="_xlnm.Print_Area" localSheetId="0">'BS '!$A$1:$L$78</definedName>
    <definedName name="_xlnm.Print_Area" localSheetId="4">'CASH FLOW '!$A$1:$L$93</definedName>
    <definedName name="_xlnm.Print_Area" localSheetId="2">'CH CONSO'!$A$1:$S$34</definedName>
    <definedName name="_xlnm.Print_Area" localSheetId="3">'CH SEP'!$A$1:$S$30</definedName>
    <definedName name="_xlnm.Print_Area" localSheetId="1">PL!$A$1:$L$67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73" l="1"/>
  <c r="F71" i="73"/>
  <c r="O22" i="49"/>
  <c r="S22" i="49" s="1"/>
  <c r="Q21" i="49" l="1"/>
  <c r="Q23" i="49" s="1"/>
  <c r="M21" i="49"/>
  <c r="M23" i="49" s="1"/>
  <c r="M33" i="49" s="1"/>
  <c r="I21" i="49"/>
  <c r="I23" i="49" s="1"/>
  <c r="I33" i="49" s="1"/>
  <c r="G21" i="49"/>
  <c r="G23" i="49" s="1"/>
  <c r="G33" i="49" s="1"/>
  <c r="E21" i="49"/>
  <c r="E23" i="49" s="1"/>
  <c r="E33" i="49" s="1"/>
  <c r="F74" i="75"/>
  <c r="M29" i="48" l="1"/>
  <c r="O27" i="49"/>
  <c r="S27" i="49" s="1"/>
  <c r="F16" i="72" l="1"/>
  <c r="J71" i="73" l="1"/>
  <c r="J27" i="72"/>
  <c r="Q24" i="48" l="1"/>
  <c r="S24" i="48" s="1"/>
  <c r="J74" i="75" l="1"/>
  <c r="L83" i="73" l="1"/>
  <c r="L71" i="73"/>
  <c r="H83" i="73" l="1"/>
  <c r="Q15" i="48"/>
  <c r="S15" i="48" s="1"/>
  <c r="G20" i="48"/>
  <c r="G29" i="48" s="1"/>
  <c r="E20" i="48"/>
  <c r="E29" i="48" s="1"/>
  <c r="O26" i="49"/>
  <c r="S26" i="49" s="1"/>
  <c r="S17" i="49"/>
  <c r="O16" i="49"/>
  <c r="S16" i="49" s="1"/>
  <c r="H16" i="72"/>
  <c r="J16" i="72"/>
  <c r="J31" i="72" s="1"/>
  <c r="J33" i="72" s="1"/>
  <c r="L16" i="72"/>
  <c r="H57" i="72"/>
  <c r="H27" i="72"/>
  <c r="O20" i="48"/>
  <c r="O29" i="48" s="1"/>
  <c r="I20" i="48"/>
  <c r="I29" i="48" s="1"/>
  <c r="Q19" i="48"/>
  <c r="S19" i="48" s="1"/>
  <c r="Q17" i="48"/>
  <c r="Q14" i="48"/>
  <c r="S14" i="48" s="1"/>
  <c r="Q12" i="48"/>
  <c r="S12" i="48" s="1"/>
  <c r="O20" i="49"/>
  <c r="S20" i="49" s="1"/>
  <c r="O15" i="49"/>
  <c r="S15" i="49" s="1"/>
  <c r="U15" i="49" s="1"/>
  <c r="O13" i="49"/>
  <c r="S13" i="49" l="1"/>
  <c r="H31" i="72"/>
  <c r="H33" i="72" s="1"/>
  <c r="L31" i="75" l="1"/>
  <c r="J31" i="75"/>
  <c r="H31" i="75"/>
  <c r="F31" i="75"/>
  <c r="J83" i="73"/>
  <c r="Q33" i="49" l="1"/>
  <c r="F19" i="75" l="1"/>
  <c r="F32" i="75" s="1"/>
  <c r="H71" i="73" l="1"/>
  <c r="L27" i="72"/>
  <c r="L31" i="72" s="1"/>
  <c r="L33" i="72" s="1"/>
  <c r="A46" i="72" l="1"/>
  <c r="Q23" i="48"/>
  <c r="S23" i="48" s="1"/>
  <c r="Q28" i="48"/>
  <c r="Q25" i="48"/>
  <c r="H60" i="75"/>
  <c r="A36" i="75"/>
  <c r="A51" i="73" l="1"/>
  <c r="L41" i="72" l="1"/>
  <c r="L73" i="75" s="1"/>
  <c r="L74" i="75" s="1"/>
  <c r="J41" i="72"/>
  <c r="H41" i="72"/>
  <c r="H73" i="75" s="1"/>
  <c r="H74" i="75" s="1"/>
  <c r="F41" i="72"/>
  <c r="O28" i="49" l="1"/>
  <c r="S28" i="49" s="1"/>
  <c r="S29" i="49"/>
  <c r="O32" i="49" l="1"/>
  <c r="F52" i="75"/>
  <c r="S32" i="49" l="1"/>
  <c r="Q26" i="48" l="1"/>
  <c r="S26" i="48" l="1"/>
  <c r="Q29" i="48"/>
  <c r="S28" i="48"/>
  <c r="L19" i="75" l="1"/>
  <c r="L76" i="75" l="1"/>
  <c r="H76" i="75"/>
  <c r="L60" i="75"/>
  <c r="J60" i="75"/>
  <c r="F60" i="75"/>
  <c r="F61" i="75" s="1"/>
  <c r="L52" i="75"/>
  <c r="J52" i="75"/>
  <c r="H52" i="75"/>
  <c r="G47" i="75"/>
  <c r="L32" i="75"/>
  <c r="J19" i="75"/>
  <c r="F27" i="72"/>
  <c r="F31" i="72" s="1"/>
  <c r="F33" i="72" s="1"/>
  <c r="F53" i="72" s="1"/>
  <c r="F51" i="72" s="1"/>
  <c r="H75" i="49"/>
  <c r="H120" i="49"/>
  <c r="H122" i="49" s="1"/>
  <c r="H123" i="49" s="1"/>
  <c r="H35" i="49"/>
  <c r="G100" i="49"/>
  <c r="G106" i="48"/>
  <c r="K100" i="49"/>
  <c r="I100" i="49"/>
  <c r="K106" i="48"/>
  <c r="I106" i="48"/>
  <c r="G71" i="49"/>
  <c r="G77" i="48"/>
  <c r="F35" i="49"/>
  <c r="A1" i="48"/>
  <c r="A3" i="48"/>
  <c r="F42" i="72" l="1"/>
  <c r="F58" i="72" s="1"/>
  <c r="F42" i="73"/>
  <c r="J42" i="73"/>
  <c r="J47" i="73" s="1"/>
  <c r="H61" i="75"/>
  <c r="H77" i="75" s="1"/>
  <c r="L61" i="75"/>
  <c r="L77" i="75" s="1"/>
  <c r="J61" i="75"/>
  <c r="H19" i="75"/>
  <c r="H32" i="75" s="1"/>
  <c r="J32" i="75"/>
  <c r="F61" i="72" l="1"/>
  <c r="F65" i="72"/>
  <c r="H42" i="73"/>
  <c r="H47" i="73" s="1"/>
  <c r="L42" i="73" l="1"/>
  <c r="L47" i="73" s="1"/>
  <c r="L84" i="73" s="1"/>
  <c r="L53" i="72"/>
  <c r="L51" i="72" s="1"/>
  <c r="L42" i="72"/>
  <c r="L58" i="72" s="1"/>
  <c r="L56" i="72" s="1"/>
  <c r="H53" i="72"/>
  <c r="H51" i="72" s="1"/>
  <c r="F56" i="72"/>
  <c r="J53" i="72"/>
  <c r="J51" i="72" s="1"/>
  <c r="H42" i="72"/>
  <c r="H58" i="72" s="1"/>
  <c r="H56" i="72" s="1"/>
  <c r="J42" i="72"/>
  <c r="J58" i="72" s="1"/>
  <c r="J56" i="72" s="1"/>
  <c r="N8" i="73"/>
  <c r="H65" i="72" l="1"/>
  <c r="H61" i="72"/>
  <c r="O30" i="49"/>
  <c r="L88" i="73"/>
  <c r="H84" i="73"/>
  <c r="J84" i="73"/>
  <c r="J88" i="73" s="1"/>
  <c r="K20" i="48"/>
  <c r="L65" i="72"/>
  <c r="L61" i="72"/>
  <c r="J65" i="72"/>
  <c r="J61" i="72"/>
  <c r="F76" i="75"/>
  <c r="F77" i="75" s="1"/>
  <c r="J76" i="75"/>
  <c r="J77" i="75" s="1"/>
  <c r="K21" i="49" l="1"/>
  <c r="O18" i="49"/>
  <c r="H88" i="73"/>
  <c r="S17" i="48"/>
  <c r="S20" i="48" s="1"/>
  <c r="S25" i="48"/>
  <c r="K23" i="49" l="1"/>
  <c r="K33" i="49" s="1"/>
  <c r="O21" i="49"/>
  <c r="O23" i="49" s="1"/>
  <c r="O33" i="49" s="1"/>
  <c r="S18" i="49"/>
  <c r="S21" i="49" s="1"/>
  <c r="S23" i="49" s="1"/>
  <c r="K29" i="48"/>
  <c r="S29" i="48"/>
  <c r="S30" i="49"/>
  <c r="S33" i="49" l="1"/>
  <c r="U21" i="49"/>
  <c r="T29" i="48"/>
  <c r="U30" i="49"/>
  <c r="U33" i="49" l="1"/>
  <c r="F47" i="73" l="1"/>
  <c r="F84" i="73" s="1"/>
  <c r="F88" i="73" l="1"/>
</calcChain>
</file>

<file path=xl/sharedStrings.xml><?xml version="1.0" encoding="utf-8"?>
<sst xmlns="http://schemas.openxmlformats.org/spreadsheetml/2006/main" count="352" uniqueCount="244">
  <si>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</si>
  <si>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</si>
  <si>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</si>
  <si>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</si>
  <si>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</si>
  <si>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</si>
  <si>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</si>
  <si>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ค่าสิทธิสะสมคะแนน</t>
  </si>
  <si>
    <t>งบแสดงการเปลี่ยนแปลงส่วนของผู้ถือหุ้น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</si>
  <si>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</si>
  <si>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</si>
  <si>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</si>
  <si>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</si>
  <si>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</si>
  <si>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กำไร(ขาดทุน)ต่อหุ้นขั้นพื้นฐาน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</si>
  <si>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</si>
  <si>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</si>
  <si>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</si>
  <si>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</si>
  <si>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</si>
  <si>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</si>
  <si>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 xml:space="preserve">เจ้าหนี้การค้าและเจ้าหนี้อื่น </t>
  </si>
  <si>
    <t>งบการเงินรวม</t>
  </si>
  <si>
    <t>หนี้สินไม่หมุนเวียนอื่น เพิ่มขึ้น(ลดลง)</t>
  </si>
  <si>
    <t xml:space="preserve">    ทุนจดทะเบียน</t>
  </si>
  <si>
    <t>จัดสรรแล้ว - สำรองตามกฎหมาย</t>
  </si>
  <si>
    <t>สินทรัพย์หมุนเวียนอื่น ลดลง(เพิ่มขึ้น)</t>
  </si>
  <si>
    <t>สินทรัพย์ไม่หมุนเวียนอื่น ลดลง(เพิ่มขึ้น)</t>
  </si>
  <si>
    <t>หนี้สินหมุนเวียนอื่น เพิ่มขึ้น(ลดลง)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</si>
  <si>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</si>
  <si>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</si>
  <si>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</si>
  <si>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</si>
  <si>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</si>
  <si>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</si>
  <si>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</si>
  <si>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</si>
  <si>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</si>
  <si>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</si>
  <si>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</si>
  <si>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</si>
  <si>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</si>
  <si>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</si>
  <si>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</si>
  <si>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</si>
  <si>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</si>
  <si>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</si>
  <si>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</si>
  <si>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</si>
  <si>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</si>
  <si>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</si>
  <si>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</si>
  <si>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</si>
  <si>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</si>
  <si>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</si>
  <si>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</si>
  <si>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</si>
  <si>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สินค้าคงเหลือ ลดลง(เพิ่มขึ้น)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</si>
  <si>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</si>
  <si>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</si>
  <si>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</si>
  <si>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</si>
  <si>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เงินเบิกเกินบัญชีและเงินกู้ยืมระยะสั้นจากสถาบันการเงิน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</si>
  <si>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</si>
  <si>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</si>
  <si>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</si>
  <si>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</si>
  <si>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เงินสดสุทธิได้มา(ใช้ไป)จากกิจกรรมลงทุน</t>
  </si>
  <si>
    <t>บาท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</si>
  <si>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</si>
  <si>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</si>
  <si>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</si>
  <si>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</si>
  <si>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</si>
  <si>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</si>
  <si>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</si>
  <si>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 xml:space="preserve">ภาษีเงินได้ค้างจ่าย </t>
  </si>
  <si>
    <t>2564</t>
  </si>
  <si>
    <t>ต้นทุนในการจัดจำหน่าย</t>
  </si>
  <si>
    <t>ส่วนเกิน(ส่วนต่ำ)</t>
  </si>
  <si>
    <t xml:space="preserve">สินทรัพย์ทางการเงินหมุนเวียนอื่น  </t>
  </si>
  <si>
    <t>เงินสดรับจากการขายหุ้นสามัญเพิ่มทุน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</si>
  <si>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</si>
  <si>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</si>
  <si>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</si>
  <si>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31 ธันวาคม 2564</t>
  </si>
  <si>
    <t>ค่าความนิยม</t>
  </si>
  <si>
    <t>ส่วนเกิน(ส่วนต่ำ)มูลค่าหุ้นสามัญ</t>
  </si>
  <si>
    <t>สินทรัพย์ทางการเงินไม่หมุนเวียน</t>
  </si>
  <si>
    <t>- หุ้นสามัญ</t>
  </si>
  <si>
    <t>จ่ายคืนเงินกู้ยืมระยะสั้น-บุคคลอื่น</t>
  </si>
  <si>
    <t>รับคืนเงินให้กู้ยืมระยะสั้น-กิจการอื่น</t>
  </si>
  <si>
    <t>กระแสเงินสดจากกิจกรรมจัดหาเงิน</t>
  </si>
  <si>
    <t>สินค้าคงเหลือ - สุทธิ</t>
  </si>
  <si>
    <t>เงินลงทุนในบริษัทย่อย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</si>
  <si>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</si>
  <si>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</si>
  <si>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</si>
  <si>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</si>
  <si>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</si>
  <si>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</si>
  <si>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2565</t>
  </si>
  <si>
    <t>กำไร(ขาดทุน)ต่อหุ้นปรับลด</t>
  </si>
  <si>
    <t>ยอดคงเหลือ ณ วันที่ 1 มกราคม 2564</t>
  </si>
  <si>
    <t>เงินสดจ่ายเงินลงทุนในบริษัทย่อย</t>
  </si>
  <si>
    <t>เงินสดรับจากการจำหน่าย ส่วนปรับปรุงอาคารและอุปกรณ์</t>
  </si>
  <si>
    <t>ตามกฎหมาย</t>
  </si>
  <si>
    <t>เพิ่มทุน</t>
  </si>
  <si>
    <t>หนี้สินภาษีเงินได้รอตัดบัญชี</t>
  </si>
  <si>
    <t>ดอกเบี้ยรับ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</si>
  <si>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</si>
  <si>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</si>
  <si>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</si>
  <si>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ลูกหนี้การค้าและลูกหนี้อื่น - สุทธิ</t>
  </si>
  <si>
    <t>ประมาณการหนี้สินผลประโยชน์พนักงาน</t>
  </si>
  <si>
    <t>รายการปรับกระทบกำไร(ขาดทุน)สำหรับงวดเป็นเงินสดรับ(จ่าย)</t>
  </si>
  <si>
    <t>ขาดทุนจากการตัดจำหน่ายอุปกรณ์</t>
  </si>
  <si>
    <t>เงินให้กู้ยืมระยะสั้นแก่บริษัทย่อย</t>
  </si>
  <si>
    <t>ลดทุนจดทะเบียนเพื่อชดเชยส่วนต่ำกว่ามูลค่าหุ้น</t>
  </si>
  <si>
    <t xml:space="preserve">     และผลขาดทุนสะสม</t>
  </si>
  <si>
    <t>เงินสดรับจากส่วนของผู้ถือหุ้นส่วนน้อย</t>
  </si>
  <si>
    <t>อสังหาริมทรัพย์เพื่อการลงทุน - สุทธิ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</si>
  <si>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</si>
  <si>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</si>
  <si>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</si>
  <si>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ของส่วนของผู้ถือหุ้น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</si>
  <si>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</si>
  <si>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</si>
  <si>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</si>
  <si>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 xml:space="preserve"> - คณิตศาสตร์ประกันภัยไปยังกำไรสะสม</t>
  </si>
  <si>
    <t>ขาดทุนจากการด้อยค่าเงินลงทุนในบริษัทย่อย</t>
  </si>
  <si>
    <t>องค์ประกอบอื่น</t>
  </si>
  <si>
    <t>รับดอกเบี้ย</t>
  </si>
  <si>
    <t>เงินสดจ่ายเพื่อซื้อส่วนปรับปรุง อาคารและอุปกรณ์</t>
  </si>
  <si>
    <t>สำรอง</t>
  </si>
  <si>
    <t>ต้นทุนขายและบริการ</t>
  </si>
  <si>
    <t>สินทรัพย์ภาษีเงินได้งวดปัจจุบัน</t>
  </si>
  <si>
    <t>ของส่วนของ</t>
  </si>
  <si>
    <t>รายการที่ไม่ต้องจัดประเภทรายการใหม่</t>
  </si>
  <si>
    <t xml:space="preserve">       หลักคณิตศาสตร์ประกันภัย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</si>
  <si>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</si>
  <si>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</si>
  <si>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จำหน่ายเงินลงทุนในบริษัทย่อย</t>
  </si>
  <si>
    <t>ขาดทุนจากการโอนเปลี่ยนประเภทเงินลงทุน</t>
  </si>
  <si>
    <t>เงินสดรับจากการขายเงินลงทุนในบริษัทย่อย</t>
  </si>
  <si>
    <t>เงินลงทุนในบริษัทร่วม - สุทธิ</t>
  </si>
  <si>
    <t>(ขาดทุน)ก่อนค่าใช้จ่ายภาษีเงินได้</t>
  </si>
  <si>
    <t>-  ผลกำไร(ขาดทุน)จากการประมาณการตาม</t>
  </si>
  <si>
    <t>เงินเบิกเกินบัญชีจากสถาบันการเงินเพิ่มขึ้น(ลดลง)</t>
  </si>
  <si>
    <t>ขาดทุนจากการขายเงินลงทุน</t>
  </si>
  <si>
    <t>กำไรจากการวัดมูลค่ายุติธรรมสินทรัพย์ชีวภาพ</t>
  </si>
  <si>
    <t>กิจกรรมที่ไม่กระทบเงินสด</t>
  </si>
  <si>
    <t>ส่วนปรับปรุงอาคารและอุปกรณ์ เพิ่มขึ้นจากการซื้อผ่อน</t>
  </si>
  <si>
    <t>ผลขาดทุนจากการ</t>
  </si>
  <si>
    <t>ยกหนี้ให้บริษัทย่อย</t>
  </si>
  <si>
    <t>(กำไร)จากการจำหน่ายส่วนปรับปรุงอาคารและอุปกรณ์</t>
  </si>
  <si>
    <t>(กำไร)ขาดทุนจากการขายเงินลงทุนในบริษัทย่อย</t>
  </si>
  <si>
    <t>(กำไร)จากการวัดมูลค่ายุติธรรมสินทรัพย์ชีวภาพ</t>
  </si>
  <si>
    <t>รับ(จ่าย)ภาษีเงินได้นิติบุคคล</t>
  </si>
  <si>
    <t>ตัดจำหน่ายภาษีเงินได้</t>
  </si>
  <si>
    <t>หนี้สูญและผลขาดทุนด้านเครดิต</t>
  </si>
  <si>
    <t>ขาดทุนจากการด้อยค่าเงินลงทุนในบริษัทร่วม</t>
  </si>
  <si>
    <t xml:space="preserve">ค่าตัดจำหน่ายสินทรัพย์ไม่มีตัวตน 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</si>
  <si>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</si>
  <si>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</si>
  <si>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ค่าเสื่อมราคาสินทรัพย์สิทธิการใช้</t>
  </si>
  <si>
    <t xml:space="preserve">กำไร(ขาดทุน)สะสม  </t>
  </si>
  <si>
    <t>ยังไม่ได้จัดสรร(ขาดทุนสะสม)</t>
  </si>
  <si>
    <t>เข้าไว้ในกำไรหรือขาดทุนในภายหลัง(สุทธิจากภาษี)</t>
  </si>
  <si>
    <t>การแบ่งปันกำไร(ขาดทุน)</t>
  </si>
  <si>
    <t>การแบ่งปันกำไร(ขาดทุน)เบ็ดเสร็จรวม</t>
  </si>
  <si>
    <t>จำนวนหุ้นสามัญถัวเฉลี่ยถ่วงน้ำหนัก(หุ้น)</t>
  </si>
  <si>
    <t>งบแสดงฐานะการเงิน(ต่อ)</t>
  </si>
  <si>
    <t>งบกำไรขาดทุนเบ็ดเสร็จ(ต่อ)</t>
  </si>
  <si>
    <t>กำไร(ขาดทุน)สะสม</t>
  </si>
  <si>
    <t xml:space="preserve">ผลกำไร(ขาดทุน) </t>
  </si>
  <si>
    <t>ค่าใช้จ่ายผลประโยชน์พนักงาน(กลับรายการ)</t>
  </si>
  <si>
    <t xml:space="preserve">เงินสดได้มา(ใช้ไป)จากการดำเนินงาน </t>
  </si>
  <si>
    <t xml:space="preserve">เงินสดสุทธิได้มา(ใช้ไป)จากกิจกรรมดำเนินงาน </t>
  </si>
  <si>
    <t>งบกระแสเงินสด(ต่อ)</t>
  </si>
  <si>
    <t>ถอน(ฝาก)สินทรัพย์ทางการเงินหมุนเวียนอื่น</t>
  </si>
  <si>
    <t>เงินสดสุทธิได้มา(ใช้ไป)จากกิจกรรมจัดหาเงิน</t>
  </si>
  <si>
    <t>เงินสดและรายการเทียบเท่าเงินสด เพิ่มขึ้น(ลดลง)สุทธิ</t>
  </si>
  <si>
    <t>เงินสดรับเงินกู้ยืมระยะสั้นจากสถาบันการเงิน</t>
  </si>
  <si>
    <t>รายได้จากการขายและบริการ</t>
  </si>
  <si>
    <t>ลูกหนี้การค้าและลูกหนี้อื่น ลดลง(เพิ่มขึ้น)</t>
  </si>
  <si>
    <t>เจ้าหนี้การค้าและเจ้าหนี้อื่น เพิ่มขึ้น(ลดลง)</t>
  </si>
  <si>
    <t>สินทรัพย์ทางการเงินหมุนเวียนอื่น ลดลง(เพิ่มขึ้น)</t>
  </si>
  <si>
    <t>กำไรจากการจำหน่ายทรัพย์สิน</t>
  </si>
  <si>
    <t>กำไรจากการขายเงินลงทุนในบริษัทย่อย</t>
  </si>
  <si>
    <t>กำไรจากบริษัทย่อยเลิกกิจการ</t>
  </si>
  <si>
    <t>เงินสดรับจากการขายเงินลงทุนในบริษัทร่วม</t>
  </si>
  <si>
    <t>เงินสดรับล่วงหน้าค่าขายเงินลงทุนทั่วไป</t>
  </si>
  <si>
    <t>ด้อยค่าเงินลงทุนในบริษัทร่วม</t>
  </si>
  <si>
    <t xml:space="preserve">          รวมส่วนของผู้ถือหุ้น </t>
  </si>
  <si>
    <t>ขาดทุนจากการตัดจำหน่ายสินทรัพย์ไม่มีตัวตน</t>
  </si>
  <si>
    <t>(กำไร)ขาดทุนจากการเพิ่มและลดค่าเช่า</t>
  </si>
  <si>
    <t>เงินสดลดลงจากการขายบริษัทย่อย</t>
  </si>
  <si>
    <t>-  ผล(ขาดทุน)จากการยกหนี้ให้บริษัทย่อย</t>
  </si>
  <si>
    <t>โอนผล(ขาดทุน)จากการประมาณการ</t>
  </si>
  <si>
    <t>โอนผลกำไรจากการประมาณการ</t>
  </si>
  <si>
    <t>ผล(ขาดทุน)จากการยกหนี้ให้บริษัทย่อย</t>
  </si>
  <si>
    <t>องค์ประกอบอื่นของส่วนของผู้ถือหุ้น</t>
  </si>
  <si>
    <t>(กำไร)จากบริษัทย่อยเลิกกิจการ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</si>
  <si>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</si>
  <si>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</si>
  <si>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</si>
  <si>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</si>
  <si>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</si>
  <si>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การเปลี่ยนแปลงในส่วนของผู้ถือหุ้นสำหรับปี</t>
  </si>
  <si>
    <t>(ขาดทุน)เบ็ดเสร็จรวมสำหรับปี</t>
  </si>
  <si>
    <t>กำไร(ขาดทุน)เบ็ดเสร็จรวมสำหรับปี</t>
  </si>
  <si>
    <t>ซื้อเงินลงทุนในบริษัทย่อยโดยการออกหุ้นสามัญ</t>
  </si>
  <si>
    <t>เงินสดรับจากเงินให้กู้ยืมระยะสั้นแก่กิจการอื่น</t>
  </si>
  <si>
    <t>เงินฝากธนาคารที่ติดภาระผูกพันปลายปี</t>
  </si>
  <si>
    <t>(ขาดทุน)สำหรับปี</t>
  </si>
  <si>
    <t>กำไร(ขาดทุน)เบ็ดเสร็จอื่นรวมสำหรับปี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</si>
  <si>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</si>
  <si>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</si>
  <si>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5,8</t>
  </si>
  <si>
    <t>ประมาณการสิทธิสะสมคะแนน</t>
  </si>
  <si>
    <t>ผลขาดทุนจากการลดมูลค่าของสินค้าคงเหลือ (กลับรายการ)</t>
  </si>
  <si>
    <t>เงินสดจ่ายเพื่อซื้อเงินลงทุนทั่วไป</t>
  </si>
  <si>
    <t>ออกหุ้นสามัญเพิ่มทุน</t>
  </si>
  <si>
    <t>จ่ายผลประโยชน์พนักงาน</t>
  </si>
  <si>
    <t>เงินสดจ่ายเพื่อซื้อเงินลงทุนในบริษัทร่วม</t>
  </si>
  <si>
    <t>ซื้อเงินลงทุนในบริษัทร่วมโดยการออกหุ้นสามัญ</t>
  </si>
  <si>
    <t>ขาดทุนจากบริษัทย่อยเลิกกิจการ</t>
  </si>
  <si>
    <t>26.1,26.2</t>
  </si>
  <si>
    <t>เงินสดจ่ายคืนจากเงินกู้ยืมระยะสั้นจากบุคคลที่เกี่ยวข้องกัน</t>
  </si>
  <si>
    <t>เงินสดจ่ายมัดจำค่าซื้อหุ้น</t>
  </si>
  <si>
    <t>เงินสดรับจากเงินกู้ยืมระยะสั้นจากบุคคลอื่น</t>
  </si>
  <si>
    <t>เงินลงทุนในบริษัทร่วม</t>
  </si>
  <si>
    <t>(กำไร)ขาดทุนจากการเปลี่ยนแปลงสัญญา</t>
  </si>
  <si>
    <t>"ปรับปรุงใหม่"</t>
  </si>
  <si>
    <t>ปรับปรุงรายการ</t>
  </si>
  <si>
    <t>ยอดคงเหลือ ณ วันที่ 31 ธันวาคม 2564 (ปรับปรุงใหม่)</t>
  </si>
  <si>
    <t>ยอดคงเหลือ ณ วันที่ 31 ธันวาคม 2564 (ก่อนปรับปรุง)</t>
  </si>
  <si>
    <t>ด้อยค่าค่าความนิยม</t>
  </si>
  <si>
    <t>(ขาดทุน)ต่อหุ้นขั้นพื้นฐาน(บาท)</t>
  </si>
  <si>
    <t>(ขาดทุน)ต่อหุ้น(บาท)</t>
  </si>
  <si>
    <t xml:space="preserve">ส่วนแบ่งขาดทุนจากเงินลงทุนในบริษัทร่วม       </t>
  </si>
  <si>
    <t>ขาดทุนจากการด้อยค่าค่าความนิยม</t>
  </si>
  <si>
    <t>ส่วนแบ่งขาดทุนในบริษัทร่วม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</si>
</sst>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187" fontId="2" fillId="0" borderId="0" xfId="1" applyFont="1" applyFill="1" applyAlignment="1">
      <alignment horizontal="center"/>
    </xf>
    <xf numFmtId="187" fontId="2" fillId="0" borderId="0" xfId="1" applyFont="1" applyFill="1" applyBorder="1" applyAlignme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8" fontId="2" fillId="0" borderId="3" xfId="1" applyNumberFormat="1" applyFont="1" applyFill="1" applyBorder="1"/>
    <xf numFmtId="190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/>
    <xf numFmtId="191" fontId="2" fillId="0" borderId="0" xfId="1" applyNumberFormat="1" applyFont="1" applyFill="1" applyAlignment="1"/>
    <xf numFmtId="187" fontId="2" fillId="0" borderId="0" xfId="1" applyFont="1" applyFill="1" applyAlignment="1"/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0" fontId="17" fillId="0" borderId="4" xfId="0" applyFont="1" applyBorder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0" fontId="17" fillId="0" borderId="0" xfId="1" applyNumberFormat="1" applyFont="1" applyFill="1" applyBorder="1"/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1" fontId="17" fillId="0" borderId="0" xfId="1" applyNumberFormat="1" applyFont="1" applyFill="1" applyAlignment="1">
      <alignment horizontal="right"/>
    </xf>
    <xf numFmtId="49" fontId="17" fillId="0" borderId="4" xfId="1" applyNumberFormat="1" applyFont="1" applyFill="1" applyBorder="1" applyAlignment="1">
      <alignment horizontal="center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190" fontId="2" fillId="0" borderId="0" xfId="0" applyNumberFormat="1" applyFont="1"/>
    <xf numFmtId="190" fontId="2" fillId="0" borderId="5" xfId="1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0" fontId="17" fillId="0" borderId="0" xfId="4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191" fontId="17" fillId="0" borderId="0" xfId="8" applyNumberFormat="1" applyFont="1" applyFill="1" applyAlignment="1">
      <alignment horizontal="right"/>
    </xf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2" fillId="0" borderId="5" xfId="8" applyNumberFormat="1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190" fontId="17" fillId="0" borderId="5" xfId="8" applyNumberFormat="1" applyFont="1" applyFill="1" applyBorder="1" applyAlignment="1">
      <alignment horizontal="center"/>
    </xf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0" fontId="2" fillId="0" borderId="0" xfId="17" applyNumberFormat="1" applyFont="1" applyAlignment="1">
      <alignment horizontal="right"/>
    </xf>
    <xf numFmtId="187" fontId="2" fillId="0" borderId="5" xfId="1" applyFont="1" applyFill="1" applyBorder="1" applyAlignment="1"/>
    <xf numFmtId="187" fontId="2" fillId="0" borderId="5" xfId="1" applyFont="1" applyFill="1" applyBorder="1"/>
    <xf numFmtId="190" fontId="2" fillId="0" borderId="5" xfId="1" applyNumberFormat="1" applyFont="1" applyFill="1" applyBorder="1" applyAlignment="1">
      <alignment horizontal="center" vertical="top" wrapText="1"/>
    </xf>
    <xf numFmtId="0" fontId="17" fillId="0" borderId="0" xfId="17" applyFont="1"/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0" fontId="2" fillId="0" borderId="0" xfId="17" applyFont="1" applyAlignment="1">
      <alignment horizontal="left"/>
    </xf>
    <xf numFmtId="0" fontId="18" fillId="0" borderId="0" xfId="17" applyFont="1"/>
    <xf numFmtId="187" fontId="2" fillId="0" borderId="0" xfId="17" applyNumberFormat="1" applyFont="1" applyAlignment="1">
      <alignment horizontal="right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190" fontId="17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90" fontId="17" fillId="0" borderId="0" xfId="17" applyNumberFormat="1" applyFont="1" applyAlignment="1">
      <alignment horizontal="right"/>
    </xf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0" fontId="3" fillId="0" borderId="0" xfId="17" applyFont="1" applyAlignment="1">
      <alignment horizontal="center"/>
    </xf>
    <xf numFmtId="190" fontId="2" fillId="0" borderId="0" xfId="17" applyNumberFormat="1" applyFont="1" applyAlignment="1">
      <alignment horizontal="center"/>
    </xf>
    <xf numFmtId="191" fontId="2" fillId="0" borderId="0" xfId="0" quotePrefix="1" applyNumberFormat="1" applyFont="1" applyAlignment="1">
      <alignment horizontal="center"/>
    </xf>
    <xf numFmtId="191" fontId="2" fillId="0" borderId="0" xfId="0" applyNumberFormat="1" applyFont="1" applyAlignment="1">
      <alignment horizontal="left"/>
    </xf>
    <xf numFmtId="0" fontId="17" fillId="0" borderId="7" xfId="0" applyFont="1" applyBorder="1" applyAlignment="1">
      <alignment horizontal="center"/>
    </xf>
    <xf numFmtId="0" fontId="17" fillId="0" borderId="5" xfId="17" applyFont="1" applyBorder="1" applyAlignment="1">
      <alignment horizontal="center"/>
    </xf>
    <xf numFmtId="190" fontId="17" fillId="0" borderId="7" xfId="1" applyNumberFormat="1" applyFont="1" applyFill="1" applyBorder="1"/>
    <xf numFmtId="190" fontId="2" fillId="0" borderId="0" xfId="1" applyNumberFormat="1" applyFont="1" applyFill="1" applyBorder="1" applyAlignment="1">
      <alignment vertical="center"/>
    </xf>
    <xf numFmtId="190" fontId="17" fillId="0" borderId="6" xfId="1" applyNumberFormat="1" applyFont="1" applyFill="1" applyBorder="1"/>
    <xf numFmtId="190" fontId="17" fillId="0" borderId="3" xfId="1" applyNumberFormat="1" applyFont="1" applyFill="1" applyBorder="1"/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190" fontId="21" fillId="0" borderId="0" xfId="8" applyNumberFormat="1" applyFont="1" applyFill="1"/>
    <xf numFmtId="191" fontId="17" fillId="0" borderId="4" xfId="0" applyNumberFormat="1" applyFont="1" applyBorder="1" applyAlignment="1">
      <alignment horizontal="center"/>
    </xf>
    <xf numFmtId="190" fontId="17" fillId="0" borderId="0" xfId="0" applyNumberFormat="1" applyFont="1"/>
    <xf numFmtId="192" fontId="2" fillId="0" borderId="0" xfId="0" applyNumberFormat="1" applyFont="1" applyAlignment="1">
      <alignment horizontal="center"/>
    </xf>
    <xf numFmtId="188" fontId="2" fillId="0" borderId="0" xfId="0" applyNumberFormat="1" applyFont="1"/>
    <xf numFmtId="191" fontId="2" fillId="0" borderId="0" xfId="0" quotePrefix="1" applyNumberFormat="1" applyFont="1"/>
    <xf numFmtId="0" fontId="17" fillId="0" borderId="0" xfId="0" quotePrefix="1" applyFont="1"/>
    <xf numFmtId="0" fontId="21" fillId="0" borderId="0" xfId="0" applyFont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0" fontId="17" fillId="0" borderId="5" xfId="1" applyNumberFormat="1" applyFont="1" applyFill="1" applyBorder="1"/>
    <xf numFmtId="193" fontId="2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17" fillId="0" borderId="7" xfId="0" applyFont="1" applyBorder="1" applyAlignment="1">
      <alignment horizontal="center"/>
    </xf>
  </cellXfs>
  <cellStyles count="34">
    <cellStyle name="Comma" xfId="1" builtinId="3"/>
    <cellStyle name="Comma 106" xfId="2" xr:uid="{00000000-0005-0000-0000-000001000000}"/>
    <cellStyle name="Comma 15" xfId="3" xr:uid="{00000000-0005-0000-0000-000002000000}"/>
    <cellStyle name="Comma 2" xfId="4" xr:uid="{00000000-0005-0000-0000-000003000000}"/>
    <cellStyle name="Comma 2 2" xfId="5" xr:uid="{00000000-0005-0000-0000-000004000000}"/>
    <cellStyle name="Comma 2 5" xfId="6" xr:uid="{00000000-0005-0000-0000-000005000000}"/>
    <cellStyle name="Comma 3" xfId="7" xr:uid="{00000000-0005-0000-0000-000006000000}"/>
    <cellStyle name="Comma 4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10" xfId="17" xr:uid="{00000000-0005-0000-0000-000011000000}"/>
    <cellStyle name="Normal 2 2" xfId="18" xr:uid="{00000000-0005-0000-0000-000012000000}"/>
    <cellStyle name="Normal 2 2 2" xfId="19" xr:uid="{00000000-0005-0000-0000-000013000000}"/>
    <cellStyle name="Normal 4" xfId="20" xr:uid="{00000000-0005-0000-0000-000014000000}"/>
    <cellStyle name="Normal 97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2" xfId="24" xr:uid="{00000000-0005-0000-0000-000018000000}"/>
    <cellStyle name="Percent 2 2" xfId="25" xr:uid="{00000000-0005-0000-0000-000019000000}"/>
    <cellStyle name="Percent 3" xfId="26" xr:uid="{00000000-0005-0000-0000-00001A000000}"/>
    <cellStyle name="Percent 3 2" xfId="27" xr:uid="{00000000-0005-0000-0000-00001B000000}"/>
    <cellStyle name="Percent 4" xfId="28" xr:uid="{00000000-0005-0000-0000-00001C000000}"/>
    <cellStyle name="Percent 54" xfId="29" xr:uid="{00000000-0005-0000-0000-00001D000000}"/>
    <cellStyle name="Quantity" xfId="30" xr:uid="{00000000-0005-0000-0000-00001E000000}"/>
    <cellStyle name="Quantity 2" xfId="31" xr:uid="{00000000-0005-0000-0000-00001F000000}"/>
    <cellStyle name="เครื่องหมายจุลภาค_AMT_Eแมงป่องBS_Q2_48" xfId="32" xr:uid="{00000000-0005-0000-0000-000020000000}"/>
    <cellStyle name="ปกติ 2" xfId="33" xr:uid="{00000000-0005-0000-0000-000021000000}"/>
  </cellStyles>
  <dxfs count="0"/>
  <tableStyles count="0" defaultTableStyle="TableStyleMedium9" defaultPivotStyle="PivotStyleLight16"/>
  <colors>
    <mruColors>
      <color rgb="FF00FFFF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/Downloads/Draf%20Hemp/&#3649;&#3585;&#3657;&#3619;&#3629;&#3610;&#3607;&#3637;&#3656;%202/HEMP_Q1'65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H CONSO"/>
      <sheetName val="CH SEP"/>
      <sheetName val="CASH FLOW"/>
      <sheetName val="CASH FLOW (2)"/>
    </sheetNames>
    <sheetDataSet>
      <sheetData sheetId="0">
        <row r="14">
          <cell r="F14">
            <v>18343553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82"/>
  <sheetViews>
    <sheetView tabSelected="1" view="pageBreakPreview" topLeftCell="A73" zoomScaleNormal="110" zoomScaleSheetLayoutView="100" workbookViewId="0">
      <selection activeCell="F84" sqref="F84"/>
    </sheetView>
  </sheetViews>
  <sheetFormatPr defaultColWidth="9.125" defaultRowHeight="21" customHeight="1" x14ac:dyDescent="0.5"/>
  <cols>
    <col min="1" max="1" width="1.875" style="124" customWidth="1"/>
    <col min="2" max="2" width="1.75" style="124" customWidth="1"/>
    <col min="3" max="3" width="42.625" style="124" customWidth="1"/>
    <col min="4" max="4" width="8.125" style="111" customWidth="1"/>
    <col min="5" max="5" width="0.375" style="102" customWidth="1"/>
    <col min="6" max="6" width="15.625" style="102" customWidth="1"/>
    <col min="7" max="7" width="0.375" style="102" customWidth="1"/>
    <col min="8" max="8" width="15.625" style="102" customWidth="1"/>
    <col min="9" max="9" width="0.375" style="124" customWidth="1"/>
    <col min="10" max="10" width="15.625" style="88" customWidth="1"/>
    <col min="11" max="11" width="0.375" style="124" customWidth="1"/>
    <col min="12" max="12" width="15.625" style="88" customWidth="1"/>
    <col min="13" max="13" width="0" style="124" hidden="1" customWidth="1"/>
    <col min="14" max="14" width="12.625" style="124" bestFit="1" customWidth="1"/>
    <col min="15" max="15" width="15.25" style="91" customWidth="1"/>
    <col min="16" max="16" width="9.125" style="91"/>
    <col min="17" max="17" width="12.75" style="91" customWidth="1"/>
    <col min="18" max="16384" width="9.125" style="124"/>
  </cols>
  <sheetData>
    <row r="1" spans="1:12" ht="21" customHeight="1" x14ac:dyDescent="0.55000000000000004">
      <c r="A1" s="86" t="s">
        <v>83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1" customHeight="1" x14ac:dyDescent="0.55000000000000004">
      <c r="A2" s="86" t="s">
        <v>48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21" customHeight="1" x14ac:dyDescent="0.55000000000000004">
      <c r="A3" s="109" t="s">
        <v>204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21" customHeight="1" x14ac:dyDescent="0.55000000000000004">
      <c r="A4" s="102"/>
      <c r="B4" s="102"/>
      <c r="C4" s="102"/>
      <c r="D4" s="110"/>
      <c r="E4" s="103"/>
      <c r="F4" s="162" t="s">
        <v>68</v>
      </c>
      <c r="G4" s="162"/>
      <c r="H4" s="162"/>
      <c r="I4" s="162"/>
      <c r="J4" s="162"/>
      <c r="K4" s="162"/>
      <c r="L4" s="162"/>
    </row>
    <row r="5" spans="1:12" ht="21" customHeight="1" x14ac:dyDescent="0.55000000000000004">
      <c r="D5" s="110"/>
      <c r="E5" s="103"/>
      <c r="F5" s="163" t="s">
        <v>22</v>
      </c>
      <c r="G5" s="163"/>
      <c r="H5" s="163"/>
      <c r="I5" s="109"/>
      <c r="J5" s="164" t="s">
        <v>100</v>
      </c>
      <c r="K5" s="164"/>
      <c r="L5" s="164"/>
    </row>
    <row r="6" spans="1:12" ht="21" customHeight="1" x14ac:dyDescent="0.55000000000000004">
      <c r="D6" s="110"/>
      <c r="E6" s="103"/>
      <c r="F6" s="165" t="s">
        <v>44</v>
      </c>
      <c r="G6" s="165"/>
      <c r="H6" s="165"/>
      <c r="I6" s="109"/>
      <c r="J6" s="165" t="s">
        <v>44</v>
      </c>
      <c r="K6" s="165"/>
      <c r="L6" s="165"/>
    </row>
    <row r="7" spans="1:12" ht="21" customHeight="1" x14ac:dyDescent="0.55000000000000004">
      <c r="D7" s="110"/>
      <c r="E7" s="103"/>
      <c r="F7" s="158" t="s">
        <v>205</v>
      </c>
      <c r="G7" s="103"/>
      <c r="H7" s="158" t="s">
        <v>85</v>
      </c>
      <c r="I7" s="109"/>
      <c r="J7" s="158" t="s">
        <v>205</v>
      </c>
      <c r="K7" s="103"/>
      <c r="L7" s="158" t="s">
        <v>85</v>
      </c>
    </row>
    <row r="8" spans="1:12" ht="21" customHeight="1" x14ac:dyDescent="0.55000000000000004">
      <c r="D8" s="141" t="s">
        <v>30</v>
      </c>
      <c r="E8" s="103"/>
      <c r="F8" s="157"/>
      <c r="G8" s="103"/>
      <c r="H8" s="157" t="s">
        <v>234</v>
      </c>
      <c r="I8" s="109"/>
      <c r="J8" s="157"/>
      <c r="K8" s="103"/>
      <c r="L8" s="157"/>
    </row>
    <row r="9" spans="1:12" ht="21" customHeight="1" x14ac:dyDescent="0.55000000000000004">
      <c r="D9" s="110"/>
      <c r="E9" s="103"/>
      <c r="F9" s="87"/>
      <c r="G9" s="103"/>
      <c r="H9" s="87"/>
      <c r="I9" s="109"/>
      <c r="J9" s="87"/>
      <c r="K9" s="103"/>
      <c r="L9" s="87"/>
    </row>
    <row r="10" spans="1:12" ht="21" customHeight="1" x14ac:dyDescent="0.55000000000000004">
      <c r="A10" s="161" t="s">
        <v>58</v>
      </c>
      <c r="B10" s="161"/>
      <c r="C10" s="161"/>
      <c r="F10" s="112"/>
      <c r="G10" s="114"/>
      <c r="H10" s="114"/>
      <c r="J10" s="112"/>
    </row>
    <row r="11" spans="1:12" ht="21" customHeight="1" x14ac:dyDescent="0.5">
      <c r="A11" s="124" t="s">
        <v>59</v>
      </c>
      <c r="F11" s="113"/>
      <c r="G11" s="113"/>
      <c r="H11" s="113"/>
    </row>
    <row r="12" spans="1:12" ht="21" customHeight="1" x14ac:dyDescent="0.5">
      <c r="B12" s="124" t="s">
        <v>69</v>
      </c>
      <c r="D12" s="102">
        <v>6</v>
      </c>
      <c r="F12" s="90">
        <v>5727406</v>
      </c>
      <c r="G12" s="89"/>
      <c r="H12" s="90">
        <v>16868145</v>
      </c>
      <c r="I12" s="89"/>
      <c r="J12" s="90">
        <v>3382669</v>
      </c>
      <c r="K12" s="89"/>
      <c r="L12" s="90">
        <v>2084834</v>
      </c>
    </row>
    <row r="13" spans="1:12" ht="21" customHeight="1" x14ac:dyDescent="0.5">
      <c r="B13" s="124" t="s">
        <v>80</v>
      </c>
      <c r="D13" s="102">
        <v>7</v>
      </c>
      <c r="F13" s="90">
        <v>3069970</v>
      </c>
      <c r="G13" s="89"/>
      <c r="H13" s="90">
        <v>79203265</v>
      </c>
      <c r="I13" s="89"/>
      <c r="J13" s="90">
        <v>69970</v>
      </c>
      <c r="K13" s="89"/>
      <c r="L13" s="90">
        <v>79203265</v>
      </c>
    </row>
    <row r="14" spans="1:12" ht="21" customHeight="1" x14ac:dyDescent="0.5">
      <c r="B14" s="124" t="s">
        <v>113</v>
      </c>
      <c r="D14" s="102" t="s">
        <v>219</v>
      </c>
      <c r="F14" s="90">
        <v>13890915</v>
      </c>
      <c r="G14" s="89"/>
      <c r="H14" s="90">
        <v>36092981</v>
      </c>
      <c r="I14" s="89"/>
      <c r="J14" s="90">
        <v>2439472</v>
      </c>
      <c r="K14" s="89"/>
      <c r="L14" s="90">
        <v>10094260</v>
      </c>
    </row>
    <row r="15" spans="1:12" ht="21" customHeight="1" x14ac:dyDescent="0.5">
      <c r="B15" s="124" t="s">
        <v>117</v>
      </c>
      <c r="C15" s="125"/>
      <c r="D15" s="102">
        <v>5.2</v>
      </c>
      <c r="F15" s="90">
        <v>0</v>
      </c>
      <c r="G15" s="89"/>
      <c r="H15" s="90">
        <v>0</v>
      </c>
      <c r="I15" s="89"/>
      <c r="J15" s="90">
        <v>2622935</v>
      </c>
      <c r="K15" s="89"/>
      <c r="L15" s="90">
        <v>0</v>
      </c>
    </row>
    <row r="16" spans="1:12" ht="21" customHeight="1" x14ac:dyDescent="0.5">
      <c r="B16" s="124" t="s">
        <v>93</v>
      </c>
      <c r="D16" s="102">
        <v>9</v>
      </c>
      <c r="F16" s="90">
        <v>4895101</v>
      </c>
      <c r="G16" s="89"/>
      <c r="H16" s="90">
        <v>10124699</v>
      </c>
      <c r="I16" s="89"/>
      <c r="J16" s="90">
        <v>0</v>
      </c>
      <c r="K16" s="89"/>
      <c r="L16" s="90">
        <v>0</v>
      </c>
    </row>
    <row r="17" spans="1:17" ht="21" customHeight="1" x14ac:dyDescent="0.5">
      <c r="B17" s="124" t="s">
        <v>136</v>
      </c>
      <c r="D17" s="102"/>
      <c r="F17" s="90">
        <v>661998</v>
      </c>
      <c r="G17" s="89"/>
      <c r="H17" s="90">
        <v>804138</v>
      </c>
      <c r="I17" s="89"/>
      <c r="J17" s="90">
        <v>632629</v>
      </c>
      <c r="K17" s="89"/>
      <c r="L17" s="90">
        <v>780246</v>
      </c>
    </row>
    <row r="18" spans="1:17" ht="21" customHeight="1" x14ac:dyDescent="0.5">
      <c r="B18" s="124" t="s">
        <v>36</v>
      </c>
      <c r="D18" s="102"/>
      <c r="F18" s="90">
        <v>9434154</v>
      </c>
      <c r="G18" s="89"/>
      <c r="H18" s="90">
        <v>208373</v>
      </c>
      <c r="I18" s="89"/>
      <c r="J18" s="90">
        <v>118928</v>
      </c>
      <c r="K18" s="89"/>
      <c r="L18" s="90">
        <v>191328</v>
      </c>
    </row>
    <row r="19" spans="1:17" s="109" customFormat="1" ht="21" customHeight="1" x14ac:dyDescent="0.55000000000000004">
      <c r="C19" s="109" t="s">
        <v>70</v>
      </c>
      <c r="D19" s="110"/>
      <c r="E19" s="103"/>
      <c r="F19" s="92">
        <f>SUM(F12:F18)</f>
        <v>37679544</v>
      </c>
      <c r="G19" s="126"/>
      <c r="H19" s="92">
        <f>SUM(H12:H18)</f>
        <v>143301601</v>
      </c>
      <c r="J19" s="92">
        <f>SUM(J12:J18)</f>
        <v>9266603</v>
      </c>
      <c r="K19" s="127"/>
      <c r="L19" s="92">
        <f>SUM(L12:L18)</f>
        <v>92353933</v>
      </c>
      <c r="O19" s="93"/>
      <c r="P19" s="93"/>
      <c r="Q19" s="93"/>
    </row>
    <row r="20" spans="1:17" ht="21" customHeight="1" x14ac:dyDescent="0.5">
      <c r="F20" s="114"/>
      <c r="G20" s="114"/>
      <c r="H20" s="114"/>
      <c r="K20" s="128"/>
    </row>
    <row r="21" spans="1:17" ht="21" customHeight="1" x14ac:dyDescent="0.5">
      <c r="A21" s="124" t="s">
        <v>37</v>
      </c>
      <c r="F21" s="114"/>
      <c r="G21" s="114"/>
      <c r="H21" s="114"/>
      <c r="K21" s="128"/>
    </row>
    <row r="22" spans="1:17" ht="21" customHeight="1" x14ac:dyDescent="0.5">
      <c r="B22" s="124" t="s">
        <v>88</v>
      </c>
      <c r="D22" s="102">
        <v>10</v>
      </c>
      <c r="F22" s="90">
        <v>40000000</v>
      </c>
      <c r="G22" s="89"/>
      <c r="H22" s="90">
        <v>40000000</v>
      </c>
      <c r="I22" s="90"/>
      <c r="J22" s="90">
        <v>40000000</v>
      </c>
      <c r="K22" s="90"/>
      <c r="L22" s="90">
        <v>40000000</v>
      </c>
    </row>
    <row r="23" spans="1:17" ht="21" customHeight="1" x14ac:dyDescent="0.5">
      <c r="B23" s="124" t="s">
        <v>145</v>
      </c>
      <c r="D23" s="102">
        <v>11</v>
      </c>
      <c r="F23" s="90">
        <v>221123008</v>
      </c>
      <c r="G23" s="90"/>
      <c r="H23" s="90">
        <v>0</v>
      </c>
      <c r="I23" s="90"/>
      <c r="J23" s="90">
        <v>0</v>
      </c>
      <c r="K23" s="90"/>
      <c r="L23" s="90">
        <v>0</v>
      </c>
    </row>
    <row r="24" spans="1:17" ht="21" customHeight="1" x14ac:dyDescent="0.5">
      <c r="B24" s="124" t="s">
        <v>94</v>
      </c>
      <c r="D24" s="102">
        <v>12</v>
      </c>
      <c r="F24" s="90">
        <v>0</v>
      </c>
      <c r="G24" s="90"/>
      <c r="H24" s="90">
        <v>0</v>
      </c>
      <c r="I24" s="90"/>
      <c r="J24" s="90">
        <v>1372473250</v>
      </c>
      <c r="K24" s="90"/>
      <c r="L24" s="90">
        <v>1116123050</v>
      </c>
    </row>
    <row r="25" spans="1:17" ht="21" customHeight="1" x14ac:dyDescent="0.5">
      <c r="B25" s="124" t="s">
        <v>121</v>
      </c>
      <c r="D25" s="102">
        <v>13</v>
      </c>
      <c r="F25" s="90">
        <v>17702675</v>
      </c>
      <c r="G25" s="89"/>
      <c r="H25" s="90">
        <v>25968419</v>
      </c>
      <c r="I25" s="90"/>
      <c r="J25" s="90">
        <v>17702675</v>
      </c>
      <c r="K25" s="90"/>
      <c r="L25" s="90">
        <v>25968419</v>
      </c>
    </row>
    <row r="26" spans="1:17" ht="21" customHeight="1" x14ac:dyDescent="0.5">
      <c r="B26" s="124" t="s">
        <v>95</v>
      </c>
      <c r="D26" s="102">
        <v>14</v>
      </c>
      <c r="F26" s="90">
        <v>36698311</v>
      </c>
      <c r="G26" s="114"/>
      <c r="H26" s="90">
        <v>46847341</v>
      </c>
      <c r="I26" s="129"/>
      <c r="J26" s="90">
        <v>2960963</v>
      </c>
      <c r="K26" s="129"/>
      <c r="L26" s="90">
        <v>2796007</v>
      </c>
    </row>
    <row r="27" spans="1:17" ht="21" customHeight="1" x14ac:dyDescent="0.5">
      <c r="B27" s="124" t="s">
        <v>96</v>
      </c>
      <c r="D27" s="102">
        <v>15</v>
      </c>
      <c r="F27" s="90">
        <v>20640585</v>
      </c>
      <c r="G27" s="89"/>
      <c r="H27" s="90">
        <v>24594770</v>
      </c>
      <c r="I27" s="90"/>
      <c r="J27" s="90">
        <v>438554</v>
      </c>
      <c r="K27" s="90"/>
      <c r="L27" s="90">
        <v>344559</v>
      </c>
    </row>
    <row r="28" spans="1:17" ht="21" customHeight="1" x14ac:dyDescent="0.5">
      <c r="B28" s="124" t="s">
        <v>97</v>
      </c>
      <c r="D28" s="102">
        <v>16</v>
      </c>
      <c r="F28" s="90">
        <v>3747700</v>
      </c>
      <c r="G28" s="89"/>
      <c r="H28" s="90">
        <v>79703161</v>
      </c>
      <c r="I28" s="90"/>
      <c r="J28" s="90">
        <v>0</v>
      </c>
      <c r="K28" s="90"/>
      <c r="L28" s="90">
        <v>0</v>
      </c>
    </row>
    <row r="29" spans="1:17" ht="21" customHeight="1" x14ac:dyDescent="0.5">
      <c r="B29" s="124" t="s">
        <v>86</v>
      </c>
      <c r="D29" s="102">
        <v>12.3</v>
      </c>
      <c r="F29" s="90">
        <v>632447965</v>
      </c>
      <c r="G29" s="89"/>
      <c r="H29" s="90">
        <v>1054740175</v>
      </c>
      <c r="I29" s="90"/>
      <c r="J29" s="90">
        <v>0</v>
      </c>
      <c r="K29" s="90"/>
      <c r="L29" s="90">
        <v>0</v>
      </c>
    </row>
    <row r="30" spans="1:17" ht="21" customHeight="1" x14ac:dyDescent="0.5">
      <c r="B30" s="124" t="s">
        <v>38</v>
      </c>
      <c r="D30" s="102">
        <v>17</v>
      </c>
      <c r="F30" s="105">
        <v>21452218</v>
      </c>
      <c r="G30" s="114"/>
      <c r="H30" s="105">
        <v>16318865</v>
      </c>
      <c r="I30" s="129"/>
      <c r="J30" s="98">
        <v>1045784</v>
      </c>
      <c r="K30" s="129"/>
      <c r="L30" s="105">
        <v>2317329</v>
      </c>
    </row>
    <row r="31" spans="1:17" s="109" customFormat="1" ht="21" customHeight="1" x14ac:dyDescent="0.55000000000000004">
      <c r="C31" s="109" t="s">
        <v>71</v>
      </c>
      <c r="D31" s="110"/>
      <c r="E31" s="103"/>
      <c r="F31" s="92">
        <f>SUM(F22:F30)</f>
        <v>993812462</v>
      </c>
      <c r="G31" s="126"/>
      <c r="H31" s="92">
        <f>SUM(H22:H30)</f>
        <v>1288172731</v>
      </c>
      <c r="I31" s="130"/>
      <c r="J31" s="92">
        <f>SUM(J22:J30)</f>
        <v>1434621226</v>
      </c>
      <c r="K31" s="130"/>
      <c r="L31" s="92">
        <f>SUM(L22:L30)</f>
        <v>1187549364</v>
      </c>
      <c r="O31" s="93"/>
      <c r="P31" s="93"/>
      <c r="Q31" s="93"/>
    </row>
    <row r="32" spans="1:17" s="109" customFormat="1" ht="21" customHeight="1" thickBot="1" x14ac:dyDescent="0.6">
      <c r="A32" s="109" t="s">
        <v>39</v>
      </c>
      <c r="D32" s="110"/>
      <c r="E32" s="103"/>
      <c r="F32" s="94">
        <f>+F31+F19</f>
        <v>1031492006</v>
      </c>
      <c r="G32" s="126"/>
      <c r="H32" s="94">
        <f>+H31+H19</f>
        <v>1431474332</v>
      </c>
      <c r="I32" s="130"/>
      <c r="J32" s="94">
        <f>+J31+J19</f>
        <v>1443887829</v>
      </c>
      <c r="K32" s="130"/>
      <c r="L32" s="94">
        <f>+L31+L19</f>
        <v>1279903297</v>
      </c>
      <c r="O32" s="93"/>
      <c r="P32" s="93"/>
      <c r="Q32" s="93"/>
    </row>
    <row r="33" spans="1:17" ht="21" customHeight="1" thickTop="1" x14ac:dyDescent="0.5">
      <c r="J33" s="95"/>
      <c r="K33" s="128"/>
      <c r="L33" s="95"/>
    </row>
    <row r="34" spans="1:17" s="109" customFormat="1" ht="21" customHeight="1" x14ac:dyDescent="0.55000000000000004">
      <c r="A34" s="86" t="s">
        <v>83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O34" s="93"/>
      <c r="P34" s="93"/>
      <c r="Q34" s="93"/>
    </row>
    <row r="35" spans="1:17" s="109" customFormat="1" ht="21" customHeight="1" x14ac:dyDescent="0.55000000000000004">
      <c r="A35" s="86" t="s">
        <v>172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O35" s="93"/>
      <c r="P35" s="93"/>
      <c r="Q35" s="93"/>
    </row>
    <row r="36" spans="1:17" s="109" customFormat="1" ht="21" customHeight="1" x14ac:dyDescent="0.55000000000000004">
      <c r="A36" s="109" t="str">
        <f>A3</f>
        <v>ณ วันที่ 31 ธันวาคม 2565</v>
      </c>
      <c r="O36" s="93"/>
      <c r="P36" s="93"/>
      <c r="Q36" s="93"/>
    </row>
    <row r="37" spans="1:17" s="109" customFormat="1" ht="21" customHeight="1" x14ac:dyDescent="0.55000000000000004">
      <c r="D37" s="116"/>
      <c r="F37" s="162" t="s">
        <v>68</v>
      </c>
      <c r="G37" s="162"/>
      <c r="H37" s="162"/>
      <c r="I37" s="162"/>
      <c r="J37" s="162"/>
      <c r="K37" s="162"/>
      <c r="L37" s="162"/>
      <c r="O37" s="93"/>
      <c r="P37" s="93"/>
      <c r="Q37" s="93"/>
    </row>
    <row r="38" spans="1:17" s="109" customFormat="1" ht="21" customHeight="1" x14ac:dyDescent="0.55000000000000004">
      <c r="D38" s="116"/>
      <c r="F38" s="165" t="s">
        <v>22</v>
      </c>
      <c r="G38" s="165"/>
      <c r="H38" s="165"/>
      <c r="J38" s="164" t="s">
        <v>100</v>
      </c>
      <c r="K38" s="164"/>
      <c r="L38" s="164"/>
      <c r="O38" s="93"/>
      <c r="P38" s="93"/>
      <c r="Q38" s="93"/>
    </row>
    <row r="39" spans="1:17" s="109" customFormat="1" ht="21" customHeight="1" x14ac:dyDescent="0.55000000000000004">
      <c r="D39" s="116"/>
      <c r="F39" s="165" t="s">
        <v>44</v>
      </c>
      <c r="G39" s="165"/>
      <c r="H39" s="165"/>
      <c r="J39" s="165" t="s">
        <v>44</v>
      </c>
      <c r="K39" s="165"/>
      <c r="L39" s="165"/>
      <c r="O39" s="93"/>
      <c r="P39" s="93"/>
      <c r="Q39" s="93"/>
    </row>
    <row r="40" spans="1:17" s="109" customFormat="1" ht="21" customHeight="1" x14ac:dyDescent="0.55000000000000004">
      <c r="D40" s="116"/>
      <c r="F40" s="158" t="s">
        <v>205</v>
      </c>
      <c r="G40" s="103"/>
      <c r="H40" s="158" t="s">
        <v>85</v>
      </c>
      <c r="J40" s="158" t="s">
        <v>205</v>
      </c>
      <c r="K40" s="103"/>
      <c r="L40" s="158" t="s">
        <v>85</v>
      </c>
      <c r="O40" s="93"/>
      <c r="P40" s="93"/>
      <c r="Q40" s="93"/>
    </row>
    <row r="41" spans="1:17" s="109" customFormat="1" ht="21" customHeight="1" x14ac:dyDescent="0.55000000000000004">
      <c r="D41" s="141" t="s">
        <v>30</v>
      </c>
      <c r="F41" s="157"/>
      <c r="G41" s="103"/>
      <c r="H41" s="157" t="s">
        <v>234</v>
      </c>
      <c r="J41" s="157"/>
      <c r="K41" s="103"/>
      <c r="L41" s="157"/>
      <c r="O41" s="93"/>
      <c r="P41" s="93"/>
      <c r="Q41" s="93"/>
    </row>
    <row r="42" spans="1:17" ht="21" customHeight="1" x14ac:dyDescent="0.55000000000000004">
      <c r="A42" s="161" t="s">
        <v>63</v>
      </c>
      <c r="B42" s="161"/>
      <c r="C42" s="161"/>
      <c r="F42" s="112"/>
      <c r="G42" s="114"/>
      <c r="H42" s="114"/>
      <c r="J42" s="112"/>
    </row>
    <row r="43" spans="1:17" ht="21" customHeight="1" x14ac:dyDescent="0.5">
      <c r="A43" s="124" t="s">
        <v>40</v>
      </c>
      <c r="F43" s="117"/>
      <c r="G43" s="114"/>
      <c r="H43" s="114"/>
      <c r="J43" s="117"/>
    </row>
    <row r="44" spans="1:17" ht="21" customHeight="1" x14ac:dyDescent="0.5">
      <c r="B44" s="124" t="s">
        <v>62</v>
      </c>
      <c r="D44" s="2">
        <v>18</v>
      </c>
      <c r="E44" s="118"/>
      <c r="F44" s="90">
        <v>0</v>
      </c>
      <c r="G44" s="89"/>
      <c r="H44" s="90">
        <v>26435668</v>
      </c>
      <c r="I44" s="90"/>
      <c r="J44" s="90">
        <v>0</v>
      </c>
      <c r="K44" s="90"/>
      <c r="L44" s="90">
        <v>0</v>
      </c>
    </row>
    <row r="45" spans="1:17" ht="21" customHeight="1" x14ac:dyDescent="0.5">
      <c r="B45" s="124" t="s">
        <v>21</v>
      </c>
      <c r="D45" s="2">
        <v>19</v>
      </c>
      <c r="E45" s="118"/>
      <c r="F45" s="90">
        <v>15180987</v>
      </c>
      <c r="G45" s="89"/>
      <c r="H45" s="90">
        <v>46698486</v>
      </c>
      <c r="I45" s="90"/>
      <c r="J45" s="90">
        <v>7168976</v>
      </c>
      <c r="K45" s="90"/>
      <c r="L45" s="90">
        <v>10187693</v>
      </c>
    </row>
    <row r="46" spans="1:17" ht="21" customHeight="1" x14ac:dyDescent="0.5">
      <c r="B46" s="124" t="s">
        <v>4</v>
      </c>
      <c r="D46" s="2"/>
      <c r="E46" s="118"/>
      <c r="F46" s="96"/>
      <c r="G46" s="114"/>
      <c r="H46" s="96"/>
      <c r="I46" s="129"/>
      <c r="J46" s="96"/>
      <c r="K46" s="129"/>
      <c r="L46" s="96"/>
    </row>
    <row r="47" spans="1:17" ht="21" customHeight="1" x14ac:dyDescent="0.5">
      <c r="C47" s="125" t="s">
        <v>82</v>
      </c>
      <c r="D47" s="2">
        <v>20</v>
      </c>
      <c r="F47" s="90">
        <v>784124</v>
      </c>
      <c r="G47" s="89">
        <f>SUM(G45:G46)</f>
        <v>0</v>
      </c>
      <c r="H47" s="90">
        <v>510786</v>
      </c>
      <c r="I47" s="90"/>
      <c r="J47" s="90">
        <v>784124</v>
      </c>
      <c r="K47" s="90"/>
      <c r="L47" s="90">
        <v>510786</v>
      </c>
    </row>
    <row r="48" spans="1:17" ht="21" customHeight="1" x14ac:dyDescent="0.5">
      <c r="C48" s="125" t="s">
        <v>123</v>
      </c>
      <c r="D48" s="2">
        <v>21</v>
      </c>
      <c r="F48" s="90">
        <v>3656687</v>
      </c>
      <c r="G48" s="89"/>
      <c r="H48" s="90">
        <v>39720908</v>
      </c>
      <c r="I48" s="90"/>
      <c r="J48" s="90">
        <v>1923230</v>
      </c>
      <c r="K48" s="90"/>
      <c r="L48" s="90">
        <v>4111814</v>
      </c>
    </row>
    <row r="49" spans="1:17" ht="21" customHeight="1" x14ac:dyDescent="0.5">
      <c r="B49" s="124" t="s">
        <v>76</v>
      </c>
      <c r="C49" s="131"/>
      <c r="D49" s="2"/>
      <c r="E49" s="119"/>
      <c r="F49" s="90">
        <v>499399</v>
      </c>
      <c r="G49" s="97"/>
      <c r="H49" s="90">
        <v>165351</v>
      </c>
      <c r="I49" s="90"/>
      <c r="J49" s="90">
        <v>0</v>
      </c>
      <c r="K49" s="90"/>
      <c r="L49" s="90">
        <v>0</v>
      </c>
    </row>
    <row r="50" spans="1:17" ht="21" customHeight="1" x14ac:dyDescent="0.5">
      <c r="B50" s="124" t="s">
        <v>141</v>
      </c>
      <c r="C50" s="131"/>
      <c r="D50" s="2">
        <v>5.2</v>
      </c>
      <c r="E50" s="119"/>
      <c r="F50" s="90">
        <v>26300000</v>
      </c>
      <c r="G50" s="97"/>
      <c r="H50" s="90">
        <v>0</v>
      </c>
      <c r="I50" s="90"/>
      <c r="J50" s="90">
        <v>26300000</v>
      </c>
      <c r="K50" s="90"/>
      <c r="L50" s="90">
        <v>0</v>
      </c>
    </row>
    <row r="51" spans="1:17" ht="21" customHeight="1" x14ac:dyDescent="0.5">
      <c r="B51" s="124" t="s">
        <v>41</v>
      </c>
      <c r="D51" s="2"/>
      <c r="F51" s="90">
        <v>2515197</v>
      </c>
      <c r="G51" s="89"/>
      <c r="H51" s="90">
        <v>220730</v>
      </c>
      <c r="I51" s="90"/>
      <c r="J51" s="90">
        <v>2515197</v>
      </c>
      <c r="K51" s="90"/>
      <c r="L51" s="90">
        <v>28172</v>
      </c>
    </row>
    <row r="52" spans="1:17" s="109" customFormat="1" ht="21" customHeight="1" x14ac:dyDescent="0.55000000000000004">
      <c r="C52" s="109" t="s">
        <v>72</v>
      </c>
      <c r="D52" s="103"/>
      <c r="E52" s="103"/>
      <c r="F52" s="92">
        <f>SUM(F44:F51)</f>
        <v>48936394</v>
      </c>
      <c r="G52" s="126"/>
      <c r="H52" s="92">
        <f>SUM(H44:H51)</f>
        <v>113751929</v>
      </c>
      <c r="I52" s="130"/>
      <c r="J52" s="92">
        <f>SUM(J44:J51)</f>
        <v>38691527</v>
      </c>
      <c r="K52" s="130"/>
      <c r="L52" s="92">
        <f>SUM(L44:L51)</f>
        <v>14838465</v>
      </c>
      <c r="O52" s="93"/>
      <c r="P52" s="93"/>
      <c r="Q52" s="93"/>
    </row>
    <row r="53" spans="1:17" ht="21" customHeight="1" x14ac:dyDescent="0.5">
      <c r="A53" s="124" t="s">
        <v>42</v>
      </c>
      <c r="B53" s="115"/>
      <c r="D53" s="102"/>
      <c r="F53" s="114"/>
      <c r="G53" s="114"/>
      <c r="H53" s="114"/>
      <c r="I53" s="132"/>
      <c r="K53" s="132"/>
    </row>
    <row r="54" spans="1:17" ht="21" customHeight="1" x14ac:dyDescent="0.5">
      <c r="B54" s="124" t="s">
        <v>98</v>
      </c>
      <c r="D54" s="2">
        <v>20</v>
      </c>
      <c r="F54" s="90">
        <v>4798136</v>
      </c>
      <c r="G54" s="90"/>
      <c r="H54" s="90">
        <v>5582260</v>
      </c>
      <c r="I54" s="129"/>
      <c r="J54" s="90">
        <v>4798136</v>
      </c>
      <c r="K54" s="90"/>
      <c r="L54" s="90">
        <v>5582260</v>
      </c>
    </row>
    <row r="55" spans="1:17" ht="21" customHeight="1" x14ac:dyDescent="0.5">
      <c r="B55" s="124" t="s">
        <v>122</v>
      </c>
      <c r="D55" s="2">
        <v>21</v>
      </c>
      <c r="E55" s="104"/>
      <c r="F55" s="96">
        <v>8955046</v>
      </c>
      <c r="G55" s="105"/>
      <c r="H55" s="96">
        <v>60976028</v>
      </c>
      <c r="I55" s="129"/>
      <c r="J55" s="96">
        <v>2963555</v>
      </c>
      <c r="K55" s="129"/>
      <c r="L55" s="98">
        <v>4703489</v>
      </c>
    </row>
    <row r="56" spans="1:17" ht="21" customHeight="1" x14ac:dyDescent="0.5">
      <c r="B56" s="124" t="s">
        <v>114</v>
      </c>
      <c r="D56" s="2">
        <v>22</v>
      </c>
      <c r="E56" s="104"/>
      <c r="F56" s="90">
        <v>4538961</v>
      </c>
      <c r="G56" s="105"/>
      <c r="H56" s="90">
        <v>4226547</v>
      </c>
      <c r="I56" s="129"/>
      <c r="J56" s="90">
        <v>2780379</v>
      </c>
      <c r="K56" s="129"/>
      <c r="L56" s="90">
        <v>3815367</v>
      </c>
    </row>
    <row r="57" spans="1:17" ht="21" customHeight="1" x14ac:dyDescent="0.5">
      <c r="B57" s="124" t="s">
        <v>108</v>
      </c>
      <c r="D57" s="2"/>
      <c r="E57" s="104"/>
      <c r="F57" s="96">
        <v>4775443</v>
      </c>
      <c r="G57" s="105"/>
      <c r="H57" s="96">
        <v>4775443</v>
      </c>
      <c r="I57" s="129"/>
      <c r="J57" s="96">
        <v>206177</v>
      </c>
      <c r="K57" s="129"/>
      <c r="L57" s="98">
        <v>206177</v>
      </c>
    </row>
    <row r="58" spans="1:17" ht="21" customHeight="1" x14ac:dyDescent="0.5">
      <c r="B58" s="124" t="s">
        <v>220</v>
      </c>
      <c r="D58" s="2">
        <v>23</v>
      </c>
      <c r="E58" s="104"/>
      <c r="F58" s="96">
        <v>0</v>
      </c>
      <c r="G58" s="105"/>
      <c r="H58" s="96">
        <v>0</v>
      </c>
      <c r="I58" s="129"/>
      <c r="J58" s="96">
        <v>0</v>
      </c>
      <c r="K58" s="129"/>
      <c r="L58" s="98">
        <v>0</v>
      </c>
    </row>
    <row r="59" spans="1:17" ht="21" customHeight="1" x14ac:dyDescent="0.5">
      <c r="B59" s="124" t="s">
        <v>15</v>
      </c>
      <c r="D59" s="2">
        <v>24</v>
      </c>
      <c r="F59" s="90">
        <v>2913837</v>
      </c>
      <c r="G59" s="90"/>
      <c r="H59" s="90">
        <v>11056682</v>
      </c>
      <c r="I59" s="90"/>
      <c r="J59" s="90">
        <v>2913837</v>
      </c>
      <c r="K59" s="90"/>
      <c r="L59" s="90">
        <v>11056682</v>
      </c>
    </row>
    <row r="60" spans="1:17" s="109" customFormat="1" ht="21" customHeight="1" x14ac:dyDescent="0.55000000000000004">
      <c r="C60" s="109" t="s">
        <v>73</v>
      </c>
      <c r="D60" s="103"/>
      <c r="E60" s="103"/>
      <c r="F60" s="92">
        <f>SUM(F54:F59)</f>
        <v>25981423</v>
      </c>
      <c r="G60" s="133"/>
      <c r="H60" s="92">
        <f>SUM(H54:H59)</f>
        <v>86616960</v>
      </c>
      <c r="I60" s="130"/>
      <c r="J60" s="92">
        <f>SUM(J54:J59)</f>
        <v>13662084</v>
      </c>
      <c r="K60" s="130"/>
      <c r="L60" s="92">
        <f>SUM(L54:L59)</f>
        <v>25363975</v>
      </c>
      <c r="O60" s="93"/>
      <c r="P60" s="93"/>
      <c r="Q60" s="93"/>
    </row>
    <row r="61" spans="1:17" s="109" customFormat="1" ht="21" customHeight="1" x14ac:dyDescent="0.55000000000000004">
      <c r="C61" s="109" t="s">
        <v>74</v>
      </c>
      <c r="D61" s="103"/>
      <c r="E61" s="103"/>
      <c r="F61" s="92">
        <f>+F60+F52</f>
        <v>74917817</v>
      </c>
      <c r="G61" s="133"/>
      <c r="H61" s="92">
        <f>+H60+H52</f>
        <v>200368889</v>
      </c>
      <c r="I61" s="130"/>
      <c r="J61" s="92">
        <f>+J60+J52</f>
        <v>52353611</v>
      </c>
      <c r="K61" s="130"/>
      <c r="L61" s="92">
        <f>+L60+L52</f>
        <v>40202440</v>
      </c>
      <c r="O61" s="93"/>
      <c r="P61" s="93"/>
      <c r="Q61" s="93"/>
    </row>
    <row r="62" spans="1:17" s="109" customFormat="1" ht="4.2" customHeight="1" x14ac:dyDescent="0.55000000000000004">
      <c r="D62" s="136"/>
      <c r="E62" s="103"/>
      <c r="F62" s="87"/>
      <c r="G62" s="103"/>
      <c r="H62" s="87"/>
      <c r="J62" s="87"/>
      <c r="K62" s="103"/>
      <c r="L62" s="87"/>
      <c r="O62" s="93"/>
      <c r="P62" s="93"/>
      <c r="Q62" s="93"/>
    </row>
    <row r="63" spans="1:17" ht="21" customHeight="1" x14ac:dyDescent="0.55000000000000004">
      <c r="A63" s="109" t="s">
        <v>43</v>
      </c>
      <c r="D63" s="102"/>
      <c r="F63" s="112"/>
      <c r="G63" s="114"/>
      <c r="H63" s="114"/>
      <c r="J63" s="112"/>
    </row>
    <row r="64" spans="1:17" ht="21" customHeight="1" x14ac:dyDescent="0.5">
      <c r="B64" s="124" t="s">
        <v>60</v>
      </c>
      <c r="D64" s="102">
        <v>26</v>
      </c>
      <c r="F64" s="117"/>
      <c r="G64" s="114"/>
      <c r="H64" s="114"/>
      <c r="J64" s="117"/>
    </row>
    <row r="65" spans="1:17" ht="21" customHeight="1" x14ac:dyDescent="0.5">
      <c r="B65" s="124" t="s">
        <v>24</v>
      </c>
      <c r="D65" s="102"/>
      <c r="F65" s="114"/>
      <c r="G65" s="114"/>
      <c r="H65" s="114"/>
      <c r="J65" s="95"/>
    </row>
    <row r="66" spans="1:17" ht="21" customHeight="1" thickBot="1" x14ac:dyDescent="0.55000000000000004">
      <c r="C66" s="125" t="s">
        <v>89</v>
      </c>
      <c r="D66" s="102"/>
      <c r="F66" s="99">
        <v>582916000</v>
      </c>
      <c r="G66" s="114"/>
      <c r="H66" s="99">
        <v>6882785325</v>
      </c>
      <c r="I66" s="129"/>
      <c r="J66" s="99">
        <v>582916000</v>
      </c>
      <c r="K66" s="129"/>
      <c r="L66" s="99">
        <v>6882785325</v>
      </c>
    </row>
    <row r="67" spans="1:17" ht="21" customHeight="1" thickTop="1" x14ac:dyDescent="0.5">
      <c r="B67" s="124" t="s">
        <v>5</v>
      </c>
      <c r="D67" s="102"/>
      <c r="F67" s="105"/>
      <c r="G67" s="114"/>
      <c r="H67" s="105"/>
      <c r="I67" s="129"/>
      <c r="J67" s="105"/>
      <c r="K67" s="129"/>
      <c r="L67" s="105"/>
    </row>
    <row r="68" spans="1:17" ht="21" customHeight="1" x14ac:dyDescent="0.5">
      <c r="C68" s="125" t="s">
        <v>89</v>
      </c>
      <c r="D68" s="102"/>
      <c r="F68" s="90">
        <v>382499500</v>
      </c>
      <c r="G68" s="114"/>
      <c r="H68" s="90">
        <v>4588523550</v>
      </c>
      <c r="I68" s="129"/>
      <c r="J68" s="90">
        <v>382499500</v>
      </c>
      <c r="K68" s="129"/>
      <c r="L68" s="90">
        <v>4588523550</v>
      </c>
    </row>
    <row r="69" spans="1:17" ht="21" customHeight="1" x14ac:dyDescent="0.5">
      <c r="B69" s="124" t="s">
        <v>87</v>
      </c>
      <c r="C69" s="125"/>
      <c r="D69" s="102">
        <v>26</v>
      </c>
      <c r="F69" s="90">
        <v>163600000</v>
      </c>
      <c r="G69" s="114"/>
      <c r="H69" s="90">
        <v>-1874167047</v>
      </c>
      <c r="I69" s="129"/>
      <c r="J69" s="90">
        <v>163600000</v>
      </c>
      <c r="K69" s="129"/>
      <c r="L69" s="90">
        <v>-1874167047</v>
      </c>
    </row>
    <row r="70" spans="1:17" ht="21" customHeight="1" x14ac:dyDescent="0.5">
      <c r="B70" s="124" t="s">
        <v>166</v>
      </c>
      <c r="D70" s="102"/>
      <c r="F70" s="105"/>
      <c r="G70" s="114"/>
      <c r="H70" s="105"/>
      <c r="I70" s="129"/>
      <c r="J70" s="105"/>
      <c r="K70" s="129"/>
      <c r="L70" s="105"/>
    </row>
    <row r="71" spans="1:17" ht="21" customHeight="1" x14ac:dyDescent="0.5">
      <c r="C71" s="124" t="s">
        <v>25</v>
      </c>
      <c r="D71" s="102"/>
      <c r="F71" s="90">
        <v>23724562</v>
      </c>
      <c r="G71" s="114"/>
      <c r="H71" s="90">
        <v>23724562</v>
      </c>
      <c r="I71" s="129"/>
      <c r="J71" s="90">
        <v>23724562</v>
      </c>
      <c r="K71" s="129"/>
      <c r="L71" s="90">
        <v>23724562</v>
      </c>
    </row>
    <row r="72" spans="1:17" ht="21" customHeight="1" x14ac:dyDescent="0.5">
      <c r="C72" s="124" t="s">
        <v>167</v>
      </c>
      <c r="D72" s="160"/>
      <c r="F72" s="90">
        <v>385079353</v>
      </c>
      <c r="G72" s="114"/>
      <c r="H72" s="90">
        <v>-1517115280</v>
      </c>
      <c r="I72" s="129"/>
      <c r="J72" s="90">
        <v>821783731</v>
      </c>
      <c r="K72" s="129"/>
      <c r="L72" s="90">
        <v>-1499204915</v>
      </c>
    </row>
    <row r="73" spans="1:17" ht="21" customHeight="1" x14ac:dyDescent="0.5">
      <c r="C73" s="124" t="s">
        <v>202</v>
      </c>
      <c r="D73" s="160"/>
      <c r="F73" s="100">
        <v>-249638</v>
      </c>
      <c r="G73" s="114"/>
      <c r="H73" s="100">
        <f>+PL!H41</f>
        <v>824707</v>
      </c>
      <c r="I73" s="129"/>
      <c r="J73" s="100">
        <v>-73575</v>
      </c>
      <c r="K73" s="129"/>
      <c r="L73" s="100">
        <f>+PL!L41</f>
        <v>824707</v>
      </c>
    </row>
    <row r="74" spans="1:17" ht="21" customHeight="1" x14ac:dyDescent="0.5">
      <c r="C74" s="124" t="s">
        <v>11</v>
      </c>
      <c r="D74" s="160"/>
      <c r="F74" s="101">
        <f>SUM(F68:F73)</f>
        <v>954653777</v>
      </c>
      <c r="G74" s="114"/>
      <c r="H74" s="101">
        <f>SUM(H68:H73)</f>
        <v>1221790492</v>
      </c>
      <c r="I74" s="129"/>
      <c r="J74" s="101">
        <f>SUM(J68:K73)</f>
        <v>1391534218</v>
      </c>
      <c r="K74" s="129"/>
      <c r="L74" s="101">
        <f>SUM(L68:M73)</f>
        <v>1239700857</v>
      </c>
    </row>
    <row r="75" spans="1:17" ht="21" customHeight="1" x14ac:dyDescent="0.5">
      <c r="B75" s="124" t="s">
        <v>49</v>
      </c>
      <c r="F75" s="100">
        <v>1920412</v>
      </c>
      <c r="G75" s="114"/>
      <c r="H75" s="100">
        <v>9314951</v>
      </c>
      <c r="I75" s="129"/>
      <c r="J75" s="100">
        <v>0</v>
      </c>
      <c r="K75" s="129"/>
      <c r="L75" s="100">
        <v>0</v>
      </c>
    </row>
    <row r="76" spans="1:17" s="109" customFormat="1" ht="21" customHeight="1" x14ac:dyDescent="0.55000000000000004">
      <c r="C76" s="109" t="s">
        <v>194</v>
      </c>
      <c r="D76" s="110"/>
      <c r="E76" s="103"/>
      <c r="F76" s="92">
        <f>SUM(F74:F75)</f>
        <v>956574189</v>
      </c>
      <c r="G76" s="126"/>
      <c r="H76" s="92">
        <f>SUM(H74:H75)</f>
        <v>1231105443</v>
      </c>
      <c r="I76" s="130"/>
      <c r="J76" s="92">
        <f>SUM(J74:J75)</f>
        <v>1391534218</v>
      </c>
      <c r="K76" s="130"/>
      <c r="L76" s="92">
        <f>SUM(L74:L75)</f>
        <v>1239700857</v>
      </c>
      <c r="O76" s="93"/>
      <c r="P76" s="93"/>
      <c r="Q76" s="93"/>
    </row>
    <row r="77" spans="1:17" s="109" customFormat="1" ht="21" customHeight="1" thickBot="1" x14ac:dyDescent="0.6">
      <c r="A77" s="109" t="s">
        <v>29</v>
      </c>
      <c r="D77" s="110"/>
      <c r="E77" s="103"/>
      <c r="F77" s="94">
        <f>F76+F61</f>
        <v>1031492006</v>
      </c>
      <c r="G77" s="126"/>
      <c r="H77" s="94">
        <f>H76+H61</f>
        <v>1431474332</v>
      </c>
      <c r="I77" s="130"/>
      <c r="J77" s="94">
        <f>J76+J61</f>
        <v>1443887829</v>
      </c>
      <c r="K77" s="130"/>
      <c r="L77" s="94">
        <f>L76+L61</f>
        <v>1279903297</v>
      </c>
      <c r="M77" s="134"/>
      <c r="O77" s="93"/>
      <c r="P77" s="93"/>
      <c r="Q77" s="93"/>
    </row>
    <row r="78" spans="1:17" ht="21" customHeight="1" thickTop="1" x14ac:dyDescent="0.5">
      <c r="F78" s="95"/>
      <c r="G78" s="114"/>
      <c r="H78" s="95"/>
      <c r="J78" s="95"/>
      <c r="K78" s="128"/>
      <c r="L78" s="95"/>
    </row>
    <row r="79" spans="1:17" ht="21" customHeight="1" x14ac:dyDescent="0.5">
      <c r="F79" s="137"/>
      <c r="H79" s="137"/>
      <c r="J79" s="137"/>
      <c r="L79" s="137"/>
    </row>
    <row r="82" spans="6:6" ht="21" customHeight="1" x14ac:dyDescent="0.5">
      <c r="F82" s="137"/>
    </row>
  </sheetData>
  <mergeCells count="12">
    <mergeCell ref="A42:C42"/>
    <mergeCell ref="F4:L4"/>
    <mergeCell ref="F5:H5"/>
    <mergeCell ref="J5:L5"/>
    <mergeCell ref="F6:H6"/>
    <mergeCell ref="J6:L6"/>
    <mergeCell ref="A10:C10"/>
    <mergeCell ref="F37:L37"/>
    <mergeCell ref="F38:H38"/>
    <mergeCell ref="J38:L38"/>
    <mergeCell ref="F39:H39"/>
    <mergeCell ref="J39:L39"/>
  </mergeCells>
  <pageMargins left="0.74803149606299213" right="0.62992125984251968" top="0.74803149606299213" bottom="0.47244094488188981" header="0.31496062992125984" footer="0.23622047244094491"/>
  <pageSetup paperSize="9" scale="80" fitToHeight="0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Q67"/>
  <sheetViews>
    <sheetView view="pageBreakPreview" topLeftCell="A42" zoomScaleNormal="100" zoomScaleSheetLayoutView="100" zoomScalePageLayoutView="80" workbookViewId="0">
      <selection activeCell="F29" sqref="F29"/>
    </sheetView>
  </sheetViews>
  <sheetFormatPr defaultColWidth="9.125" defaultRowHeight="21" customHeight="1" x14ac:dyDescent="0.5"/>
  <cols>
    <col min="1" max="1" width="2.625" style="1" customWidth="1"/>
    <col min="2" max="2" width="3.5" style="1" customWidth="1"/>
    <col min="3" max="3" width="38.875" style="1" customWidth="1"/>
    <col min="4" max="4" width="9" style="15" customWidth="1"/>
    <col min="5" max="5" width="0.625" style="2" customWidth="1"/>
    <col min="6" max="6" width="16.125" style="2" customWidth="1"/>
    <col min="7" max="7" width="0.625" style="2" customWidth="1"/>
    <col min="8" max="8" width="16.125" style="2" customWidth="1"/>
    <col min="9" max="9" width="0.625" style="1" customWidth="1"/>
    <col min="10" max="10" width="16.125" style="6" customWidth="1"/>
    <col min="11" max="11" width="0.625" style="1" customWidth="1"/>
    <col min="12" max="12" width="16.125" style="6" customWidth="1"/>
    <col min="13" max="13" width="2" style="6" customWidth="1"/>
    <col min="14" max="14" width="2.125" style="1" customWidth="1"/>
    <col min="15" max="15" width="13.875" style="1" customWidth="1"/>
    <col min="16" max="16" width="2.75" style="1" customWidth="1"/>
    <col min="17" max="17" width="14.625" style="1" customWidth="1"/>
    <col min="18" max="18" width="11" style="1" customWidth="1"/>
    <col min="19" max="16384" width="9.125" style="1"/>
  </cols>
  <sheetData>
    <row r="1" spans="1:17" ht="21.45" customHeight="1" x14ac:dyDescent="0.55000000000000004">
      <c r="A1" s="33" t="s">
        <v>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55"/>
      <c r="M1" s="2"/>
    </row>
    <row r="2" spans="1:17" ht="21.45" customHeight="1" x14ac:dyDescent="0.55000000000000004">
      <c r="A2" s="33" t="s">
        <v>52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2"/>
      <c r="M2" s="2"/>
    </row>
    <row r="3" spans="1:17" ht="21.45" customHeight="1" x14ac:dyDescent="0.55000000000000004">
      <c r="A3" s="54" t="s">
        <v>206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2"/>
    </row>
    <row r="4" spans="1:17" s="29" customFormat="1" ht="21.45" customHeight="1" x14ac:dyDescent="0.55000000000000004">
      <c r="C4" s="30"/>
      <c r="D4" s="30"/>
      <c r="E4" s="166"/>
      <c r="F4" s="166"/>
      <c r="G4" s="166"/>
      <c r="H4" s="166"/>
      <c r="I4" s="166"/>
      <c r="J4" s="166"/>
      <c r="K4" s="166"/>
      <c r="L4" s="166"/>
      <c r="M4" s="28"/>
    </row>
    <row r="5" spans="1:17" s="29" customFormat="1" ht="21.45" customHeight="1" x14ac:dyDescent="0.55000000000000004">
      <c r="C5" s="29" t="s">
        <v>45</v>
      </c>
      <c r="D5" s="28"/>
      <c r="E5" s="35"/>
      <c r="F5" s="167" t="s">
        <v>22</v>
      </c>
      <c r="G5" s="167"/>
      <c r="H5" s="167"/>
      <c r="J5" s="168" t="s">
        <v>100</v>
      </c>
      <c r="K5" s="168"/>
      <c r="L5" s="168"/>
      <c r="M5" s="28"/>
    </row>
    <row r="6" spans="1:17" s="29" customFormat="1" ht="21.45" customHeight="1" x14ac:dyDescent="0.55000000000000004">
      <c r="D6" s="121" t="s">
        <v>30</v>
      </c>
      <c r="F6" s="56" t="s">
        <v>101</v>
      </c>
      <c r="G6" s="36"/>
      <c r="H6" s="56" t="s">
        <v>77</v>
      </c>
      <c r="I6" s="43"/>
      <c r="J6" s="56" t="s">
        <v>101</v>
      </c>
      <c r="K6" s="36"/>
      <c r="L6" s="56" t="s">
        <v>77</v>
      </c>
      <c r="M6" s="28"/>
    </row>
    <row r="7" spans="1:17" ht="21.45" customHeight="1" x14ac:dyDescent="0.5">
      <c r="A7" s="1" t="s">
        <v>31</v>
      </c>
      <c r="D7" s="2"/>
      <c r="E7" s="7"/>
      <c r="F7" s="22"/>
      <c r="G7" s="22"/>
      <c r="H7" s="22"/>
      <c r="L7" s="22"/>
      <c r="M7" s="2"/>
    </row>
    <row r="8" spans="1:17" ht="21.45" customHeight="1" x14ac:dyDescent="0.5">
      <c r="B8" s="1" t="s">
        <v>184</v>
      </c>
      <c r="D8" s="2">
        <v>32.1</v>
      </c>
      <c r="E8" s="7"/>
      <c r="F8" s="62">
        <v>95845744</v>
      </c>
      <c r="G8" s="22"/>
      <c r="H8" s="62">
        <v>89502626</v>
      </c>
      <c r="J8" s="62">
        <v>0</v>
      </c>
      <c r="L8" s="62">
        <v>6628409</v>
      </c>
      <c r="M8" s="2"/>
      <c r="Q8" s="59"/>
    </row>
    <row r="9" spans="1:17" ht="21.45" customHeight="1" x14ac:dyDescent="0.5">
      <c r="B9" s="1" t="s">
        <v>34</v>
      </c>
      <c r="D9" s="2"/>
      <c r="E9" s="7"/>
      <c r="F9" s="22"/>
      <c r="G9" s="22"/>
      <c r="H9" s="22"/>
      <c r="L9" s="62"/>
      <c r="M9" s="2"/>
      <c r="Q9" s="59"/>
    </row>
    <row r="10" spans="1:17" ht="21.45" customHeight="1" x14ac:dyDescent="0.5">
      <c r="C10" s="1" t="s">
        <v>56</v>
      </c>
      <c r="D10" s="2"/>
      <c r="E10" s="7"/>
      <c r="F10" s="62">
        <v>10937439</v>
      </c>
      <c r="G10" s="22"/>
      <c r="H10" s="62">
        <v>18773041</v>
      </c>
      <c r="J10" s="57">
        <v>10937439</v>
      </c>
      <c r="L10" s="62">
        <v>18773041</v>
      </c>
      <c r="M10" s="2"/>
      <c r="O10" s="59"/>
      <c r="Q10" s="59"/>
    </row>
    <row r="11" spans="1:17" ht="21.45" customHeight="1" x14ac:dyDescent="0.5">
      <c r="C11" s="1" t="s">
        <v>188</v>
      </c>
      <c r="D11" s="2"/>
      <c r="E11" s="7"/>
      <c r="F11" s="62">
        <v>93458</v>
      </c>
      <c r="G11" s="22"/>
      <c r="H11" s="62">
        <v>649615</v>
      </c>
      <c r="J11" s="57">
        <v>93458</v>
      </c>
      <c r="L11" s="62">
        <v>649615</v>
      </c>
      <c r="M11" s="2"/>
      <c r="O11" s="59"/>
      <c r="Q11" s="59"/>
    </row>
    <row r="12" spans="1:17" ht="21.45" customHeight="1" x14ac:dyDescent="0.5">
      <c r="C12" s="1" t="s">
        <v>189</v>
      </c>
      <c r="D12" s="2"/>
      <c r="E12" s="7"/>
      <c r="F12" s="62">
        <v>32452798</v>
      </c>
      <c r="G12" s="22"/>
      <c r="H12" s="62">
        <v>0</v>
      </c>
      <c r="J12" s="57">
        <v>0</v>
      </c>
      <c r="L12" s="62">
        <v>0</v>
      </c>
      <c r="M12" s="2"/>
      <c r="Q12" s="59"/>
    </row>
    <row r="13" spans="1:17" ht="21.45" customHeight="1" x14ac:dyDescent="0.5">
      <c r="C13" s="1" t="s">
        <v>150</v>
      </c>
      <c r="D13" s="2"/>
      <c r="E13" s="7"/>
      <c r="F13" s="62">
        <v>2321373</v>
      </c>
      <c r="G13" s="22"/>
      <c r="H13" s="62">
        <v>0</v>
      </c>
      <c r="J13" s="57">
        <v>0</v>
      </c>
      <c r="L13" s="62">
        <v>0</v>
      </c>
      <c r="M13" s="2"/>
      <c r="Q13" s="59"/>
    </row>
    <row r="14" spans="1:17" ht="21.45" customHeight="1" x14ac:dyDescent="0.5">
      <c r="C14" s="1" t="s">
        <v>190</v>
      </c>
      <c r="D14" s="2"/>
      <c r="E14" s="7"/>
      <c r="F14" s="62">
        <v>6914984</v>
      </c>
      <c r="G14" s="22"/>
      <c r="H14" s="62">
        <v>0</v>
      </c>
      <c r="J14" s="57">
        <v>0</v>
      </c>
      <c r="L14" s="62">
        <v>0</v>
      </c>
      <c r="M14" s="2"/>
      <c r="Q14" s="59"/>
    </row>
    <row r="15" spans="1:17" ht="21.45" customHeight="1" x14ac:dyDescent="0.5">
      <c r="C15" s="1" t="s">
        <v>35</v>
      </c>
      <c r="D15" s="2"/>
      <c r="E15" s="7"/>
      <c r="F15" s="62">
        <v>11247777</v>
      </c>
      <c r="G15" s="22"/>
      <c r="H15" s="62">
        <v>16099755</v>
      </c>
      <c r="J15" s="57">
        <v>15547058</v>
      </c>
      <c r="L15" s="62">
        <v>13427219</v>
      </c>
      <c r="M15" s="2"/>
      <c r="Q15" s="59"/>
    </row>
    <row r="16" spans="1:17" s="29" customFormat="1" ht="21.45" customHeight="1" x14ac:dyDescent="0.55000000000000004">
      <c r="C16" s="29" t="s">
        <v>66</v>
      </c>
      <c r="D16" s="28"/>
      <c r="E16" s="32"/>
      <c r="F16" s="63">
        <f>SUM(F8:F15)</f>
        <v>159813573</v>
      </c>
      <c r="G16" s="37"/>
      <c r="H16" s="63">
        <f>SUM(H8:H15)</f>
        <v>125025037</v>
      </c>
      <c r="J16" s="63">
        <f>SUM(J8:J15)</f>
        <v>26577955</v>
      </c>
      <c r="L16" s="63">
        <f>SUM(L8:L15)</f>
        <v>39478284</v>
      </c>
      <c r="M16" s="28"/>
    </row>
    <row r="17" spans="1:17" ht="21.45" customHeight="1" x14ac:dyDescent="0.5">
      <c r="A17" s="1" t="s">
        <v>32</v>
      </c>
      <c r="D17" s="2"/>
      <c r="E17" s="7"/>
      <c r="F17" s="22"/>
      <c r="G17" s="22"/>
      <c r="H17" s="22"/>
      <c r="L17" s="22"/>
      <c r="M17" s="2"/>
    </row>
    <row r="18" spans="1:17" ht="21.45" customHeight="1" x14ac:dyDescent="0.5">
      <c r="B18" s="1" t="s">
        <v>135</v>
      </c>
      <c r="D18" s="2">
        <v>32.1</v>
      </c>
      <c r="E18" s="7"/>
      <c r="F18" s="62">
        <v>62761414</v>
      </c>
      <c r="G18" s="22"/>
      <c r="H18" s="62">
        <v>50754592</v>
      </c>
      <c r="J18" s="62">
        <v>0</v>
      </c>
      <c r="L18" s="62">
        <v>6624437</v>
      </c>
      <c r="M18" s="2"/>
      <c r="Q18" s="59"/>
    </row>
    <row r="19" spans="1:17" ht="21.45" customHeight="1" x14ac:dyDescent="0.5">
      <c r="B19" s="1" t="s">
        <v>78</v>
      </c>
      <c r="D19" s="2"/>
      <c r="E19" s="7"/>
      <c r="F19" s="62">
        <v>56170789</v>
      </c>
      <c r="G19" s="22"/>
      <c r="H19" s="62">
        <v>53121652</v>
      </c>
      <c r="J19" s="62">
        <v>0</v>
      </c>
      <c r="L19" s="62">
        <v>15166588</v>
      </c>
      <c r="M19" s="2"/>
      <c r="Q19" s="59"/>
    </row>
    <row r="20" spans="1:17" ht="21.45" customHeight="1" x14ac:dyDescent="0.5">
      <c r="B20" s="1" t="s">
        <v>16</v>
      </c>
      <c r="D20" s="2"/>
      <c r="E20" s="7"/>
      <c r="F20" s="62">
        <v>82338769</v>
      </c>
      <c r="G20" s="22"/>
      <c r="H20" s="62">
        <v>80303953</v>
      </c>
      <c r="J20" s="62">
        <v>40854826</v>
      </c>
      <c r="L20" s="62">
        <v>44179945</v>
      </c>
      <c r="M20" s="2"/>
      <c r="Q20" s="59"/>
    </row>
    <row r="21" spans="1:17" ht="21.45" customHeight="1" x14ac:dyDescent="0.5">
      <c r="B21" s="1" t="s">
        <v>149</v>
      </c>
      <c r="D21" s="2"/>
      <c r="E21" s="7"/>
      <c r="F21" s="62">
        <v>0</v>
      </c>
      <c r="G21" s="22"/>
      <c r="H21" s="62">
        <v>0</v>
      </c>
      <c r="J21" s="62">
        <v>11899725</v>
      </c>
      <c r="L21" s="62">
        <v>0</v>
      </c>
      <c r="M21" s="2"/>
      <c r="Q21" s="59"/>
    </row>
    <row r="22" spans="1:17" ht="21.45" customHeight="1" x14ac:dyDescent="0.5">
      <c r="B22" s="1" t="s">
        <v>143</v>
      </c>
      <c r="D22" s="2">
        <v>32.1</v>
      </c>
      <c r="E22" s="7"/>
      <c r="F22" s="62">
        <v>7500000</v>
      </c>
      <c r="G22" s="22"/>
      <c r="H22" s="62">
        <v>0</v>
      </c>
      <c r="J22" s="62">
        <v>7500000</v>
      </c>
      <c r="L22" s="62">
        <v>0</v>
      </c>
      <c r="M22" s="2"/>
      <c r="Q22" s="59"/>
    </row>
    <row r="23" spans="1:17" ht="21.45" customHeight="1" x14ac:dyDescent="0.5">
      <c r="B23" s="1" t="s">
        <v>227</v>
      </c>
      <c r="D23" s="2"/>
      <c r="E23" s="7"/>
      <c r="F23" s="62">
        <v>0</v>
      </c>
      <c r="G23" s="22"/>
      <c r="H23" s="62">
        <v>0</v>
      </c>
      <c r="J23" s="62">
        <v>1891240</v>
      </c>
      <c r="L23" s="62">
        <v>0</v>
      </c>
      <c r="M23" s="2"/>
      <c r="Q23" s="59"/>
    </row>
    <row r="24" spans="1:17" ht="21.45" customHeight="1" x14ac:dyDescent="0.5">
      <c r="B24" s="1" t="s">
        <v>193</v>
      </c>
      <c r="D24" s="2">
        <v>32.1</v>
      </c>
      <c r="E24" s="7"/>
      <c r="F24" s="62">
        <v>1500000</v>
      </c>
      <c r="G24" s="22"/>
      <c r="H24" s="62">
        <v>0</v>
      </c>
      <c r="J24" s="62">
        <v>1500000</v>
      </c>
      <c r="L24" s="62">
        <v>0</v>
      </c>
      <c r="M24" s="2"/>
      <c r="Q24" s="59"/>
    </row>
    <row r="25" spans="1:17" ht="21.45" customHeight="1" x14ac:dyDescent="0.5">
      <c r="B25" s="1" t="s">
        <v>238</v>
      </c>
      <c r="D25" s="2">
        <v>12</v>
      </c>
      <c r="E25" s="7"/>
      <c r="F25" s="62">
        <v>422292210</v>
      </c>
      <c r="G25" s="22"/>
      <c r="H25" s="62">
        <v>0</v>
      </c>
      <c r="J25" s="62">
        <v>0</v>
      </c>
      <c r="L25" s="62">
        <v>0</v>
      </c>
      <c r="M25" s="2"/>
      <c r="Q25" s="59"/>
    </row>
    <row r="26" spans="1:17" ht="21.45" customHeight="1" x14ac:dyDescent="0.5">
      <c r="B26" s="1" t="s">
        <v>17</v>
      </c>
      <c r="D26" s="2"/>
      <c r="E26" s="7"/>
      <c r="F26" s="62">
        <v>2374528</v>
      </c>
      <c r="G26" s="22"/>
      <c r="H26" s="62">
        <v>1894361</v>
      </c>
      <c r="J26" s="57">
        <v>1425228</v>
      </c>
      <c r="L26" s="62">
        <v>1124308</v>
      </c>
      <c r="M26" s="2"/>
      <c r="Q26" s="59"/>
    </row>
    <row r="27" spans="1:17" s="29" customFormat="1" ht="21.45" customHeight="1" x14ac:dyDescent="0.55000000000000004">
      <c r="C27" s="29" t="s">
        <v>46</v>
      </c>
      <c r="D27" s="28"/>
      <c r="E27" s="32"/>
      <c r="F27" s="63">
        <f>SUM(F18:F26)</f>
        <v>634937710</v>
      </c>
      <c r="G27" s="37"/>
      <c r="H27" s="63">
        <f>SUM(H18:H26)</f>
        <v>186074558</v>
      </c>
      <c r="J27" s="63">
        <f>SUM(J18:J26)</f>
        <v>65071019</v>
      </c>
      <c r="L27" s="63">
        <f>SUM(L18:L26)</f>
        <v>67095278</v>
      </c>
      <c r="M27" s="28"/>
    </row>
    <row r="28" spans="1:17" s="29" customFormat="1" ht="3.6" customHeight="1" x14ac:dyDescent="0.55000000000000004">
      <c r="D28" s="28"/>
      <c r="E28" s="32"/>
      <c r="F28" s="64"/>
      <c r="G28" s="37"/>
      <c r="H28" s="64"/>
      <c r="J28" s="64"/>
      <c r="L28" s="64"/>
      <c r="M28" s="28"/>
    </row>
    <row r="29" spans="1:17" s="29" customFormat="1" ht="21.45" customHeight="1" x14ac:dyDescent="0.55000000000000004">
      <c r="A29" s="29" t="s">
        <v>241</v>
      </c>
      <c r="D29" s="28"/>
      <c r="E29" s="32"/>
      <c r="F29" s="135">
        <v>126942</v>
      </c>
      <c r="G29" s="37"/>
      <c r="H29" s="135">
        <v>0</v>
      </c>
      <c r="J29" s="135">
        <v>0</v>
      </c>
      <c r="L29" s="135">
        <v>0</v>
      </c>
      <c r="M29" s="28"/>
    </row>
    <row r="30" spans="1:17" s="29" customFormat="1" ht="7.8" customHeight="1" x14ac:dyDescent="0.55000000000000004">
      <c r="D30" s="28"/>
      <c r="E30" s="32"/>
      <c r="F30" s="64"/>
      <c r="G30" s="37"/>
      <c r="H30" s="64"/>
      <c r="J30" s="64"/>
      <c r="L30" s="64"/>
      <c r="M30" s="28"/>
    </row>
    <row r="31" spans="1:17" s="29" customFormat="1" ht="21.45" customHeight="1" x14ac:dyDescent="0.55000000000000004">
      <c r="A31" s="29" t="s">
        <v>146</v>
      </c>
      <c r="D31" s="28"/>
      <c r="E31" s="32"/>
      <c r="F31" s="64">
        <f>F16-F27-F29</f>
        <v>-475251079</v>
      </c>
      <c r="G31" s="38"/>
      <c r="H31" s="64">
        <f>H16-H27-H29</f>
        <v>-61049521</v>
      </c>
      <c r="I31" s="39"/>
      <c r="J31" s="64">
        <f>J16-J27-J29</f>
        <v>-38493064</v>
      </c>
      <c r="K31" s="39"/>
      <c r="L31" s="64">
        <f>L16-L27-L29</f>
        <v>-27616994</v>
      </c>
      <c r="M31" s="28"/>
    </row>
    <row r="32" spans="1:17" ht="21.45" customHeight="1" x14ac:dyDescent="0.5">
      <c r="A32" s="1" t="s">
        <v>6</v>
      </c>
      <c r="D32" s="2"/>
      <c r="E32" s="7"/>
      <c r="F32" s="62">
        <v>584470</v>
      </c>
      <c r="G32" s="31"/>
      <c r="H32" s="62">
        <v>374977</v>
      </c>
      <c r="I32" s="4"/>
      <c r="J32" s="62">
        <v>0</v>
      </c>
      <c r="K32" s="4"/>
      <c r="L32" s="62">
        <v>0</v>
      </c>
      <c r="M32" s="2"/>
      <c r="Q32" s="59"/>
    </row>
    <row r="33" spans="1:17" s="29" customFormat="1" ht="21.45" customHeight="1" thickBot="1" x14ac:dyDescent="0.6">
      <c r="A33" s="29" t="s">
        <v>215</v>
      </c>
      <c r="D33" s="28"/>
      <c r="E33" s="32"/>
      <c r="F33" s="65">
        <f>F31-F32</f>
        <v>-475835549</v>
      </c>
      <c r="G33" s="37"/>
      <c r="H33" s="65">
        <f>+H31-H32</f>
        <v>-61424498</v>
      </c>
      <c r="J33" s="65">
        <f>+J31-J32</f>
        <v>-38493064</v>
      </c>
      <c r="L33" s="65">
        <f>+L31-L32</f>
        <v>-27616994</v>
      </c>
      <c r="M33" s="28"/>
    </row>
    <row r="34" spans="1:17" ht="7.2" customHeight="1" thickTop="1" x14ac:dyDescent="0.5">
      <c r="D34" s="2"/>
      <c r="E34" s="7"/>
      <c r="F34" s="22"/>
      <c r="G34" s="22"/>
      <c r="H34" s="22"/>
      <c r="J34" s="64"/>
      <c r="L34" s="62"/>
      <c r="M34" s="2"/>
    </row>
    <row r="35" spans="1:17" ht="21.45" customHeight="1" x14ac:dyDescent="0.55000000000000004">
      <c r="A35" s="29" t="s">
        <v>9</v>
      </c>
      <c r="D35" s="2"/>
      <c r="E35" s="18"/>
      <c r="F35" s="62"/>
      <c r="G35" s="62"/>
      <c r="H35" s="62"/>
      <c r="I35" s="62"/>
      <c r="J35" s="62"/>
      <c r="K35" s="62"/>
      <c r="L35" s="62"/>
      <c r="M35" s="2"/>
    </row>
    <row r="36" spans="1:17" ht="21.45" customHeight="1" x14ac:dyDescent="0.55000000000000004">
      <c r="A36" s="29"/>
      <c r="B36" s="1" t="s">
        <v>138</v>
      </c>
      <c r="D36" s="2"/>
      <c r="E36" s="18"/>
      <c r="F36" s="62"/>
      <c r="G36" s="8"/>
      <c r="H36" s="61"/>
      <c r="I36" s="12"/>
      <c r="J36" s="62"/>
      <c r="K36" s="8"/>
      <c r="L36" s="62"/>
      <c r="M36" s="2"/>
    </row>
    <row r="37" spans="1:17" ht="21.45" customHeight="1" x14ac:dyDescent="0.55000000000000004">
      <c r="A37" s="29"/>
      <c r="C37" s="1" t="s">
        <v>168</v>
      </c>
      <c r="D37" s="2"/>
      <c r="E37" s="18"/>
      <c r="F37" s="62"/>
      <c r="G37" s="8"/>
      <c r="H37" s="61"/>
      <c r="I37" s="12"/>
      <c r="J37" s="62"/>
      <c r="K37" s="8"/>
      <c r="L37" s="62"/>
      <c r="M37" s="2"/>
    </row>
    <row r="38" spans="1:17" ht="21.45" customHeight="1" x14ac:dyDescent="0.55000000000000004">
      <c r="A38" s="29"/>
      <c r="C38" s="16" t="s">
        <v>147</v>
      </c>
      <c r="D38" s="2"/>
      <c r="E38" s="18"/>
      <c r="F38" s="62"/>
      <c r="G38" s="8"/>
      <c r="H38" s="61"/>
      <c r="I38" s="12"/>
      <c r="J38" s="62"/>
      <c r="K38" s="8"/>
      <c r="L38" s="62"/>
      <c r="M38" s="2"/>
    </row>
    <row r="39" spans="1:17" ht="21.45" customHeight="1" x14ac:dyDescent="0.55000000000000004">
      <c r="A39" s="29"/>
      <c r="C39" s="1" t="s">
        <v>139</v>
      </c>
      <c r="D39" s="2"/>
      <c r="E39" s="18"/>
      <c r="F39" s="62">
        <v>-249638</v>
      </c>
      <c r="G39" s="8"/>
      <c r="H39" s="62">
        <v>824707</v>
      </c>
      <c r="I39" s="12"/>
      <c r="J39" s="62">
        <v>419268</v>
      </c>
      <c r="K39" s="8"/>
      <c r="L39" s="62">
        <v>824707</v>
      </c>
      <c r="M39" s="2"/>
      <c r="Q39" s="59"/>
    </row>
    <row r="40" spans="1:17" ht="21.45" customHeight="1" x14ac:dyDescent="0.55000000000000004">
      <c r="A40" s="29"/>
      <c r="C40" s="16" t="s">
        <v>198</v>
      </c>
      <c r="D40" s="2"/>
      <c r="E40" s="18"/>
      <c r="F40" s="108">
        <v>0</v>
      </c>
      <c r="G40" s="8"/>
      <c r="H40" s="108">
        <v>0</v>
      </c>
      <c r="I40" s="12"/>
      <c r="J40" s="108">
        <v>-492843</v>
      </c>
      <c r="K40" s="8"/>
      <c r="L40" s="108">
        <v>0</v>
      </c>
      <c r="M40" s="2"/>
      <c r="Q40" s="59"/>
    </row>
    <row r="41" spans="1:17" ht="21.45" customHeight="1" x14ac:dyDescent="0.55000000000000004">
      <c r="A41" s="29" t="s">
        <v>216</v>
      </c>
      <c r="C41" s="16"/>
      <c r="D41" s="2"/>
      <c r="E41" s="18"/>
      <c r="F41" s="62">
        <f>SUM(F38:F40)</f>
        <v>-249638</v>
      </c>
      <c r="G41" s="8"/>
      <c r="H41" s="62">
        <f>SUM(H38:H40)</f>
        <v>824707</v>
      </c>
      <c r="I41" s="12"/>
      <c r="J41" s="62">
        <f>SUM(J38:J40)</f>
        <v>-73575</v>
      </c>
      <c r="K41" s="8"/>
      <c r="L41" s="62">
        <f>SUM(L38:L40)</f>
        <v>824707</v>
      </c>
      <c r="M41" s="2"/>
    </row>
    <row r="42" spans="1:17" ht="21.45" customHeight="1" thickBot="1" x14ac:dyDescent="0.6">
      <c r="A42" s="29" t="s">
        <v>211</v>
      </c>
      <c r="D42" s="2"/>
      <c r="E42" s="18"/>
      <c r="F42" s="65">
        <f>F33+F41</f>
        <v>-476085187</v>
      </c>
      <c r="G42" s="40"/>
      <c r="H42" s="65">
        <f>H33+H41</f>
        <v>-60599791</v>
      </c>
      <c r="I42" s="34"/>
      <c r="J42" s="65">
        <f>J33+J41</f>
        <v>-38566639</v>
      </c>
      <c r="K42" s="34"/>
      <c r="L42" s="65">
        <f>L33+L41</f>
        <v>-26792287</v>
      </c>
      <c r="M42" s="2"/>
    </row>
    <row r="43" spans="1:17" ht="21.45" customHeight="1" thickTop="1" x14ac:dyDescent="0.5">
      <c r="D43" s="2"/>
      <c r="E43" s="18"/>
      <c r="F43" s="64"/>
      <c r="G43" s="23"/>
      <c r="H43" s="23"/>
      <c r="I43" s="12"/>
      <c r="J43" s="64"/>
      <c r="K43" s="12"/>
      <c r="L43" s="57"/>
      <c r="M43" s="2"/>
    </row>
    <row r="44" spans="1:17" s="17" customFormat="1" ht="21.45" customHeight="1" x14ac:dyDescent="0.55000000000000004">
      <c r="A44" s="33" t="s">
        <v>83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55"/>
    </row>
    <row r="45" spans="1:17" s="17" customFormat="1" ht="21.45" customHeight="1" x14ac:dyDescent="0.55000000000000004">
      <c r="A45" s="33" t="s">
        <v>173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2"/>
    </row>
    <row r="46" spans="1:17" s="17" customFormat="1" ht="21.45" customHeight="1" x14ac:dyDescent="0.55000000000000004">
      <c r="A46" s="54" t="str">
        <f>A3</f>
        <v>สำหรับปีสิ้นสุดวันที่ 31 ธันวาคม 2565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</row>
    <row r="47" spans="1:17" s="29" customFormat="1" ht="21.45" customHeight="1" x14ac:dyDescent="0.55000000000000004">
      <c r="C47" s="30"/>
      <c r="D47" s="30"/>
      <c r="E47" s="166"/>
      <c r="F47" s="166"/>
      <c r="G47" s="166"/>
      <c r="H47" s="166"/>
      <c r="I47" s="166"/>
      <c r="J47" s="166"/>
      <c r="K47" s="166"/>
      <c r="L47" s="166"/>
      <c r="M47" s="28"/>
    </row>
    <row r="48" spans="1:17" s="29" customFormat="1" ht="21.45" customHeight="1" x14ac:dyDescent="0.55000000000000004">
      <c r="C48" s="29" t="s">
        <v>45</v>
      </c>
      <c r="D48" s="28"/>
      <c r="E48" s="35"/>
      <c r="F48" s="167" t="s">
        <v>22</v>
      </c>
      <c r="G48" s="167"/>
      <c r="H48" s="167"/>
      <c r="J48" s="169" t="s">
        <v>100</v>
      </c>
      <c r="K48" s="169"/>
      <c r="L48" s="169"/>
      <c r="M48" s="28"/>
    </row>
    <row r="49" spans="1:17" s="29" customFormat="1" ht="21.45" customHeight="1" x14ac:dyDescent="0.55000000000000004">
      <c r="D49" s="121" t="s">
        <v>30</v>
      </c>
      <c r="F49" s="56" t="s">
        <v>101</v>
      </c>
      <c r="G49" s="36"/>
      <c r="H49" s="56" t="s">
        <v>77</v>
      </c>
      <c r="I49" s="43"/>
      <c r="J49" s="56" t="s">
        <v>101</v>
      </c>
      <c r="K49" s="36"/>
      <c r="L49" s="56" t="s">
        <v>77</v>
      </c>
      <c r="M49" s="28"/>
    </row>
    <row r="50" spans="1:17" ht="21.45" customHeight="1" x14ac:dyDescent="0.55000000000000004">
      <c r="A50" s="33" t="s">
        <v>169</v>
      </c>
      <c r="B50" s="10"/>
      <c r="C50" s="10"/>
      <c r="D50" s="2"/>
      <c r="E50" s="7"/>
      <c r="F50" s="64"/>
      <c r="G50" s="7"/>
      <c r="H50" s="1"/>
      <c r="J50" s="64"/>
      <c r="K50" s="19"/>
      <c r="L50" s="62"/>
      <c r="M50" s="2"/>
    </row>
    <row r="51" spans="1:17" ht="21.45" customHeight="1" x14ac:dyDescent="0.55000000000000004">
      <c r="A51" s="33"/>
      <c r="B51" s="10" t="s">
        <v>10</v>
      </c>
      <c r="C51" s="10"/>
      <c r="D51" s="2"/>
      <c r="E51" s="7"/>
      <c r="F51" s="59">
        <f>+F53-F52</f>
        <v>-457287077</v>
      </c>
      <c r="G51" s="7"/>
      <c r="H51" s="59">
        <f>+H53-H52</f>
        <v>-45211017</v>
      </c>
      <c r="J51" s="59">
        <f>+J53-J52</f>
        <v>-38493064</v>
      </c>
      <c r="K51" s="19"/>
      <c r="L51" s="61">
        <f>+L53-L52</f>
        <v>-27616994</v>
      </c>
      <c r="M51" s="2"/>
      <c r="Q51" s="59"/>
    </row>
    <row r="52" spans="1:17" ht="21.45" customHeight="1" x14ac:dyDescent="0.5">
      <c r="A52" s="10"/>
      <c r="B52" s="10" t="s">
        <v>49</v>
      </c>
      <c r="C52" s="10"/>
      <c r="D52" s="2"/>
      <c r="E52" s="7"/>
      <c r="F52" s="62">
        <v>-18548472</v>
      </c>
      <c r="G52" s="7"/>
      <c r="H52" s="61">
        <v>-16213481</v>
      </c>
      <c r="J52" s="62">
        <v>0</v>
      </c>
      <c r="K52" s="19"/>
      <c r="L52" s="62">
        <v>0</v>
      </c>
      <c r="M52" s="2"/>
      <c r="Q52" s="59"/>
    </row>
    <row r="53" spans="1:17" ht="21.45" customHeight="1" thickBot="1" x14ac:dyDescent="0.6">
      <c r="D53" s="2"/>
      <c r="E53" s="7"/>
      <c r="F53" s="65">
        <f>F33</f>
        <v>-475835549</v>
      </c>
      <c r="G53" s="32"/>
      <c r="H53" s="66">
        <f>H33</f>
        <v>-61424498</v>
      </c>
      <c r="I53" s="29"/>
      <c r="J53" s="65">
        <f>J33</f>
        <v>-38493064</v>
      </c>
      <c r="K53" s="41"/>
      <c r="L53" s="66">
        <f>L33</f>
        <v>-27616994</v>
      </c>
      <c r="M53" s="2"/>
    </row>
    <row r="54" spans="1:17" ht="21.45" customHeight="1" thickTop="1" x14ac:dyDescent="0.55000000000000004">
      <c r="D54" s="2"/>
      <c r="E54" s="7"/>
      <c r="F54" s="64"/>
      <c r="G54" s="32"/>
      <c r="H54" s="120"/>
      <c r="I54" s="29"/>
      <c r="J54" s="64"/>
      <c r="K54" s="41"/>
      <c r="L54" s="120"/>
      <c r="M54" s="2"/>
    </row>
    <row r="55" spans="1:17" ht="21.45" customHeight="1" x14ac:dyDescent="0.55000000000000004">
      <c r="A55" s="33" t="s">
        <v>170</v>
      </c>
      <c r="B55" s="10"/>
      <c r="C55" s="10"/>
      <c r="D55" s="2"/>
      <c r="E55" s="7"/>
      <c r="F55" s="64"/>
      <c r="G55" s="7"/>
      <c r="H55" s="7"/>
      <c r="J55" s="64"/>
      <c r="K55" s="19"/>
      <c r="L55" s="11"/>
      <c r="M55" s="2"/>
    </row>
    <row r="56" spans="1:17" ht="21.45" customHeight="1" x14ac:dyDescent="0.5">
      <c r="A56" s="10"/>
      <c r="B56" s="10" t="s">
        <v>10</v>
      </c>
      <c r="C56" s="10"/>
      <c r="D56" s="2"/>
      <c r="E56" s="7"/>
      <c r="F56" s="62">
        <f>F58-F57</f>
        <v>-457536715</v>
      </c>
      <c r="G56" s="8"/>
      <c r="H56" s="61">
        <f>H58-H57</f>
        <v>-44386310</v>
      </c>
      <c r="I56" s="3"/>
      <c r="J56" s="62">
        <f>J58-J57</f>
        <v>-38566639</v>
      </c>
      <c r="K56" s="3"/>
      <c r="L56" s="61">
        <f>L58-L57</f>
        <v>-26792287</v>
      </c>
      <c r="M56" s="2"/>
    </row>
    <row r="57" spans="1:17" ht="21.45" customHeight="1" x14ac:dyDescent="0.5">
      <c r="A57" s="10"/>
      <c r="B57" s="10" t="s">
        <v>49</v>
      </c>
      <c r="C57" s="10"/>
      <c r="D57" s="2"/>
      <c r="E57" s="7"/>
      <c r="F57" s="62">
        <v>-18548472</v>
      </c>
      <c r="G57" s="1"/>
      <c r="H57" s="57">
        <f>+H52</f>
        <v>-16213481</v>
      </c>
      <c r="J57" s="62">
        <v>0</v>
      </c>
      <c r="L57" s="62">
        <v>0</v>
      </c>
      <c r="M57" s="2"/>
    </row>
    <row r="58" spans="1:17" ht="21.45" customHeight="1" thickBot="1" x14ac:dyDescent="0.6">
      <c r="D58" s="2"/>
      <c r="E58" s="7"/>
      <c r="F58" s="65">
        <f>F42</f>
        <v>-476085187</v>
      </c>
      <c r="G58" s="7"/>
      <c r="H58" s="66">
        <f>H42</f>
        <v>-60599791</v>
      </c>
      <c r="J58" s="65">
        <f>J42</f>
        <v>-38566639</v>
      </c>
      <c r="K58" s="19"/>
      <c r="L58" s="66">
        <f>L42</f>
        <v>-26792287</v>
      </c>
      <c r="M58" s="2"/>
      <c r="O58" s="59"/>
    </row>
    <row r="59" spans="1:17" ht="21.45" customHeight="1" thickTop="1" x14ac:dyDescent="0.55000000000000004">
      <c r="D59" s="2"/>
      <c r="E59" s="7"/>
      <c r="F59" s="64"/>
      <c r="G59" s="7"/>
      <c r="H59" s="120"/>
      <c r="J59" s="64"/>
      <c r="K59" s="19"/>
      <c r="L59" s="120"/>
      <c r="M59" s="2"/>
    </row>
    <row r="60" spans="1:17" ht="21.45" customHeight="1" x14ac:dyDescent="0.55000000000000004">
      <c r="A60" s="33" t="s">
        <v>14</v>
      </c>
      <c r="B60" s="10"/>
      <c r="C60" s="10"/>
      <c r="D60" s="2"/>
      <c r="E60" s="7"/>
      <c r="F60" s="7"/>
      <c r="G60" s="7"/>
      <c r="H60" s="7"/>
      <c r="J60" s="11"/>
      <c r="K60" s="19"/>
      <c r="L60" s="11"/>
      <c r="M60" s="2"/>
    </row>
    <row r="61" spans="1:17" ht="21.45" customHeight="1" thickBot="1" x14ac:dyDescent="0.55000000000000004">
      <c r="A61" s="10"/>
      <c r="B61" s="10" t="s">
        <v>239</v>
      </c>
      <c r="C61" s="10"/>
      <c r="D61" s="1"/>
      <c r="F61" s="20">
        <f>F51/F62</f>
        <v>-1.2709289235494776</v>
      </c>
      <c r="H61" s="20">
        <f>H51/H62</f>
        <v>-0.21256601152233259</v>
      </c>
      <c r="I61" s="2"/>
      <c r="J61" s="20">
        <f>J51/J62</f>
        <v>-0.10698301101047986</v>
      </c>
      <c r="K61" s="2"/>
      <c r="L61" s="20">
        <f>L51/L62</f>
        <v>-0.12984521593080267</v>
      </c>
      <c r="M61" s="2"/>
      <c r="N61" s="3"/>
      <c r="P61" s="3"/>
    </row>
    <row r="62" spans="1:17" ht="21.45" customHeight="1" thickTop="1" thickBot="1" x14ac:dyDescent="0.55000000000000004">
      <c r="A62" s="10"/>
      <c r="B62" s="10" t="s">
        <v>171</v>
      </c>
      <c r="C62" s="10"/>
      <c r="D62" s="1"/>
      <c r="F62" s="21">
        <v>359805390</v>
      </c>
      <c r="H62" s="21">
        <v>212691656</v>
      </c>
      <c r="I62" s="2"/>
      <c r="J62" s="21">
        <v>359805390</v>
      </c>
      <c r="K62" s="2"/>
      <c r="L62" s="21">
        <v>212691656</v>
      </c>
      <c r="M62" s="2"/>
      <c r="N62" s="3"/>
      <c r="P62" s="3"/>
    </row>
    <row r="63" spans="1:17" ht="21.45" customHeight="1" thickTop="1" x14ac:dyDescent="0.5">
      <c r="A63" s="10"/>
      <c r="B63" s="10"/>
      <c r="C63" s="10"/>
      <c r="D63" s="1"/>
      <c r="E63" s="1"/>
      <c r="F63" s="17"/>
      <c r="G63" s="17"/>
      <c r="H63" s="17"/>
      <c r="J63" s="1"/>
      <c r="K63" s="17"/>
      <c r="L63" s="17"/>
      <c r="M63" s="17"/>
      <c r="N63" s="3"/>
      <c r="P63" s="3"/>
    </row>
    <row r="64" spans="1:17" ht="21.45" customHeight="1" x14ac:dyDescent="0.55000000000000004">
      <c r="A64" s="33" t="s">
        <v>102</v>
      </c>
      <c r="B64" s="10"/>
      <c r="C64" s="10"/>
      <c r="D64" s="2"/>
    </row>
    <row r="65" spans="1:12" ht="21.45" customHeight="1" thickBot="1" x14ac:dyDescent="0.55000000000000004">
      <c r="A65" s="10"/>
      <c r="B65" s="10" t="s">
        <v>240</v>
      </c>
      <c r="C65" s="10"/>
      <c r="F65" s="20">
        <f>F51/F66</f>
        <v>-1.2709289235494776</v>
      </c>
      <c r="H65" s="20">
        <f>H51/H66</f>
        <v>-0.21256601152233259</v>
      </c>
      <c r="I65" s="2"/>
      <c r="J65" s="20">
        <f>J51/J66</f>
        <v>-0.10698301101047986</v>
      </c>
      <c r="K65" s="2"/>
      <c r="L65" s="20">
        <f>L51/L66</f>
        <v>-0.12984521593080267</v>
      </c>
    </row>
    <row r="66" spans="1:12" ht="21.45" customHeight="1" thickTop="1" thickBot="1" x14ac:dyDescent="0.55000000000000004">
      <c r="A66" s="10"/>
      <c r="B66" s="10" t="s">
        <v>171</v>
      </c>
      <c r="C66" s="10"/>
      <c r="F66" s="21">
        <v>359805390</v>
      </c>
      <c r="H66" s="21">
        <v>212691656</v>
      </c>
      <c r="I66" s="2"/>
      <c r="J66" s="21">
        <v>359805390</v>
      </c>
      <c r="K66" s="2"/>
      <c r="L66" s="21">
        <v>212691656</v>
      </c>
    </row>
    <row r="67" spans="1:12" ht="21.45" customHeight="1" thickTop="1" x14ac:dyDescent="0.5"/>
  </sheetData>
  <mergeCells count="6">
    <mergeCell ref="E4:L4"/>
    <mergeCell ref="F5:H5"/>
    <mergeCell ref="J5:L5"/>
    <mergeCell ref="E47:L47"/>
    <mergeCell ref="F48:H48"/>
    <mergeCell ref="J48:L48"/>
  </mergeCells>
  <pageMargins left="0.74803149606299213" right="0.62992125984251968" top="0.74803149606299213" bottom="0.47244094488188981" header="0.31496062992125984" footer="0.23622047244094491"/>
  <pageSetup paperSize="9" scale="79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3" max="13" man="1"/>
  </rowBreaks>
  <colBreaks count="1" manualBreakCount="1">
    <brk id="2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123"/>
  <sheetViews>
    <sheetView view="pageBreakPreview" topLeftCell="A20" zoomScaleNormal="100" zoomScaleSheetLayoutView="100" workbookViewId="0">
      <selection activeCell="M30" sqref="M30"/>
    </sheetView>
  </sheetViews>
  <sheetFormatPr defaultColWidth="9.125" defaultRowHeight="19.8" x14ac:dyDescent="0.5"/>
  <cols>
    <col min="1" max="1" width="4.125" style="1" customWidth="1"/>
    <col min="2" max="2" width="39.875" style="1" customWidth="1"/>
    <col min="3" max="3" width="11.5" style="2" customWidth="1"/>
    <col min="4" max="4" width="1" style="1" customWidth="1"/>
    <col min="5" max="5" width="15.375" style="1" customWidth="1"/>
    <col min="6" max="6" width="1" style="1" customWidth="1"/>
    <col min="7" max="7" width="15.375" style="1" customWidth="1"/>
    <col min="8" max="8" width="1" style="1" customWidth="1"/>
    <col min="9" max="9" width="15.375" style="1" customWidth="1"/>
    <col min="10" max="10" width="1" style="1" customWidth="1"/>
    <col min="11" max="11" width="15.375" style="1" customWidth="1"/>
    <col min="12" max="12" width="1" style="1" customWidth="1"/>
    <col min="13" max="13" width="21.375" style="1" customWidth="1"/>
    <col min="14" max="14" width="1.25" style="1" customWidth="1"/>
    <col min="15" max="15" width="15.375" style="1" customWidth="1"/>
    <col min="16" max="16" width="1" style="1" customWidth="1"/>
    <col min="17" max="17" width="15.375" style="1" customWidth="1"/>
    <col min="18" max="18" width="1" style="1" customWidth="1"/>
    <col min="19" max="19" width="15.375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1.125" style="1" bestFit="1" customWidth="1"/>
    <col min="24" max="16384" width="9.125" style="1"/>
  </cols>
  <sheetData>
    <row r="1" spans="1:22" ht="20.399999999999999" x14ac:dyDescent="0.55000000000000004">
      <c r="A1" s="54" t="s">
        <v>83</v>
      </c>
      <c r="B1" s="54"/>
      <c r="C1" s="30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5"/>
    </row>
    <row r="2" spans="1:22" ht="20.399999999999999" x14ac:dyDescent="0.55000000000000004">
      <c r="A2" s="33" t="s">
        <v>8</v>
      </c>
      <c r="B2" s="33"/>
      <c r="C2" s="44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2"/>
    </row>
    <row r="3" spans="1:22" ht="20.399999999999999" x14ac:dyDescent="0.55000000000000004">
      <c r="A3" s="33" t="s">
        <v>206</v>
      </c>
      <c r="B3" s="33"/>
      <c r="C3" s="44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2" ht="20.399999999999999" x14ac:dyDescent="0.5500000000000000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22" s="29" customFormat="1" ht="20.399999999999999" x14ac:dyDescent="0.55000000000000004">
      <c r="A5" s="44"/>
      <c r="B5" s="44"/>
      <c r="C5" s="44"/>
      <c r="D5" s="44"/>
      <c r="E5" s="171" t="s">
        <v>68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V5" s="39"/>
    </row>
    <row r="6" spans="1:22" s="29" customFormat="1" ht="20.399999999999999" x14ac:dyDescent="0.55000000000000004">
      <c r="A6" s="44"/>
      <c r="B6" s="44"/>
      <c r="C6" s="44"/>
      <c r="D6" s="44"/>
      <c r="E6" s="170" t="s">
        <v>22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V6" s="39"/>
    </row>
    <row r="7" spans="1:22" s="29" customFormat="1" ht="20.399999999999999" x14ac:dyDescent="0.55000000000000004">
      <c r="A7" s="45"/>
      <c r="B7" s="45"/>
      <c r="C7" s="146"/>
      <c r="D7" s="44"/>
      <c r="E7" s="172" t="s">
        <v>53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44"/>
      <c r="V7" s="39"/>
    </row>
    <row r="8" spans="1:22" ht="20.399999999999999" x14ac:dyDescent="0.55000000000000004">
      <c r="A8" s="24"/>
      <c r="B8" s="24"/>
      <c r="C8" s="147"/>
      <c r="D8" s="5"/>
      <c r="E8" s="47"/>
      <c r="F8" s="47"/>
      <c r="G8" s="47"/>
      <c r="H8" s="47"/>
      <c r="I8" s="47"/>
      <c r="J8" s="47"/>
      <c r="K8" s="47"/>
      <c r="L8" s="47"/>
      <c r="M8" s="28" t="s">
        <v>131</v>
      </c>
      <c r="N8" s="28"/>
      <c r="O8" s="42"/>
      <c r="P8" s="44"/>
      <c r="Q8" s="29"/>
      <c r="R8" s="29"/>
      <c r="S8" s="29"/>
    </row>
    <row r="9" spans="1:22" ht="20.399999999999999" x14ac:dyDescent="0.55000000000000004">
      <c r="A9" s="24"/>
      <c r="B9" s="24"/>
      <c r="C9" s="147"/>
      <c r="D9" s="5"/>
      <c r="E9" s="47"/>
      <c r="F9" s="47"/>
      <c r="G9" s="47"/>
      <c r="H9" s="47"/>
      <c r="I9" s="169" t="s">
        <v>174</v>
      </c>
      <c r="J9" s="169"/>
      <c r="K9" s="169"/>
      <c r="L9" s="47"/>
      <c r="M9" s="28" t="s">
        <v>125</v>
      </c>
      <c r="N9" s="28"/>
      <c r="O9" s="28" t="s">
        <v>84</v>
      </c>
      <c r="P9" s="44"/>
      <c r="Q9" s="44" t="s">
        <v>50</v>
      </c>
      <c r="R9" s="29"/>
      <c r="S9" s="29"/>
    </row>
    <row r="10" spans="1:22" ht="20.399999999999999" x14ac:dyDescent="0.55000000000000004">
      <c r="E10" s="39"/>
      <c r="F10" s="39"/>
      <c r="G10" s="39"/>
      <c r="H10" s="39"/>
      <c r="I10" s="28" t="s">
        <v>3</v>
      </c>
      <c r="L10" s="42"/>
      <c r="M10" s="140" t="s">
        <v>126</v>
      </c>
      <c r="N10" s="28"/>
      <c r="O10" s="42" t="s">
        <v>1</v>
      </c>
      <c r="P10" s="52"/>
      <c r="Q10" s="44" t="s">
        <v>54</v>
      </c>
      <c r="R10" s="29"/>
      <c r="S10" s="28" t="s">
        <v>18</v>
      </c>
    </row>
    <row r="11" spans="1:22" ht="20.399999999999999" x14ac:dyDescent="0.55000000000000004">
      <c r="E11" s="48" t="s">
        <v>2</v>
      </c>
      <c r="F11" s="48"/>
      <c r="G11" s="49" t="s">
        <v>79</v>
      </c>
      <c r="H11" s="39"/>
      <c r="I11" s="30" t="s">
        <v>134</v>
      </c>
      <c r="J11" s="50"/>
      <c r="K11" s="30"/>
      <c r="L11" s="30"/>
      <c r="M11" s="28" t="s">
        <v>127</v>
      </c>
      <c r="N11" s="28"/>
      <c r="O11" s="28" t="s">
        <v>64</v>
      </c>
      <c r="P11" s="30"/>
      <c r="Q11" s="30" t="s">
        <v>55</v>
      </c>
      <c r="R11" s="29"/>
      <c r="S11" s="28" t="s">
        <v>0</v>
      </c>
    </row>
    <row r="12" spans="1:22" ht="20.399999999999999" x14ac:dyDescent="0.55000000000000004">
      <c r="C12" s="121" t="s">
        <v>30</v>
      </c>
      <c r="E12" s="51" t="s">
        <v>12</v>
      </c>
      <c r="F12" s="53"/>
      <c r="G12" s="123" t="s">
        <v>13</v>
      </c>
      <c r="H12" s="39"/>
      <c r="I12" s="122" t="s">
        <v>106</v>
      </c>
      <c r="J12" s="50"/>
      <c r="K12" s="122" t="s">
        <v>47</v>
      </c>
      <c r="L12" s="42"/>
      <c r="M12" s="121" t="s">
        <v>128</v>
      </c>
      <c r="N12" s="28"/>
      <c r="O12" s="121" t="s">
        <v>65</v>
      </c>
      <c r="P12" s="42"/>
      <c r="Q12" s="122" t="s">
        <v>51</v>
      </c>
      <c r="R12" s="29"/>
      <c r="S12" s="121" t="s">
        <v>1</v>
      </c>
      <c r="V12" s="9"/>
    </row>
    <row r="13" spans="1:22" s="29" customFormat="1" ht="20.399999999999999" x14ac:dyDescent="0.55000000000000004">
      <c r="A13" s="29" t="s">
        <v>103</v>
      </c>
      <c r="C13" s="28"/>
      <c r="D13" s="46"/>
      <c r="E13" s="67">
        <v>977753684</v>
      </c>
      <c r="F13" s="67"/>
      <c r="G13" s="67">
        <v>448578833</v>
      </c>
      <c r="H13" s="67"/>
      <c r="I13" s="67">
        <v>23724562</v>
      </c>
      <c r="J13" s="67"/>
      <c r="K13" s="67">
        <v>-1471904264</v>
      </c>
      <c r="L13" s="67"/>
      <c r="M13" s="67">
        <v>0</v>
      </c>
      <c r="N13" s="67"/>
      <c r="O13" s="67">
        <f>SUM(E13:M13)</f>
        <v>-21847185</v>
      </c>
      <c r="P13" s="67"/>
      <c r="Q13" s="67">
        <v>13131</v>
      </c>
      <c r="R13" s="67"/>
      <c r="S13" s="67">
        <f>SUM(O13:Q13)</f>
        <v>-21834054</v>
      </c>
      <c r="V13" s="39"/>
    </row>
    <row r="14" spans="1:22" x14ac:dyDescent="0.5">
      <c r="A14" s="1" t="s">
        <v>209</v>
      </c>
      <c r="D14" s="25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2" x14ac:dyDescent="0.5">
      <c r="B15" s="1" t="s">
        <v>107</v>
      </c>
      <c r="C15" s="2">
        <v>26.1</v>
      </c>
      <c r="D15" s="25"/>
      <c r="E15" s="58">
        <v>1955507366</v>
      </c>
      <c r="F15" s="58"/>
      <c r="G15" s="58">
        <v>-1759956630</v>
      </c>
      <c r="H15" s="58"/>
      <c r="I15" s="58">
        <v>0</v>
      </c>
      <c r="J15" s="58"/>
      <c r="K15" s="58">
        <v>0</v>
      </c>
      <c r="L15" s="58"/>
      <c r="M15" s="58">
        <v>0</v>
      </c>
      <c r="N15" s="58"/>
      <c r="O15" s="58">
        <f>SUM(E15:M15)</f>
        <v>195550736</v>
      </c>
      <c r="P15" s="58"/>
      <c r="Q15" s="58">
        <v>0</v>
      </c>
      <c r="R15" s="58"/>
      <c r="S15" s="58">
        <f>SUM(O15:Q15)</f>
        <v>195550736</v>
      </c>
      <c r="T15" s="3"/>
      <c r="U15" s="3">
        <f>SUM(Q15:S15)</f>
        <v>195550736</v>
      </c>
      <c r="V15" s="12"/>
    </row>
    <row r="16" spans="1:22" x14ac:dyDescent="0.5">
      <c r="B16" s="1" t="s">
        <v>212</v>
      </c>
      <c r="C16" s="2" t="s">
        <v>228</v>
      </c>
      <c r="D16" s="25"/>
      <c r="E16" s="58">
        <v>1655262500</v>
      </c>
      <c r="F16" s="58"/>
      <c r="G16" s="58">
        <v>-562789250</v>
      </c>
      <c r="H16" s="58"/>
      <c r="I16" s="58">
        <v>0</v>
      </c>
      <c r="J16" s="58"/>
      <c r="K16" s="58">
        <v>0</v>
      </c>
      <c r="L16" s="58"/>
      <c r="M16" s="58">
        <v>0</v>
      </c>
      <c r="N16" s="58"/>
      <c r="O16" s="58">
        <f>SUM(E16:M16)</f>
        <v>1092473250</v>
      </c>
      <c r="P16" s="58"/>
      <c r="Q16" s="58">
        <v>2846332</v>
      </c>
      <c r="R16" s="58"/>
      <c r="S16" s="58">
        <f t="shared" ref="S16:S17" si="0">SUM(O16:Q16)</f>
        <v>1095319582</v>
      </c>
      <c r="T16" s="3"/>
      <c r="U16" s="3"/>
      <c r="V16" s="12"/>
    </row>
    <row r="17" spans="1:23" x14ac:dyDescent="0.5">
      <c r="B17" s="1" t="s">
        <v>99</v>
      </c>
      <c r="D17" s="25"/>
      <c r="E17" s="58">
        <v>0</v>
      </c>
      <c r="F17" s="58"/>
      <c r="G17" s="58">
        <v>0</v>
      </c>
      <c r="H17" s="58"/>
      <c r="I17" s="58">
        <v>0</v>
      </c>
      <c r="J17" s="58"/>
      <c r="K17" s="58">
        <v>0</v>
      </c>
      <c r="L17" s="58"/>
      <c r="M17" s="58">
        <v>0</v>
      </c>
      <c r="N17" s="58"/>
      <c r="O17" s="58">
        <v>0</v>
      </c>
      <c r="P17" s="58"/>
      <c r="Q17" s="58">
        <v>21350500</v>
      </c>
      <c r="R17" s="58"/>
      <c r="S17" s="58">
        <f t="shared" si="0"/>
        <v>21350500</v>
      </c>
      <c r="T17" s="3"/>
      <c r="U17" s="3"/>
      <c r="V17" s="12"/>
    </row>
    <row r="18" spans="1:23" x14ac:dyDescent="0.5">
      <c r="B18" s="1" t="s">
        <v>211</v>
      </c>
      <c r="D18" s="25"/>
      <c r="E18" s="58">
        <v>0</v>
      </c>
      <c r="F18" s="58"/>
      <c r="G18" s="58">
        <v>0</v>
      </c>
      <c r="H18" s="58"/>
      <c r="I18" s="58">
        <v>0</v>
      </c>
      <c r="J18" s="58"/>
      <c r="K18" s="58">
        <v>-45211016</v>
      </c>
      <c r="L18" s="58"/>
      <c r="M18" s="58">
        <v>824707</v>
      </c>
      <c r="N18" s="58"/>
      <c r="O18" s="58">
        <f>SUM(E18:M18)</f>
        <v>-44386309</v>
      </c>
      <c r="P18" s="58"/>
      <c r="Q18" s="58">
        <v>-16213481</v>
      </c>
      <c r="R18" s="58"/>
      <c r="S18" s="58">
        <f>SUM(O18:Q18)</f>
        <v>-60599790</v>
      </c>
      <c r="T18" s="3"/>
      <c r="U18" s="3"/>
    </row>
    <row r="19" spans="1:23" x14ac:dyDescent="0.5">
      <c r="B19" s="1" t="s">
        <v>200</v>
      </c>
      <c r="D19" s="25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3"/>
      <c r="U19" s="3"/>
      <c r="V19" s="12"/>
    </row>
    <row r="20" spans="1:23" x14ac:dyDescent="0.5">
      <c r="B20" s="1" t="s">
        <v>129</v>
      </c>
      <c r="D20" s="25"/>
      <c r="E20" s="60">
        <v>0</v>
      </c>
      <c r="F20" s="58"/>
      <c r="G20" s="60">
        <v>0</v>
      </c>
      <c r="H20" s="58"/>
      <c r="I20" s="60">
        <v>0</v>
      </c>
      <c r="J20" s="58"/>
      <c r="K20" s="60">
        <v>824707</v>
      </c>
      <c r="L20" s="58"/>
      <c r="M20" s="60">
        <v>-824707</v>
      </c>
      <c r="N20" s="58"/>
      <c r="O20" s="58">
        <f>SUM(E20:M20)</f>
        <v>0</v>
      </c>
      <c r="P20" s="58"/>
      <c r="Q20" s="60">
        <v>0</v>
      </c>
      <c r="R20" s="58"/>
      <c r="S20" s="58">
        <f>SUM(O20:Q20)</f>
        <v>0</v>
      </c>
    </row>
    <row r="21" spans="1:23" s="29" customFormat="1" ht="20.399999999999999" x14ac:dyDescent="0.55000000000000004">
      <c r="A21" s="29" t="s">
        <v>237</v>
      </c>
      <c r="C21" s="28"/>
      <c r="D21" s="46"/>
      <c r="E21" s="142">
        <f>SUM(E13:E20)</f>
        <v>4588523550</v>
      </c>
      <c r="F21" s="67"/>
      <c r="G21" s="142">
        <f>SUM(G13:G20)</f>
        <v>-1874167047</v>
      </c>
      <c r="H21" s="67"/>
      <c r="I21" s="142">
        <f>SUM(I13:I20)</f>
        <v>23724562</v>
      </c>
      <c r="J21" s="67"/>
      <c r="K21" s="142">
        <f>SUM(K13:K20)</f>
        <v>-1516290573</v>
      </c>
      <c r="L21" s="67"/>
      <c r="M21" s="142">
        <f>SUM(M13:M20)</f>
        <v>0</v>
      </c>
      <c r="N21" s="67"/>
      <c r="O21" s="142">
        <f>SUM(O13:O20)</f>
        <v>1221790492</v>
      </c>
      <c r="P21" s="67"/>
      <c r="Q21" s="142">
        <f>SUM(Q13:Q20)</f>
        <v>7996482</v>
      </c>
      <c r="R21" s="67"/>
      <c r="S21" s="142">
        <f>SUM(S13:S20)</f>
        <v>1229786974</v>
      </c>
      <c r="U21" s="34" t="e">
        <f>+S21-#REF!</f>
        <v>#REF!</v>
      </c>
    </row>
    <row r="22" spans="1:23" s="29" customFormat="1" ht="20.399999999999999" x14ac:dyDescent="0.55000000000000004">
      <c r="B22" s="1" t="s">
        <v>235</v>
      </c>
      <c r="C22" s="28"/>
      <c r="D22" s="46"/>
      <c r="E22" s="60">
        <v>0</v>
      </c>
      <c r="F22" s="58"/>
      <c r="G22" s="60">
        <v>0</v>
      </c>
      <c r="H22" s="58"/>
      <c r="I22" s="60">
        <v>0</v>
      </c>
      <c r="J22" s="58"/>
      <c r="K22" s="60">
        <v>0</v>
      </c>
      <c r="L22" s="58"/>
      <c r="M22" s="60">
        <v>0</v>
      </c>
      <c r="N22" s="67"/>
      <c r="O22" s="60">
        <f>SUM(E22:M22)</f>
        <v>0</v>
      </c>
      <c r="P22" s="67"/>
      <c r="Q22" s="60">
        <v>1318469</v>
      </c>
      <c r="R22" s="67"/>
      <c r="S22" s="159">
        <f>SUM(O22:Q22)</f>
        <v>1318469</v>
      </c>
      <c r="U22" s="34"/>
      <c r="V22" s="39"/>
    </row>
    <row r="23" spans="1:23" s="29" customFormat="1" ht="20.399999999999999" x14ac:dyDescent="0.55000000000000004">
      <c r="A23" s="29" t="s">
        <v>236</v>
      </c>
      <c r="C23" s="28"/>
      <c r="D23" s="46"/>
      <c r="E23" s="67">
        <f>SUM(E21:E22)</f>
        <v>4588523550</v>
      </c>
      <c r="F23" s="67"/>
      <c r="G23" s="67">
        <f>SUM(G21:G22)</f>
        <v>-1874167047</v>
      </c>
      <c r="H23" s="67"/>
      <c r="I23" s="67">
        <f>SUM(I21:I22)</f>
        <v>23724562</v>
      </c>
      <c r="J23" s="67"/>
      <c r="K23" s="67">
        <f>SUM(K21:K22)</f>
        <v>-1516290573</v>
      </c>
      <c r="L23" s="67"/>
      <c r="M23" s="67">
        <f>SUM(M21:M22)</f>
        <v>0</v>
      </c>
      <c r="N23" s="67"/>
      <c r="O23" s="67">
        <f>SUM(O21:O22)</f>
        <v>1221790492</v>
      </c>
      <c r="P23" s="67"/>
      <c r="Q23" s="67">
        <f>SUM(Q21:Q22)</f>
        <v>9314951</v>
      </c>
      <c r="R23" s="67"/>
      <c r="S23" s="67">
        <f>SUM(S21:S22)</f>
        <v>1231105443</v>
      </c>
      <c r="U23" s="34"/>
      <c r="V23" s="39"/>
    </row>
    <row r="24" spans="1:23" x14ac:dyDescent="0.5">
      <c r="A24" s="1" t="s">
        <v>209</v>
      </c>
      <c r="D24" s="2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3" x14ac:dyDescent="0.5">
      <c r="B25" s="1" t="s">
        <v>118</v>
      </c>
      <c r="D25" s="2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23" x14ac:dyDescent="0.5">
      <c r="B26" s="1" t="s">
        <v>119</v>
      </c>
      <c r="C26" s="2">
        <v>26.4</v>
      </c>
      <c r="D26" s="25"/>
      <c r="E26" s="58">
        <v>-4232824050</v>
      </c>
      <c r="F26" s="3"/>
      <c r="G26" s="143">
        <v>1874167047</v>
      </c>
      <c r="H26" s="3"/>
      <c r="I26" s="3">
        <v>0</v>
      </c>
      <c r="J26" s="3"/>
      <c r="K26" s="58">
        <v>2358657003</v>
      </c>
      <c r="L26" s="3"/>
      <c r="M26" s="3">
        <v>0</v>
      </c>
      <c r="N26" s="3"/>
      <c r="O26" s="58">
        <f>SUM(E26:M26)</f>
        <v>0</v>
      </c>
      <c r="P26" s="3"/>
      <c r="Q26" s="3">
        <v>0</v>
      </c>
      <c r="R26" s="3"/>
      <c r="S26" s="58">
        <f>SUM(O26:Q26)</f>
        <v>0</v>
      </c>
    </row>
    <row r="27" spans="1:23" x14ac:dyDescent="0.5">
      <c r="B27" s="1" t="s">
        <v>223</v>
      </c>
      <c r="C27" s="2" t="s">
        <v>228</v>
      </c>
      <c r="D27" s="25"/>
      <c r="E27" s="58">
        <v>26800000</v>
      </c>
      <c r="F27" s="3"/>
      <c r="G27" s="143">
        <v>163600000</v>
      </c>
      <c r="H27" s="3"/>
      <c r="I27" s="3">
        <v>0</v>
      </c>
      <c r="J27" s="3"/>
      <c r="K27" s="58">
        <v>0</v>
      </c>
      <c r="L27" s="3"/>
      <c r="M27" s="3">
        <v>0</v>
      </c>
      <c r="N27" s="3"/>
      <c r="O27" s="58">
        <f>SUM(E27:M27)</f>
        <v>190400000</v>
      </c>
      <c r="P27" s="3"/>
      <c r="Q27" s="3"/>
      <c r="R27" s="3"/>
      <c r="S27" s="58">
        <f>SUM(O27:Q27)</f>
        <v>190400000</v>
      </c>
    </row>
    <row r="28" spans="1:23" x14ac:dyDescent="0.5">
      <c r="B28" s="16" t="s">
        <v>99</v>
      </c>
      <c r="C28" s="148"/>
      <c r="D28" s="25"/>
      <c r="E28" s="58">
        <v>0</v>
      </c>
      <c r="F28" s="58"/>
      <c r="G28" s="58">
        <v>0</v>
      </c>
      <c r="H28" s="58"/>
      <c r="I28" s="58">
        <v>0</v>
      </c>
      <c r="J28" s="3"/>
      <c r="K28" s="58">
        <v>0</v>
      </c>
      <c r="L28" s="3"/>
      <c r="M28" s="3">
        <v>0</v>
      </c>
      <c r="N28" s="3"/>
      <c r="O28" s="58">
        <f>SUM(E28:M28)</f>
        <v>0</v>
      </c>
      <c r="P28" s="58"/>
      <c r="Q28" s="58">
        <v>100</v>
      </c>
      <c r="R28" s="58"/>
      <c r="S28" s="58">
        <f>SUM(O28:Q28)</f>
        <v>100</v>
      </c>
    </row>
    <row r="29" spans="1:23" x14ac:dyDescent="0.5">
      <c r="B29" s="16" t="s">
        <v>142</v>
      </c>
      <c r="C29" s="148"/>
      <c r="D29" s="25"/>
      <c r="E29" s="58">
        <v>0</v>
      </c>
      <c r="F29" s="58"/>
      <c r="G29" s="58">
        <v>0</v>
      </c>
      <c r="H29" s="58"/>
      <c r="I29" s="58">
        <v>0</v>
      </c>
      <c r="J29" s="3"/>
      <c r="K29" s="58">
        <v>0</v>
      </c>
      <c r="L29" s="3"/>
      <c r="M29" s="3">
        <v>0</v>
      </c>
      <c r="N29" s="3"/>
      <c r="O29" s="58">
        <v>0</v>
      </c>
      <c r="P29" s="58"/>
      <c r="Q29" s="58">
        <v>11153833</v>
      </c>
      <c r="R29" s="58"/>
      <c r="S29" s="58">
        <f>SUM(O29:Q29)</f>
        <v>11153833</v>
      </c>
      <c r="U29" s="12"/>
      <c r="W29" s="12"/>
    </row>
    <row r="30" spans="1:23" x14ac:dyDescent="0.5">
      <c r="B30" s="16" t="s">
        <v>210</v>
      </c>
      <c r="C30" s="148"/>
      <c r="D30" s="25"/>
      <c r="E30" s="58">
        <v>0</v>
      </c>
      <c r="F30" s="58"/>
      <c r="G30" s="58">
        <v>0</v>
      </c>
      <c r="H30" s="58"/>
      <c r="I30" s="58">
        <v>0</v>
      </c>
      <c r="J30" s="3"/>
      <c r="K30" s="58">
        <v>-457287077</v>
      </c>
      <c r="L30" s="3"/>
      <c r="M30" s="58">
        <v>-249638</v>
      </c>
      <c r="N30" s="3"/>
      <c r="O30" s="58">
        <f>SUM(E30:M30)</f>
        <v>-457536715</v>
      </c>
      <c r="P30" s="58"/>
      <c r="Q30" s="58">
        <v>-18548472</v>
      </c>
      <c r="R30" s="58"/>
      <c r="S30" s="58">
        <f t="shared" ref="S30:S32" si="1">SUM(O30:Q30)</f>
        <v>-476085187</v>
      </c>
      <c r="U30" s="12" t="e">
        <f>+S30-#REF!</f>
        <v>#REF!</v>
      </c>
      <c r="W30" s="12"/>
    </row>
    <row r="31" spans="1:23" x14ac:dyDescent="0.5">
      <c r="B31" s="16" t="s">
        <v>199</v>
      </c>
      <c r="C31" s="148"/>
      <c r="D31" s="25"/>
      <c r="E31" s="58"/>
      <c r="F31" s="58"/>
      <c r="G31" s="58"/>
      <c r="H31" s="58"/>
      <c r="I31" s="58"/>
      <c r="J31" s="3"/>
      <c r="K31" s="58"/>
      <c r="L31" s="3"/>
      <c r="M31" s="3"/>
      <c r="N31" s="3"/>
      <c r="O31" s="58"/>
      <c r="P31" s="58"/>
      <c r="Q31" s="58"/>
      <c r="R31" s="58"/>
      <c r="S31" s="58"/>
      <c r="U31" s="12"/>
      <c r="W31" s="12"/>
    </row>
    <row r="32" spans="1:23" x14ac:dyDescent="0.5">
      <c r="B32" s="16" t="s">
        <v>129</v>
      </c>
      <c r="C32" s="148"/>
      <c r="D32" s="25"/>
      <c r="E32" s="60">
        <v>0</v>
      </c>
      <c r="F32" s="58"/>
      <c r="G32" s="60">
        <v>0</v>
      </c>
      <c r="H32" s="58"/>
      <c r="I32" s="60">
        <v>0</v>
      </c>
      <c r="J32" s="3"/>
      <c r="K32" s="60">
        <v>-249638</v>
      </c>
      <c r="L32" s="3"/>
      <c r="M32" s="60">
        <v>249638</v>
      </c>
      <c r="N32" s="3"/>
      <c r="O32" s="60">
        <f>SUM(E32:M32)</f>
        <v>0</v>
      </c>
      <c r="P32" s="58"/>
      <c r="Q32" s="60">
        <v>0</v>
      </c>
      <c r="R32" s="58"/>
      <c r="S32" s="60">
        <f t="shared" si="1"/>
        <v>0</v>
      </c>
      <c r="U32" s="12"/>
      <c r="W32" s="12"/>
    </row>
    <row r="33" spans="1:22" s="29" customFormat="1" ht="21" thickBot="1" x14ac:dyDescent="0.6">
      <c r="A33" s="29" t="s">
        <v>208</v>
      </c>
      <c r="C33" s="28"/>
      <c r="D33" s="46"/>
      <c r="E33" s="145">
        <f>SUM(E23:E32)</f>
        <v>382499500</v>
      </c>
      <c r="F33" s="67"/>
      <c r="G33" s="145">
        <f>SUM(G23:G32)</f>
        <v>163600000</v>
      </c>
      <c r="H33" s="67"/>
      <c r="I33" s="145">
        <f>SUM(I23:I32)</f>
        <v>23724562</v>
      </c>
      <c r="J33" s="67"/>
      <c r="K33" s="145">
        <f>SUM(K23:K32)</f>
        <v>384829715</v>
      </c>
      <c r="L33" s="67"/>
      <c r="M33" s="145">
        <f>SUM(M23:M32)</f>
        <v>0</v>
      </c>
      <c r="N33" s="67"/>
      <c r="O33" s="145">
        <f>SUM(O23:O32)</f>
        <v>954653777</v>
      </c>
      <c r="P33" s="67"/>
      <c r="Q33" s="145">
        <f>SUM(Q23:Q32)</f>
        <v>1920412</v>
      </c>
      <c r="R33" s="67"/>
      <c r="S33" s="145">
        <f>SUM(S23:S32)</f>
        <v>956574189</v>
      </c>
      <c r="U33" s="34" t="e">
        <f>+S33-#REF!</f>
        <v>#REF!</v>
      </c>
      <c r="V33" s="39"/>
    </row>
    <row r="34" spans="1:22" s="29" customFormat="1" ht="21" thickTop="1" x14ac:dyDescent="0.55000000000000004">
      <c r="C34" s="28"/>
      <c r="D34" s="46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U34" s="34"/>
      <c r="V34" s="39"/>
    </row>
    <row r="35" spans="1:22" x14ac:dyDescent="0.5">
      <c r="F35" s="12">
        <f>SUM(F33:F34)</f>
        <v>0</v>
      </c>
      <c r="H35" s="12">
        <f>SUM(H33:H34)</f>
        <v>0</v>
      </c>
    </row>
    <row r="36" spans="1:22" x14ac:dyDescent="0.5">
      <c r="E36" s="59"/>
      <c r="G36" s="59"/>
      <c r="H36" s="12"/>
      <c r="I36" s="59"/>
      <c r="K36" s="59"/>
      <c r="M36" s="59"/>
      <c r="O36" s="59"/>
      <c r="Q36" s="59"/>
      <c r="S36" s="59"/>
    </row>
    <row r="37" spans="1:22" x14ac:dyDescent="0.5">
      <c r="K37" s="59"/>
      <c r="O37" s="59"/>
      <c r="Q37" s="59"/>
      <c r="S37" s="59"/>
    </row>
    <row r="38" spans="1:22" x14ac:dyDescent="0.5">
      <c r="E38" s="59"/>
    </row>
    <row r="41" spans="1:22" x14ac:dyDescent="0.5">
      <c r="Q41" s="59"/>
    </row>
    <row r="71" spans="2:8" x14ac:dyDescent="0.5">
      <c r="G71" s="1">
        <f>SUM(G61:G70)</f>
        <v>0</v>
      </c>
    </row>
    <row r="75" spans="2:8" x14ac:dyDescent="0.5">
      <c r="H75" s="1">
        <f>SUM(H60:H74)</f>
        <v>0</v>
      </c>
    </row>
    <row r="79" spans="2:8" x14ac:dyDescent="0.5">
      <c r="B79" s="1" t="s">
        <v>90</v>
      </c>
    </row>
    <row r="97" spans="7:11" x14ac:dyDescent="0.5">
      <c r="G97" s="1">
        <v>7061037.5599999996</v>
      </c>
      <c r="I97" s="1">
        <v>0</v>
      </c>
      <c r="K97" s="1">
        <v>0</v>
      </c>
    </row>
    <row r="98" spans="7:11" x14ac:dyDescent="0.5">
      <c r="G98" s="1">
        <v>-7061037.5599999996</v>
      </c>
      <c r="I98" s="1">
        <v>0</v>
      </c>
      <c r="K98" s="1">
        <v>0</v>
      </c>
    </row>
    <row r="99" spans="7:11" x14ac:dyDescent="0.5">
      <c r="G99" s="1">
        <v>1092473250</v>
      </c>
      <c r="I99" s="1">
        <v>0</v>
      </c>
      <c r="K99" s="1">
        <v>0</v>
      </c>
    </row>
    <row r="100" spans="7:11" x14ac:dyDescent="0.5">
      <c r="G100" s="1">
        <f>SUM(G97:G99)</f>
        <v>1092473250</v>
      </c>
      <c r="I100" s="1">
        <f>SUM(I97:I99)</f>
        <v>0</v>
      </c>
      <c r="K100" s="1">
        <f>SUM(K97:K99)</f>
        <v>0</v>
      </c>
    </row>
    <row r="112" spans="7:11" x14ac:dyDescent="0.5">
      <c r="H112" s="1">
        <v>1470334913</v>
      </c>
    </row>
    <row r="120" spans="8:8" x14ac:dyDescent="0.5">
      <c r="H120" s="1">
        <f>SUM(H114:H119)</f>
        <v>0</v>
      </c>
    </row>
    <row r="122" spans="8:8" x14ac:dyDescent="0.5">
      <c r="H122" s="1">
        <f>+H121+H120</f>
        <v>0</v>
      </c>
    </row>
    <row r="123" spans="8:8" x14ac:dyDescent="0.5">
      <c r="H123" s="1">
        <f>+H122+H84</f>
        <v>0</v>
      </c>
    </row>
  </sheetData>
  <mergeCells count="4">
    <mergeCell ref="E6:S6"/>
    <mergeCell ref="I9:K9"/>
    <mergeCell ref="E5:S5"/>
    <mergeCell ref="E7:O7"/>
  </mergeCells>
  <phoneticPr fontId="0" type="noConversion"/>
  <pageMargins left="0.74803149606299213" right="0.62992125984251968" top="0.74803149606299213" bottom="0.47244094488188981" header="0.31496062992125984" footer="0.23622047244094491"/>
  <pageSetup paperSize="9" scale="74" firstPageNumber="5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106"/>
  <sheetViews>
    <sheetView view="pageBreakPreview" topLeftCell="A18" zoomScaleNormal="100" zoomScaleSheetLayoutView="100" workbookViewId="0">
      <selection activeCell="O25" sqref="O25"/>
    </sheetView>
  </sheetViews>
  <sheetFormatPr defaultColWidth="9.125" defaultRowHeight="21" customHeight="1" x14ac:dyDescent="0.5"/>
  <cols>
    <col min="1" max="1" width="3.25" style="1" customWidth="1"/>
    <col min="2" max="2" width="39.75" style="1" customWidth="1"/>
    <col min="3" max="3" width="11.5" style="2" customWidth="1"/>
    <col min="4" max="4" width="1" style="1" customWidth="1"/>
    <col min="5" max="5" width="14.375" style="1" bestFit="1" customWidth="1"/>
    <col min="6" max="6" width="1" style="1" customWidth="1"/>
    <col min="7" max="7" width="18.75" style="1" customWidth="1"/>
    <col min="8" max="8" width="1" style="1" customWidth="1"/>
    <col min="9" max="9" width="11.625" style="1" customWidth="1"/>
    <col min="10" max="10" width="1" style="1" customWidth="1"/>
    <col min="11" max="11" width="14.125" style="1" customWidth="1"/>
    <col min="12" max="12" width="1" style="1" customWidth="1"/>
    <col min="13" max="13" width="21.875" style="1" bestFit="1" customWidth="1"/>
    <col min="14" max="14" width="1" style="1" customWidth="1"/>
    <col min="15" max="15" width="15.75" style="1" bestFit="1" customWidth="1"/>
    <col min="16" max="16" width="1" style="1" customWidth="1"/>
    <col min="17" max="17" width="13.25" style="1" bestFit="1" customWidth="1"/>
    <col min="18" max="18" width="1" style="1" customWidth="1"/>
    <col min="19" max="19" width="17.75" style="1" customWidth="1"/>
    <col min="20" max="20" width="20.25" style="1" hidden="1" customWidth="1"/>
    <col min="21" max="21" width="15.75" style="4" customWidth="1"/>
    <col min="22" max="22" width="16.875" style="1" bestFit="1" customWidth="1"/>
    <col min="23" max="16384" width="9.125" style="1"/>
  </cols>
  <sheetData>
    <row r="1" spans="1:22" ht="21" customHeight="1" x14ac:dyDescent="0.55000000000000004">
      <c r="A1" s="54" t="str">
        <f>+'CH CONSO'!A1</f>
        <v>บริษัท เฮลท์ เอ็มไพร์ คอร์ปอเรชั่น จำกัด (มหาชน) และบริษัทย่อย</v>
      </c>
      <c r="B1" s="54"/>
      <c r="C1" s="30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5"/>
      <c r="T1" s="26"/>
    </row>
    <row r="2" spans="1:22" ht="21" customHeight="1" x14ac:dyDescent="0.55000000000000004">
      <c r="A2" s="33" t="s">
        <v>8</v>
      </c>
      <c r="B2" s="33"/>
      <c r="C2" s="44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2"/>
    </row>
    <row r="3" spans="1:22" ht="21" customHeight="1" x14ac:dyDescent="0.55000000000000004">
      <c r="A3" s="33" t="str">
        <f>+'CH CONSO'!A3</f>
        <v>สำหรับปีสิ้นสุดวันที่ 31 ธันวาคม 2565</v>
      </c>
      <c r="B3" s="33"/>
      <c r="C3" s="44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10"/>
      <c r="U3" s="27"/>
    </row>
    <row r="4" spans="1:22" ht="21" customHeight="1" x14ac:dyDescent="0.5500000000000000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10"/>
      <c r="U4" s="27"/>
    </row>
    <row r="5" spans="1:22" ht="21" customHeight="1" x14ac:dyDescent="0.55000000000000004">
      <c r="C5" s="44"/>
      <c r="D5" s="44"/>
      <c r="E5" s="173" t="s">
        <v>68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</row>
    <row r="6" spans="1:22" ht="21" customHeight="1" x14ac:dyDescent="0.55000000000000004">
      <c r="C6" s="44"/>
      <c r="D6" s="44"/>
      <c r="E6" s="172" t="s">
        <v>100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</row>
    <row r="7" spans="1:22" ht="21" customHeight="1" x14ac:dyDescent="0.55000000000000004">
      <c r="C7" s="146"/>
      <c r="D7" s="44"/>
      <c r="E7" s="47"/>
      <c r="F7" s="44"/>
      <c r="G7" s="47"/>
      <c r="H7" s="44"/>
      <c r="I7" s="47"/>
      <c r="J7" s="44"/>
      <c r="K7" s="47"/>
      <c r="L7" s="44"/>
      <c r="M7" s="174" t="s">
        <v>131</v>
      </c>
      <c r="N7" s="174"/>
      <c r="O7" s="174"/>
      <c r="P7" s="44"/>
      <c r="Q7" s="28"/>
      <c r="R7" s="44"/>
      <c r="S7" s="47"/>
    </row>
    <row r="8" spans="1:22" ht="21" customHeight="1" x14ac:dyDescent="0.55000000000000004">
      <c r="C8" s="147"/>
      <c r="D8" s="5"/>
      <c r="E8" s="47"/>
      <c r="F8" s="5"/>
      <c r="G8" s="47"/>
      <c r="H8" s="5"/>
      <c r="I8" s="169" t="s">
        <v>174</v>
      </c>
      <c r="J8" s="169"/>
      <c r="K8" s="169"/>
      <c r="L8" s="5"/>
      <c r="M8" s="166" t="s">
        <v>125</v>
      </c>
      <c r="N8" s="166"/>
      <c r="O8" s="166"/>
      <c r="P8" s="5"/>
      <c r="Q8" s="28" t="s">
        <v>18</v>
      </c>
      <c r="R8" s="5"/>
      <c r="S8" s="47"/>
    </row>
    <row r="9" spans="1:22" ht="21" customHeight="1" x14ac:dyDescent="0.55000000000000004">
      <c r="C9" s="147"/>
      <c r="D9" s="5"/>
      <c r="E9" s="48"/>
      <c r="F9" s="5"/>
      <c r="G9" s="49"/>
      <c r="H9" s="5"/>
      <c r="I9" s="28" t="s">
        <v>3</v>
      </c>
      <c r="J9" s="5"/>
      <c r="L9" s="5"/>
      <c r="M9" s="28" t="s">
        <v>175</v>
      </c>
      <c r="N9" s="5"/>
      <c r="O9" s="42"/>
      <c r="P9" s="5"/>
      <c r="Q9" s="42" t="s">
        <v>131</v>
      </c>
      <c r="R9" s="5"/>
      <c r="S9" s="29"/>
      <c r="U9" s="13"/>
    </row>
    <row r="10" spans="1:22" ht="21" customHeight="1" x14ac:dyDescent="0.55000000000000004">
      <c r="E10" s="48" t="s">
        <v>2</v>
      </c>
      <c r="G10" s="49" t="s">
        <v>79</v>
      </c>
      <c r="I10" s="30" t="s">
        <v>134</v>
      </c>
      <c r="K10" s="30"/>
      <c r="M10" s="28" t="s">
        <v>127</v>
      </c>
      <c r="O10" s="42" t="s">
        <v>153</v>
      </c>
      <c r="Q10" s="42" t="s">
        <v>137</v>
      </c>
      <c r="S10" s="28" t="s">
        <v>18</v>
      </c>
      <c r="U10" s="13"/>
    </row>
    <row r="11" spans="1:22" ht="21" customHeight="1" x14ac:dyDescent="0.55000000000000004">
      <c r="C11" s="121" t="s">
        <v>30</v>
      </c>
      <c r="E11" s="51" t="s">
        <v>12</v>
      </c>
      <c r="G11" s="123" t="s">
        <v>13</v>
      </c>
      <c r="I11" s="122" t="s">
        <v>106</v>
      </c>
      <c r="K11" s="122" t="s">
        <v>47</v>
      </c>
      <c r="M11" s="121" t="s">
        <v>128</v>
      </c>
      <c r="O11" s="122" t="s">
        <v>154</v>
      </c>
      <c r="Q11" s="122" t="s">
        <v>1</v>
      </c>
      <c r="S11" s="121" t="s">
        <v>43</v>
      </c>
      <c r="V11" s="59"/>
    </row>
    <row r="12" spans="1:22" s="29" customFormat="1" ht="21" customHeight="1" x14ac:dyDescent="0.55000000000000004">
      <c r="A12" s="29" t="s">
        <v>103</v>
      </c>
      <c r="C12" s="28"/>
      <c r="D12" s="1"/>
      <c r="E12" s="67">
        <v>977753684</v>
      </c>
      <c r="F12" s="1"/>
      <c r="G12" s="67">
        <v>448578833</v>
      </c>
      <c r="H12" s="1"/>
      <c r="I12" s="67">
        <v>23724562</v>
      </c>
      <c r="J12" s="1"/>
      <c r="K12" s="68">
        <v>-1471587921</v>
      </c>
      <c r="L12" s="1"/>
      <c r="M12" s="67">
        <v>0</v>
      </c>
      <c r="N12" s="1"/>
      <c r="O12" s="67">
        <v>0</v>
      </c>
      <c r="P12" s="1"/>
      <c r="Q12" s="67">
        <f>M12+O12</f>
        <v>0</v>
      </c>
      <c r="R12" s="1"/>
      <c r="S12" s="67">
        <f>SUM(E12:K12)+Q12</f>
        <v>-21530842</v>
      </c>
      <c r="T12" s="34"/>
      <c r="U12" s="39"/>
    </row>
    <row r="13" spans="1:22" ht="21" customHeight="1" x14ac:dyDescent="0.55000000000000004">
      <c r="A13" s="1" t="s">
        <v>209</v>
      </c>
      <c r="C13" s="28"/>
      <c r="D13" s="46"/>
      <c r="E13" s="3"/>
      <c r="F13" s="46"/>
      <c r="G13" s="3"/>
      <c r="H13" s="46"/>
      <c r="I13" s="3"/>
      <c r="J13" s="46"/>
      <c r="K13" s="3"/>
      <c r="L13" s="46"/>
      <c r="M13" s="14"/>
      <c r="N13" s="46"/>
      <c r="O13" s="14"/>
      <c r="P13" s="46"/>
      <c r="Q13" s="14"/>
      <c r="R13" s="46"/>
      <c r="S13" s="58"/>
      <c r="U13" s="3"/>
    </row>
    <row r="14" spans="1:22" ht="21" customHeight="1" x14ac:dyDescent="0.5">
      <c r="B14" s="16" t="s">
        <v>107</v>
      </c>
      <c r="C14" s="2">
        <v>26.1</v>
      </c>
      <c r="D14" s="25"/>
      <c r="E14" s="58">
        <v>1955507366</v>
      </c>
      <c r="F14" s="25"/>
      <c r="G14" s="58">
        <v>-1759956630</v>
      </c>
      <c r="H14" s="25"/>
      <c r="I14" s="58">
        <v>0</v>
      </c>
      <c r="J14" s="25"/>
      <c r="K14" s="58">
        <v>0</v>
      </c>
      <c r="L14" s="25"/>
      <c r="M14" s="14">
        <v>0</v>
      </c>
      <c r="N14" s="25"/>
      <c r="O14" s="14">
        <v>0</v>
      </c>
      <c r="P14" s="25"/>
      <c r="Q14" s="58">
        <f>M14+O14</f>
        <v>0</v>
      </c>
      <c r="R14" s="25"/>
      <c r="S14" s="58">
        <f>SUM(E14:K14)+Q14</f>
        <v>195550736</v>
      </c>
      <c r="U14" s="3"/>
    </row>
    <row r="15" spans="1:22" ht="21" customHeight="1" x14ac:dyDescent="0.5">
      <c r="B15" s="16" t="s">
        <v>212</v>
      </c>
      <c r="C15" s="2" t="s">
        <v>228</v>
      </c>
      <c r="D15" s="25"/>
      <c r="E15" s="58">
        <v>1655262500</v>
      </c>
      <c r="F15" s="25"/>
      <c r="G15" s="58">
        <v>-562789250</v>
      </c>
      <c r="H15" s="25"/>
      <c r="I15" s="58">
        <v>0</v>
      </c>
      <c r="J15" s="25"/>
      <c r="K15" s="58">
        <v>0</v>
      </c>
      <c r="L15" s="25"/>
      <c r="M15" s="14">
        <v>0</v>
      </c>
      <c r="N15" s="25"/>
      <c r="O15" s="14">
        <v>0</v>
      </c>
      <c r="P15" s="25"/>
      <c r="Q15" s="58">
        <f>M15+O15</f>
        <v>0</v>
      </c>
      <c r="R15" s="25"/>
      <c r="S15" s="58">
        <f>SUM(E15:K15)+Q15</f>
        <v>1092473250</v>
      </c>
      <c r="U15" s="3"/>
    </row>
    <row r="16" spans="1:22" ht="21" customHeight="1" x14ac:dyDescent="0.5">
      <c r="B16" s="16" t="s">
        <v>99</v>
      </c>
      <c r="D16" s="25"/>
      <c r="E16" s="58"/>
      <c r="F16" s="25"/>
      <c r="G16" s="58"/>
      <c r="H16" s="25"/>
      <c r="I16" s="58"/>
      <c r="J16" s="25"/>
      <c r="K16" s="58"/>
      <c r="L16" s="25"/>
      <c r="M16" s="14"/>
      <c r="N16" s="25"/>
      <c r="O16" s="14"/>
      <c r="P16" s="25"/>
      <c r="Q16" s="58"/>
      <c r="R16" s="25"/>
      <c r="S16" s="58"/>
      <c r="U16" s="3"/>
    </row>
    <row r="17" spans="1:22" ht="21" customHeight="1" x14ac:dyDescent="0.5">
      <c r="B17" s="1" t="s">
        <v>211</v>
      </c>
      <c r="D17" s="25"/>
      <c r="E17" s="58">
        <v>0</v>
      </c>
      <c r="F17" s="25"/>
      <c r="G17" s="58">
        <v>0</v>
      </c>
      <c r="H17" s="25"/>
      <c r="I17" s="58">
        <v>0</v>
      </c>
      <c r="J17" s="25"/>
      <c r="K17" s="58">
        <v>-27616994</v>
      </c>
      <c r="L17" s="25"/>
      <c r="M17" s="58">
        <v>824707</v>
      </c>
      <c r="N17" s="25"/>
      <c r="O17" s="14">
        <v>0</v>
      </c>
      <c r="P17" s="25"/>
      <c r="Q17" s="58">
        <f>M17+O17</f>
        <v>824707</v>
      </c>
      <c r="R17" s="25"/>
      <c r="S17" s="58">
        <f>SUM(E17:K17)+Q17</f>
        <v>-26792287</v>
      </c>
      <c r="U17" s="3"/>
    </row>
    <row r="18" spans="1:22" ht="21" customHeight="1" x14ac:dyDescent="0.5">
      <c r="B18" s="1" t="s">
        <v>200</v>
      </c>
      <c r="D18" s="25"/>
      <c r="E18" s="58"/>
      <c r="F18" s="25"/>
      <c r="G18" s="58"/>
      <c r="H18" s="25"/>
      <c r="I18" s="58"/>
      <c r="J18" s="25"/>
      <c r="K18" s="58"/>
      <c r="L18" s="25"/>
      <c r="M18" s="14"/>
      <c r="N18" s="25"/>
      <c r="O18" s="14"/>
      <c r="P18" s="25"/>
      <c r="Q18" s="14"/>
      <c r="R18" s="25"/>
      <c r="S18" s="3"/>
      <c r="U18" s="3"/>
    </row>
    <row r="19" spans="1:22" ht="21" customHeight="1" x14ac:dyDescent="0.5">
      <c r="B19" s="1" t="s">
        <v>129</v>
      </c>
      <c r="D19" s="25"/>
      <c r="E19" s="60">
        <v>0</v>
      </c>
      <c r="F19" s="25"/>
      <c r="G19" s="60">
        <v>0</v>
      </c>
      <c r="H19" s="25"/>
      <c r="I19" s="60">
        <v>0</v>
      </c>
      <c r="J19" s="25"/>
      <c r="K19" s="60">
        <v>824707</v>
      </c>
      <c r="L19" s="25"/>
      <c r="M19" s="60">
        <v>-824707</v>
      </c>
      <c r="N19" s="25"/>
      <c r="O19" s="106">
        <v>0</v>
      </c>
      <c r="P19" s="25"/>
      <c r="Q19" s="60">
        <f>M19+O19</f>
        <v>-824707</v>
      </c>
      <c r="R19" s="25"/>
      <c r="S19" s="107">
        <f>SUM(E19:K19)+Q19</f>
        <v>0</v>
      </c>
      <c r="U19" s="3"/>
    </row>
    <row r="20" spans="1:22" s="29" customFormat="1" ht="21" customHeight="1" x14ac:dyDescent="0.55000000000000004">
      <c r="A20" s="29" t="s">
        <v>207</v>
      </c>
      <c r="C20" s="2"/>
      <c r="D20" s="25"/>
      <c r="E20" s="67">
        <f>SUM(E12:E19)</f>
        <v>4588523550</v>
      </c>
      <c r="F20" s="25"/>
      <c r="G20" s="67">
        <f>SUM(G12:G19)</f>
        <v>-1874167047</v>
      </c>
      <c r="H20" s="25"/>
      <c r="I20" s="67">
        <f>SUM(I12:I19)</f>
        <v>23724562</v>
      </c>
      <c r="J20" s="25"/>
      <c r="K20" s="67">
        <f>SUM(K12:K19)</f>
        <v>-1498380208</v>
      </c>
      <c r="L20" s="25"/>
      <c r="M20" s="67">
        <v>0</v>
      </c>
      <c r="N20" s="25"/>
      <c r="O20" s="67">
        <f>SUM(O12:O19)</f>
        <v>0</v>
      </c>
      <c r="P20" s="25"/>
      <c r="Q20" s="67">
        <v>0</v>
      </c>
      <c r="R20" s="25"/>
      <c r="S20" s="67">
        <f>SUM(S12:S19)</f>
        <v>1239700857</v>
      </c>
      <c r="T20" s="34"/>
      <c r="U20" s="39"/>
    </row>
    <row r="21" spans="1:22" ht="21" customHeight="1" x14ac:dyDescent="0.55000000000000004">
      <c r="A21" s="1" t="s">
        <v>209</v>
      </c>
      <c r="C21" s="28"/>
      <c r="D21" s="46"/>
      <c r="E21" s="3"/>
      <c r="F21" s="46"/>
      <c r="G21" s="3"/>
      <c r="H21" s="46"/>
      <c r="I21" s="3"/>
      <c r="J21" s="46"/>
      <c r="K21" s="3"/>
      <c r="L21" s="46"/>
      <c r="M21" s="3"/>
      <c r="N21" s="46"/>
      <c r="O21" s="3"/>
      <c r="P21" s="46"/>
      <c r="Q21" s="3"/>
      <c r="R21" s="46"/>
      <c r="S21" s="3"/>
      <c r="T21" s="12"/>
    </row>
    <row r="22" spans="1:22" ht="21" customHeight="1" x14ac:dyDescent="0.5">
      <c r="B22" s="1" t="s">
        <v>118</v>
      </c>
      <c r="D22" s="25"/>
      <c r="E22" s="3"/>
      <c r="F22" s="25"/>
      <c r="G22" s="3"/>
      <c r="H22" s="25"/>
      <c r="I22" s="3"/>
      <c r="J22" s="25"/>
      <c r="K22" s="3"/>
      <c r="L22" s="25"/>
      <c r="M22" s="3"/>
      <c r="N22" s="25"/>
      <c r="O22" s="3"/>
      <c r="P22" s="25"/>
      <c r="Q22" s="3"/>
      <c r="R22" s="25"/>
      <c r="S22" s="3"/>
      <c r="T22" s="12"/>
    </row>
    <row r="23" spans="1:22" ht="21" customHeight="1" x14ac:dyDescent="0.5">
      <c r="B23" s="1" t="s">
        <v>119</v>
      </c>
      <c r="D23" s="25"/>
      <c r="E23" s="58">
        <v>-4232824050</v>
      </c>
      <c r="F23" s="25"/>
      <c r="G23" s="143">
        <v>1874167047</v>
      </c>
      <c r="H23" s="25"/>
      <c r="I23" s="3">
        <v>0</v>
      </c>
      <c r="J23" s="25"/>
      <c r="K23" s="58">
        <v>2358657003</v>
      </c>
      <c r="L23" s="25"/>
      <c r="M23" s="58">
        <v>0</v>
      </c>
      <c r="N23" s="25"/>
      <c r="O23" s="58">
        <v>0</v>
      </c>
      <c r="P23" s="25"/>
      <c r="Q23" s="58">
        <f>M23+O23</f>
        <v>0</v>
      </c>
      <c r="R23" s="25"/>
      <c r="S23" s="3">
        <f>SUM(E23:K23)+Q23</f>
        <v>0</v>
      </c>
      <c r="T23" s="12"/>
    </row>
    <row r="24" spans="1:22" ht="21" customHeight="1" x14ac:dyDescent="0.5">
      <c r="B24" s="1" t="s">
        <v>223</v>
      </c>
      <c r="C24" s="2">
        <v>26.4</v>
      </c>
      <c r="D24" s="25"/>
      <c r="E24" s="58">
        <v>26800000</v>
      </c>
      <c r="F24" s="25"/>
      <c r="G24" s="143">
        <v>163600000</v>
      </c>
      <c r="H24" s="25"/>
      <c r="I24" s="3">
        <v>0</v>
      </c>
      <c r="J24" s="25"/>
      <c r="K24" s="58">
        <v>0</v>
      </c>
      <c r="L24" s="25"/>
      <c r="M24" s="58">
        <v>0</v>
      </c>
      <c r="N24" s="25"/>
      <c r="O24" s="58">
        <v>0</v>
      </c>
      <c r="P24" s="25"/>
      <c r="Q24" s="58">
        <f>M24+O24</f>
        <v>0</v>
      </c>
      <c r="R24" s="25"/>
      <c r="S24" s="58">
        <f>SUM(E24:K24)+Q24</f>
        <v>190400000</v>
      </c>
      <c r="T24" s="12"/>
    </row>
    <row r="25" spans="1:22" ht="21" customHeight="1" x14ac:dyDescent="0.5">
      <c r="B25" s="1" t="s">
        <v>211</v>
      </c>
      <c r="C25" s="2" t="s">
        <v>228</v>
      </c>
      <c r="D25" s="25"/>
      <c r="E25" s="3">
        <v>0</v>
      </c>
      <c r="F25" s="25"/>
      <c r="G25" s="3">
        <v>0</v>
      </c>
      <c r="H25" s="25"/>
      <c r="I25" s="3">
        <v>0</v>
      </c>
      <c r="J25" s="25"/>
      <c r="K25" s="58">
        <v>-38493064</v>
      </c>
      <c r="L25" s="25"/>
      <c r="M25" s="58">
        <v>419268</v>
      </c>
      <c r="N25" s="25"/>
      <c r="O25" s="58">
        <v>-492843</v>
      </c>
      <c r="P25" s="25"/>
      <c r="Q25" s="58">
        <f>M25+O25</f>
        <v>-73575</v>
      </c>
      <c r="R25" s="25"/>
      <c r="S25" s="58">
        <f>SUM(E25:K25)+Q25</f>
        <v>-38566639</v>
      </c>
      <c r="T25" s="12"/>
    </row>
    <row r="26" spans="1:22" ht="21" customHeight="1" x14ac:dyDescent="0.5">
      <c r="B26" s="16" t="s">
        <v>201</v>
      </c>
      <c r="C26" s="148"/>
      <c r="D26" s="25"/>
      <c r="E26" s="3">
        <v>0</v>
      </c>
      <c r="F26" s="25"/>
      <c r="G26" s="3">
        <v>0</v>
      </c>
      <c r="H26" s="25"/>
      <c r="I26" s="3">
        <v>0</v>
      </c>
      <c r="J26" s="25"/>
      <c r="K26" s="58">
        <v>-492843</v>
      </c>
      <c r="L26" s="25"/>
      <c r="M26" s="58">
        <v>0</v>
      </c>
      <c r="N26" s="25"/>
      <c r="O26" s="58">
        <v>492843</v>
      </c>
      <c r="P26" s="25"/>
      <c r="Q26" s="58">
        <f>M26+O26</f>
        <v>492843</v>
      </c>
      <c r="R26" s="25"/>
      <c r="S26" s="58">
        <f>SUM(E26:K26)+Q26</f>
        <v>0</v>
      </c>
      <c r="T26" s="12"/>
    </row>
    <row r="27" spans="1:22" ht="21" customHeight="1" x14ac:dyDescent="0.5">
      <c r="B27" s="1" t="s">
        <v>200</v>
      </c>
      <c r="C27" s="148"/>
      <c r="D27" s="25"/>
      <c r="E27" s="3"/>
      <c r="F27" s="25"/>
      <c r="G27" s="3"/>
      <c r="H27" s="25"/>
      <c r="I27" s="3"/>
      <c r="J27" s="25"/>
      <c r="K27" s="58"/>
      <c r="L27" s="25"/>
      <c r="M27" s="58"/>
      <c r="N27" s="25"/>
      <c r="O27" s="58"/>
      <c r="P27" s="25"/>
      <c r="Q27" s="58"/>
      <c r="R27" s="25"/>
      <c r="S27" s="3"/>
      <c r="T27" s="12"/>
    </row>
    <row r="28" spans="1:22" ht="21" customHeight="1" x14ac:dyDescent="0.5">
      <c r="B28" s="1" t="s">
        <v>129</v>
      </c>
      <c r="C28" s="148"/>
      <c r="D28" s="25"/>
      <c r="E28" s="3">
        <v>0</v>
      </c>
      <c r="F28" s="25"/>
      <c r="G28" s="3">
        <v>0</v>
      </c>
      <c r="H28" s="25"/>
      <c r="I28" s="3">
        <v>0</v>
      </c>
      <c r="J28" s="25"/>
      <c r="K28" s="58">
        <v>419268</v>
      </c>
      <c r="L28" s="25"/>
      <c r="M28" s="58">
        <v>-419268</v>
      </c>
      <c r="N28" s="25"/>
      <c r="O28" s="58">
        <v>0</v>
      </c>
      <c r="P28" s="25"/>
      <c r="Q28" s="58">
        <f>M28+O28</f>
        <v>-419268</v>
      </c>
      <c r="R28" s="25"/>
      <c r="S28" s="3">
        <f>SUM(E28:K28)+Q28</f>
        <v>0</v>
      </c>
      <c r="T28" s="12"/>
    </row>
    <row r="29" spans="1:22" s="29" customFormat="1" ht="21" customHeight="1" thickBot="1" x14ac:dyDescent="0.6">
      <c r="A29" s="29" t="s">
        <v>208</v>
      </c>
      <c r="C29" s="148"/>
      <c r="D29" s="25"/>
      <c r="E29" s="144">
        <f>SUM(E20:E28)</f>
        <v>382499500</v>
      </c>
      <c r="F29" s="25"/>
      <c r="G29" s="144">
        <f>SUM(G20:G28)</f>
        <v>163600000</v>
      </c>
      <c r="H29" s="25"/>
      <c r="I29" s="144">
        <f>SUM(I20:I28)</f>
        <v>23724562</v>
      </c>
      <c r="J29" s="25"/>
      <c r="K29" s="144">
        <f>SUM(K20:K28)</f>
        <v>821710156</v>
      </c>
      <c r="L29" s="25"/>
      <c r="M29" s="144">
        <f>SUM(M20:M28)</f>
        <v>0</v>
      </c>
      <c r="N29" s="25"/>
      <c r="O29" s="144">
        <f>SUM(O20:O28)</f>
        <v>0</v>
      </c>
      <c r="P29" s="25"/>
      <c r="Q29" s="144">
        <f>SUM(Q20:Q28)</f>
        <v>0</v>
      </c>
      <c r="R29" s="25"/>
      <c r="S29" s="144">
        <f>SUM(S20:S28)</f>
        <v>1391534218</v>
      </c>
      <c r="T29" s="34" t="e">
        <f>+S29-#REF!</f>
        <v>#REF!</v>
      </c>
      <c r="U29" s="59"/>
      <c r="V29" s="34"/>
    </row>
    <row r="30" spans="1:22" ht="21" customHeight="1" thickTop="1" x14ac:dyDescent="0.5">
      <c r="C30" s="148"/>
      <c r="D30" s="25"/>
      <c r="F30" s="25"/>
      <c r="H30" s="25"/>
      <c r="J30" s="25"/>
      <c r="L30" s="25"/>
      <c r="N30" s="25"/>
      <c r="P30" s="25"/>
      <c r="R30" s="25"/>
      <c r="U30" s="1"/>
    </row>
    <row r="31" spans="1:22" ht="21" customHeight="1" x14ac:dyDescent="0.55000000000000004">
      <c r="C31" s="28"/>
      <c r="D31" s="46"/>
      <c r="F31" s="46"/>
      <c r="H31" s="46"/>
      <c r="J31" s="46"/>
      <c r="L31" s="46"/>
      <c r="N31" s="46"/>
      <c r="P31" s="46"/>
      <c r="R31" s="46"/>
      <c r="U31" s="1"/>
    </row>
    <row r="32" spans="1:22" ht="21" customHeight="1" x14ac:dyDescent="0.55000000000000004">
      <c r="A32" s="138"/>
      <c r="B32" s="139"/>
      <c r="C32" s="28"/>
      <c r="D32" s="46"/>
      <c r="E32" s="13"/>
      <c r="F32" s="46"/>
      <c r="G32" s="13"/>
      <c r="H32" s="46"/>
      <c r="I32" s="13"/>
      <c r="J32" s="46"/>
      <c r="K32" s="13"/>
      <c r="L32" s="46"/>
      <c r="M32" s="5"/>
      <c r="N32" s="46"/>
      <c r="O32" s="5"/>
      <c r="P32" s="46"/>
      <c r="Q32" s="13"/>
      <c r="R32" s="46"/>
      <c r="S32" s="13"/>
    </row>
    <row r="33" spans="1:19" ht="21" customHeight="1" x14ac:dyDescent="0.5">
      <c r="A33" s="138"/>
      <c r="B33" s="5"/>
      <c r="E33" s="5"/>
      <c r="G33" s="5"/>
      <c r="I33" s="5"/>
      <c r="K33" s="5"/>
      <c r="M33" s="5"/>
      <c r="O33" s="5"/>
      <c r="Q33" s="5"/>
      <c r="S33" s="5"/>
    </row>
    <row r="34" spans="1:19" ht="21" customHeight="1" x14ac:dyDescent="0.5">
      <c r="A34" s="138"/>
      <c r="B34" s="5"/>
      <c r="E34" s="5"/>
      <c r="G34" s="5"/>
      <c r="I34" s="5"/>
      <c r="K34" s="5"/>
      <c r="M34" s="5"/>
      <c r="O34" s="5"/>
      <c r="Q34" s="5"/>
      <c r="S34" s="5"/>
    </row>
    <row r="35" spans="1:19" ht="21" customHeight="1" x14ac:dyDescent="0.5">
      <c r="A35" s="138"/>
      <c r="B35" s="5"/>
      <c r="E35" s="5"/>
      <c r="G35" s="5"/>
      <c r="I35" s="5"/>
      <c r="K35" s="5"/>
      <c r="M35" s="5"/>
      <c r="O35" s="5"/>
      <c r="Q35" s="5"/>
      <c r="S35" s="5"/>
    </row>
    <row r="68" spans="2:7" ht="21" customHeight="1" x14ac:dyDescent="0.5">
      <c r="B68" s="1" t="s">
        <v>91</v>
      </c>
    </row>
    <row r="77" spans="2:7" ht="21" customHeight="1" x14ac:dyDescent="0.5">
      <c r="G77" s="1">
        <f>SUM(G67:G76)</f>
        <v>0</v>
      </c>
    </row>
    <row r="85" spans="2:2" ht="21" customHeight="1" x14ac:dyDescent="0.5">
      <c r="B85" s="1" t="s">
        <v>90</v>
      </c>
    </row>
    <row r="103" spans="7:11" ht="21" customHeight="1" x14ac:dyDescent="0.5">
      <c r="G103" s="1">
        <v>7061037.5599999996</v>
      </c>
      <c r="I103" s="1">
        <v>0</v>
      </c>
      <c r="K103" s="1">
        <v>0</v>
      </c>
    </row>
    <row r="104" spans="7:11" ht="21" customHeight="1" x14ac:dyDescent="0.5">
      <c r="G104" s="1">
        <v>-7061037.5599999996</v>
      </c>
      <c r="I104" s="1">
        <v>0</v>
      </c>
      <c r="K104" s="1">
        <v>0</v>
      </c>
    </row>
    <row r="105" spans="7:11" ht="21" customHeight="1" x14ac:dyDescent="0.5">
      <c r="G105" s="1">
        <v>1092473250</v>
      </c>
      <c r="I105" s="1">
        <v>0</v>
      </c>
      <c r="K105" s="1">
        <v>0</v>
      </c>
    </row>
    <row r="106" spans="7:11" ht="21" customHeight="1" x14ac:dyDescent="0.5">
      <c r="G106" s="1">
        <f>SUM(G103:G105)</f>
        <v>1092473250</v>
      </c>
      <c r="I106" s="1">
        <f>SUM(I103:I105)</f>
        <v>0</v>
      </c>
      <c r="K106" s="1">
        <f>SUM(K103:K105)</f>
        <v>0</v>
      </c>
    </row>
  </sheetData>
  <mergeCells count="5">
    <mergeCell ref="I8:K8"/>
    <mergeCell ref="E5:S5"/>
    <mergeCell ref="E6:S6"/>
    <mergeCell ref="M7:O7"/>
    <mergeCell ref="M8:O8"/>
  </mergeCells>
  <phoneticPr fontId="0" type="noConversion"/>
  <pageMargins left="0.74803149606299213" right="0.62992125984251968" top="0.74803149606299213" bottom="0.47244094488188981" header="0.31496062992125984" footer="0.23622047244094491"/>
  <pageSetup paperSize="9" scale="75" firstPageNumber="6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96"/>
  <sheetViews>
    <sheetView view="pageBreakPreview" topLeftCell="A89" zoomScaleNormal="110" zoomScaleSheetLayoutView="100" workbookViewId="0">
      <selection activeCell="D100" sqref="D100"/>
    </sheetView>
  </sheetViews>
  <sheetFormatPr defaultColWidth="9.125" defaultRowHeight="20.7" customHeight="1" x14ac:dyDescent="0.5"/>
  <cols>
    <col min="1" max="2" width="1.75" style="10" customWidth="1"/>
    <col min="3" max="3" width="1.625" style="10" customWidth="1"/>
    <col min="4" max="4" width="51.625" style="10" customWidth="1"/>
    <col min="5" max="5" width="1.375" style="2" customWidth="1"/>
    <col min="6" max="6" width="15" style="59" customWidth="1"/>
    <col min="7" max="7" width="1" style="10" customWidth="1"/>
    <col min="8" max="8" width="15" style="10" customWidth="1"/>
    <col min="9" max="9" width="1" style="10" customWidth="1"/>
    <col min="10" max="10" width="15" style="73" customWidth="1"/>
    <col min="11" max="11" width="1" style="10" customWidth="1"/>
    <col min="12" max="12" width="15" style="10" customWidth="1"/>
    <col min="13" max="13" width="11.375" style="10" bestFit="1" customWidth="1"/>
    <col min="14" max="14" width="16.875" style="10" hidden="1" customWidth="1"/>
    <col min="15" max="15" width="12.625" style="10" bestFit="1" customWidth="1"/>
    <col min="16" max="16" width="20" style="10" customWidth="1"/>
    <col min="17" max="17" width="12.625" style="10" bestFit="1" customWidth="1"/>
    <col min="18" max="16384" width="9.125" style="10"/>
  </cols>
  <sheetData>
    <row r="1" spans="1:17" ht="20.7" customHeight="1" x14ac:dyDescent="0.55000000000000004">
      <c r="A1" s="69" t="s">
        <v>83</v>
      </c>
      <c r="B1" s="69"/>
      <c r="C1" s="69"/>
      <c r="D1" s="69"/>
      <c r="E1" s="69"/>
      <c r="F1" s="70"/>
      <c r="G1" s="69"/>
      <c r="H1" s="69"/>
      <c r="I1" s="69"/>
      <c r="J1" s="70"/>
      <c r="K1" s="69"/>
      <c r="L1" s="71"/>
    </row>
    <row r="2" spans="1:17" ht="19.95" customHeight="1" x14ac:dyDescent="0.55000000000000004">
      <c r="A2" s="33" t="s">
        <v>19</v>
      </c>
      <c r="B2" s="33"/>
      <c r="C2" s="33"/>
      <c r="D2" s="33"/>
      <c r="E2" s="33"/>
      <c r="F2" s="151"/>
      <c r="G2" s="33"/>
      <c r="H2" s="33"/>
      <c r="I2" s="33"/>
      <c r="J2" s="70"/>
      <c r="K2" s="33"/>
      <c r="L2" s="32"/>
    </row>
    <row r="3" spans="1:17" ht="19.95" customHeight="1" x14ac:dyDescent="0.55000000000000004">
      <c r="A3" s="33" t="s">
        <v>206</v>
      </c>
      <c r="B3" s="33"/>
      <c r="C3" s="33"/>
      <c r="D3" s="33"/>
      <c r="E3" s="33"/>
      <c r="F3" s="151"/>
      <c r="G3" s="33"/>
      <c r="H3" s="33"/>
      <c r="I3" s="33"/>
      <c r="J3" s="70"/>
      <c r="K3" s="33"/>
      <c r="L3" s="33"/>
    </row>
    <row r="4" spans="1:17" ht="19.95" customHeight="1" x14ac:dyDescent="0.55000000000000004">
      <c r="A4" s="5"/>
      <c r="B4" s="5"/>
      <c r="C4" s="5"/>
      <c r="D4" s="5"/>
      <c r="E4" s="5"/>
      <c r="F4" s="171" t="s">
        <v>68</v>
      </c>
      <c r="G4" s="171"/>
      <c r="H4" s="171"/>
      <c r="I4" s="171"/>
      <c r="J4" s="171"/>
      <c r="K4" s="171"/>
      <c r="L4" s="171"/>
    </row>
    <row r="5" spans="1:17" ht="19.95" customHeight="1" x14ac:dyDescent="0.55000000000000004">
      <c r="F5" s="171" t="s">
        <v>22</v>
      </c>
      <c r="G5" s="171"/>
      <c r="H5" s="171"/>
      <c r="I5" s="150"/>
      <c r="J5" s="171" t="s">
        <v>100</v>
      </c>
      <c r="K5" s="171"/>
      <c r="L5" s="171"/>
    </row>
    <row r="6" spans="1:17" ht="19.95" customHeight="1" x14ac:dyDescent="0.55000000000000004">
      <c r="F6" s="84" t="s">
        <v>101</v>
      </c>
      <c r="G6" s="72"/>
      <c r="H6" s="85" t="s">
        <v>77</v>
      </c>
      <c r="I6" s="43"/>
      <c r="J6" s="84" t="s">
        <v>101</v>
      </c>
      <c r="K6" s="72"/>
      <c r="L6" s="85" t="s">
        <v>77</v>
      </c>
    </row>
    <row r="7" spans="1:17" ht="19.95" customHeight="1" x14ac:dyDescent="0.55000000000000004">
      <c r="A7" s="41" t="s">
        <v>20</v>
      </c>
      <c r="B7" s="19"/>
      <c r="C7" s="19"/>
      <c r="D7" s="19"/>
      <c r="E7" s="152"/>
      <c r="F7" s="19"/>
      <c r="G7" s="19"/>
      <c r="H7" s="19"/>
      <c r="I7" s="19"/>
      <c r="K7" s="19"/>
      <c r="L7" s="19"/>
    </row>
    <row r="8" spans="1:17" ht="19.95" customHeight="1" x14ac:dyDescent="0.5">
      <c r="B8" s="10" t="s">
        <v>146</v>
      </c>
      <c r="E8" s="5"/>
      <c r="F8" s="59">
        <v>-475251079</v>
      </c>
      <c r="G8" s="12"/>
      <c r="H8" s="59">
        <v>-61049521</v>
      </c>
      <c r="I8" s="12"/>
      <c r="J8" s="73">
        <v>-38493064</v>
      </c>
      <c r="K8" s="12"/>
      <c r="L8" s="59">
        <v>-27616994</v>
      </c>
      <c r="M8" s="74"/>
      <c r="N8" s="74" t="e">
        <f>+L8-[2]BS!#REF!</f>
        <v>#REF!</v>
      </c>
      <c r="O8" s="74"/>
      <c r="P8" s="74"/>
      <c r="Q8" s="74"/>
    </row>
    <row r="9" spans="1:17" ht="19.95" customHeight="1" x14ac:dyDescent="0.5">
      <c r="B9" s="10" t="s">
        <v>115</v>
      </c>
      <c r="E9" s="5"/>
      <c r="G9" s="12"/>
      <c r="H9" s="59"/>
      <c r="I9" s="12"/>
      <c r="K9" s="12"/>
      <c r="L9" s="59"/>
    </row>
    <row r="10" spans="1:17" ht="19.95" customHeight="1" x14ac:dyDescent="0.5">
      <c r="D10" s="10" t="s">
        <v>160</v>
      </c>
      <c r="E10" s="5"/>
      <c r="F10" s="73">
        <v>-3610</v>
      </c>
      <c r="G10" s="74"/>
      <c r="H10" s="75">
        <v>-3610</v>
      </c>
      <c r="I10" s="74"/>
      <c r="J10" s="73">
        <v>-3610</v>
      </c>
      <c r="K10" s="74"/>
      <c r="L10" s="75">
        <v>-3610</v>
      </c>
    </row>
    <row r="11" spans="1:17" ht="19.95" customHeight="1" x14ac:dyDescent="0.5">
      <c r="D11" s="10" t="s">
        <v>221</v>
      </c>
      <c r="E11" s="5"/>
      <c r="F11" s="73">
        <v>0</v>
      </c>
      <c r="G11" s="74"/>
      <c r="H11" s="75">
        <v>-458533</v>
      </c>
      <c r="I11" s="74"/>
      <c r="J11" s="73">
        <v>0</v>
      </c>
      <c r="K11" s="74"/>
      <c r="L11" s="75">
        <v>-458533</v>
      </c>
    </row>
    <row r="12" spans="1:17" ht="19.95" customHeight="1" x14ac:dyDescent="0.5">
      <c r="C12" s="153"/>
      <c r="D12" s="10" t="s">
        <v>130</v>
      </c>
      <c r="E12" s="5"/>
      <c r="F12" s="73">
        <v>0</v>
      </c>
      <c r="G12" s="74"/>
      <c r="H12" s="75">
        <v>0</v>
      </c>
      <c r="I12" s="74"/>
      <c r="J12" s="73">
        <v>0</v>
      </c>
      <c r="K12" s="74"/>
      <c r="L12" s="75">
        <v>52972</v>
      </c>
    </row>
    <row r="13" spans="1:17" ht="19.95" customHeight="1" x14ac:dyDescent="0.5">
      <c r="C13" s="153"/>
      <c r="D13" s="10" t="s">
        <v>161</v>
      </c>
      <c r="E13" s="5"/>
      <c r="F13" s="73">
        <v>1500000</v>
      </c>
      <c r="G13" s="74"/>
      <c r="H13" s="75">
        <v>0</v>
      </c>
      <c r="I13" s="74"/>
      <c r="J13" s="73">
        <v>1500000</v>
      </c>
      <c r="K13" s="74"/>
      <c r="L13" s="75">
        <v>0</v>
      </c>
    </row>
    <row r="14" spans="1:17" ht="19.95" customHeight="1" x14ac:dyDescent="0.5">
      <c r="C14" s="153"/>
      <c r="D14" s="10" t="s">
        <v>143</v>
      </c>
      <c r="E14" s="5"/>
      <c r="F14" s="73">
        <v>7500000</v>
      </c>
      <c r="G14" s="74"/>
      <c r="H14" s="75">
        <v>0</v>
      </c>
      <c r="I14" s="74"/>
      <c r="J14" s="73">
        <v>7500000</v>
      </c>
      <c r="K14" s="74"/>
      <c r="L14" s="75">
        <v>0</v>
      </c>
    </row>
    <row r="15" spans="1:17" ht="19.95" customHeight="1" x14ac:dyDescent="0.5">
      <c r="C15" s="153"/>
      <c r="D15" s="10" t="s">
        <v>156</v>
      </c>
      <c r="E15" s="5"/>
      <c r="F15" s="73">
        <v>-32452798</v>
      </c>
      <c r="G15" s="74"/>
      <c r="H15" s="75">
        <v>0</v>
      </c>
      <c r="I15" s="74"/>
      <c r="J15" s="149">
        <v>11899725</v>
      </c>
      <c r="K15" s="74"/>
      <c r="L15" s="75">
        <v>0</v>
      </c>
    </row>
    <row r="16" spans="1:17" ht="19.95" customHeight="1" x14ac:dyDescent="0.5">
      <c r="C16" s="153"/>
      <c r="D16" s="10" t="s">
        <v>203</v>
      </c>
      <c r="E16" s="5"/>
      <c r="F16" s="73">
        <v>-6914984</v>
      </c>
      <c r="G16" s="74"/>
      <c r="H16" s="75">
        <v>0</v>
      </c>
      <c r="I16" s="74"/>
      <c r="J16" s="73">
        <v>0</v>
      </c>
      <c r="K16" s="74"/>
      <c r="L16" s="75">
        <v>0</v>
      </c>
    </row>
    <row r="17" spans="3:13" ht="19.95" customHeight="1" x14ac:dyDescent="0.5">
      <c r="C17" s="153"/>
      <c r="D17" s="10" t="s">
        <v>242</v>
      </c>
      <c r="E17" s="5"/>
      <c r="F17" s="73">
        <v>422292210</v>
      </c>
      <c r="G17" s="74"/>
      <c r="H17" s="75">
        <v>0</v>
      </c>
      <c r="I17" s="74"/>
      <c r="J17" s="73">
        <v>0</v>
      </c>
      <c r="K17" s="74"/>
      <c r="L17" s="75">
        <v>0</v>
      </c>
    </row>
    <row r="18" spans="3:13" ht="19.95" customHeight="1" x14ac:dyDescent="0.5">
      <c r="C18" s="153"/>
      <c r="D18" s="156" t="s">
        <v>243</v>
      </c>
      <c r="E18" s="5"/>
      <c r="F18" s="73">
        <v>126942</v>
      </c>
      <c r="G18" s="74"/>
      <c r="H18" s="75">
        <v>0</v>
      </c>
      <c r="I18" s="74"/>
      <c r="J18" s="73">
        <v>0</v>
      </c>
      <c r="K18" s="74"/>
      <c r="L18" s="75">
        <v>0</v>
      </c>
    </row>
    <row r="19" spans="3:13" ht="19.95" customHeight="1" x14ac:dyDescent="0.5">
      <c r="C19" s="153"/>
      <c r="D19" s="10" t="s">
        <v>164</v>
      </c>
      <c r="E19" s="5"/>
      <c r="F19" s="73">
        <v>21400509</v>
      </c>
      <c r="G19" s="74"/>
      <c r="H19" s="75">
        <v>0</v>
      </c>
      <c r="I19" s="74"/>
      <c r="J19" s="149">
        <v>9040791</v>
      </c>
      <c r="K19" s="74"/>
      <c r="L19" s="75">
        <v>14341259</v>
      </c>
    </row>
    <row r="20" spans="3:13" ht="19.95" customHeight="1" x14ac:dyDescent="0.5">
      <c r="C20" s="153"/>
      <c r="D20" s="10" t="s">
        <v>165</v>
      </c>
      <c r="E20" s="5"/>
      <c r="F20" s="73">
        <v>15516548</v>
      </c>
      <c r="G20" s="74"/>
      <c r="H20" s="75">
        <v>47514321</v>
      </c>
      <c r="I20" s="74"/>
      <c r="J20" s="73">
        <v>0</v>
      </c>
      <c r="K20" s="74"/>
      <c r="L20" s="75">
        <v>0</v>
      </c>
    </row>
    <row r="21" spans="3:13" ht="19.95" customHeight="1" x14ac:dyDescent="0.5">
      <c r="D21" s="10" t="s">
        <v>162</v>
      </c>
      <c r="E21" s="152"/>
      <c r="F21" s="73">
        <v>3229187</v>
      </c>
      <c r="G21" s="12"/>
      <c r="H21" s="75">
        <v>320647</v>
      </c>
      <c r="I21" s="12"/>
      <c r="J21" s="73">
        <v>106039</v>
      </c>
      <c r="K21" s="74"/>
      <c r="L21" s="75">
        <v>92252</v>
      </c>
    </row>
    <row r="22" spans="3:13" ht="19.95" customHeight="1" x14ac:dyDescent="0.5">
      <c r="D22" s="10" t="s">
        <v>7</v>
      </c>
      <c r="E22" s="152"/>
      <c r="F22" s="73">
        <v>0</v>
      </c>
      <c r="G22" s="76"/>
      <c r="H22" s="75">
        <v>-952235</v>
      </c>
      <c r="I22" s="76"/>
      <c r="J22" s="73">
        <v>0</v>
      </c>
      <c r="K22" s="76"/>
      <c r="L22" s="75">
        <v>-952235</v>
      </c>
    </row>
    <row r="23" spans="3:13" ht="19.95" customHeight="1" x14ac:dyDescent="0.5">
      <c r="D23" s="10" t="s">
        <v>176</v>
      </c>
      <c r="E23" s="152"/>
      <c r="F23" s="73">
        <v>2035841</v>
      </c>
      <c r="G23" s="12"/>
      <c r="H23" s="75">
        <v>847358</v>
      </c>
      <c r="I23" s="12"/>
      <c r="J23" s="73">
        <v>-420499</v>
      </c>
      <c r="K23" s="74"/>
      <c r="L23" s="75">
        <v>436178</v>
      </c>
    </row>
    <row r="24" spans="3:13" ht="19.95" customHeight="1" x14ac:dyDescent="0.5">
      <c r="D24" s="10" t="s">
        <v>155</v>
      </c>
      <c r="E24" s="152"/>
      <c r="F24" s="73">
        <v>-93457</v>
      </c>
      <c r="G24" s="12"/>
      <c r="H24" s="75">
        <v>-649615</v>
      </c>
      <c r="I24" s="12"/>
      <c r="J24" s="73">
        <v>-93457</v>
      </c>
      <c r="K24" s="74"/>
      <c r="L24" s="75">
        <v>-649615</v>
      </c>
      <c r="M24" s="74"/>
    </row>
    <row r="25" spans="3:13" ht="19.95" customHeight="1" x14ac:dyDescent="0.5">
      <c r="D25" s="10" t="s">
        <v>116</v>
      </c>
      <c r="E25" s="152"/>
      <c r="F25" s="73">
        <v>489073</v>
      </c>
      <c r="G25" s="12"/>
      <c r="H25" s="75">
        <v>1914540</v>
      </c>
      <c r="I25" s="12"/>
      <c r="J25" s="73">
        <v>0</v>
      </c>
      <c r="K25" s="74"/>
      <c r="L25" s="75">
        <v>1887157</v>
      </c>
      <c r="M25" s="74"/>
    </row>
    <row r="26" spans="3:13" ht="19.95" customHeight="1" x14ac:dyDescent="0.5">
      <c r="D26" s="10" t="s">
        <v>195</v>
      </c>
      <c r="E26" s="152"/>
      <c r="F26" s="73">
        <v>20970</v>
      </c>
      <c r="G26" s="12"/>
      <c r="H26" s="75">
        <v>0</v>
      </c>
      <c r="I26" s="12"/>
      <c r="J26" s="73">
        <v>0</v>
      </c>
      <c r="K26" s="74"/>
      <c r="L26" s="75">
        <v>0</v>
      </c>
      <c r="M26" s="74"/>
    </row>
    <row r="27" spans="3:13" ht="19.95" customHeight="1" x14ac:dyDescent="0.5">
      <c r="D27" s="10" t="s">
        <v>159</v>
      </c>
      <c r="E27" s="152"/>
      <c r="F27" s="73">
        <v>1843711</v>
      </c>
      <c r="G27" s="12"/>
      <c r="H27" s="75">
        <v>0</v>
      </c>
      <c r="I27" s="12"/>
      <c r="J27" s="73">
        <v>1843711</v>
      </c>
      <c r="K27" s="74"/>
      <c r="L27" s="75">
        <v>0</v>
      </c>
    </row>
    <row r="28" spans="3:13" ht="19.95" customHeight="1" x14ac:dyDescent="0.5">
      <c r="D28" s="10" t="s">
        <v>196</v>
      </c>
      <c r="E28" s="152"/>
      <c r="F28" s="73">
        <v>2950822</v>
      </c>
      <c r="G28" s="12"/>
      <c r="H28" s="75">
        <v>-6415533</v>
      </c>
      <c r="I28" s="12"/>
      <c r="J28" s="73">
        <v>215983</v>
      </c>
      <c r="K28" s="74"/>
      <c r="L28" s="75">
        <v>-2294655</v>
      </c>
      <c r="M28" s="74"/>
    </row>
    <row r="29" spans="3:13" ht="19.95" customHeight="1" x14ac:dyDescent="0.5">
      <c r="D29" s="10" t="s">
        <v>233</v>
      </c>
      <c r="E29" s="152"/>
      <c r="F29" s="73">
        <v>-122493</v>
      </c>
      <c r="G29" s="12"/>
      <c r="H29" s="75">
        <v>0</v>
      </c>
      <c r="I29" s="12"/>
      <c r="J29" s="73">
        <v>-122493</v>
      </c>
      <c r="K29" s="74"/>
      <c r="L29" s="75">
        <v>0</v>
      </c>
      <c r="M29" s="74"/>
    </row>
    <row r="30" spans="3:13" ht="19.95" customHeight="1" x14ac:dyDescent="0.5">
      <c r="D30" s="10" t="s">
        <v>157</v>
      </c>
      <c r="E30" s="152"/>
      <c r="F30" s="19">
        <v>-2321373</v>
      </c>
      <c r="G30" s="12"/>
      <c r="H30" s="75">
        <v>0</v>
      </c>
      <c r="I30" s="12"/>
      <c r="J30" s="73">
        <v>0</v>
      </c>
      <c r="K30" s="74"/>
      <c r="L30" s="75">
        <v>0</v>
      </c>
      <c r="M30" s="74"/>
    </row>
    <row r="31" spans="3:13" ht="19.95" customHeight="1" x14ac:dyDescent="0.5">
      <c r="D31" s="10" t="s">
        <v>49</v>
      </c>
      <c r="E31" s="152"/>
      <c r="F31" s="4">
        <v>0</v>
      </c>
      <c r="G31" s="12"/>
      <c r="H31" s="75">
        <v>13367149</v>
      </c>
      <c r="I31" s="12"/>
      <c r="J31" s="73">
        <v>0</v>
      </c>
      <c r="K31" s="74"/>
      <c r="L31" s="75">
        <v>0</v>
      </c>
      <c r="M31" s="74"/>
    </row>
    <row r="32" spans="3:13" ht="19.95" customHeight="1" x14ac:dyDescent="0.5">
      <c r="D32" s="10" t="s">
        <v>109</v>
      </c>
      <c r="E32" s="152"/>
      <c r="F32" s="73">
        <v>-1150805</v>
      </c>
      <c r="G32" s="12"/>
      <c r="H32" s="75">
        <v>0</v>
      </c>
      <c r="I32" s="12"/>
      <c r="J32" s="73">
        <v>-1142778</v>
      </c>
      <c r="K32" s="74"/>
      <c r="L32" s="75">
        <v>0</v>
      </c>
      <c r="M32" s="74"/>
    </row>
    <row r="33" spans="3:15" ht="19.95" customHeight="1" x14ac:dyDescent="0.5">
      <c r="D33" s="10" t="s">
        <v>33</v>
      </c>
      <c r="E33" s="152"/>
      <c r="F33" s="73">
        <v>3216782</v>
      </c>
      <c r="G33" s="12"/>
      <c r="H33" s="75">
        <v>1894361</v>
      </c>
      <c r="I33" s="12"/>
      <c r="J33" s="73">
        <v>1425228</v>
      </c>
      <c r="K33" s="12"/>
      <c r="L33" s="75">
        <v>1124308</v>
      </c>
      <c r="M33" s="74"/>
    </row>
    <row r="34" spans="3:15" ht="19.95" customHeight="1" x14ac:dyDescent="0.5">
      <c r="D34" s="10" t="s">
        <v>185</v>
      </c>
      <c r="E34" s="10"/>
      <c r="F34" s="19">
        <v>-10604956</v>
      </c>
      <c r="G34" s="12"/>
      <c r="H34" s="57">
        <v>-24084126</v>
      </c>
      <c r="I34" s="12"/>
      <c r="J34" s="73">
        <v>8050772</v>
      </c>
      <c r="K34" s="12"/>
      <c r="L34" s="75">
        <v>-401778</v>
      </c>
      <c r="M34" s="74"/>
      <c r="O34" s="19"/>
    </row>
    <row r="35" spans="3:15" ht="19.95" customHeight="1" x14ac:dyDescent="0.5">
      <c r="D35" s="132" t="s">
        <v>187</v>
      </c>
      <c r="E35" s="10"/>
      <c r="F35" s="19">
        <v>-54965</v>
      </c>
      <c r="G35" s="12"/>
      <c r="H35" s="57">
        <v>0</v>
      </c>
      <c r="I35" s="12"/>
      <c r="J35" s="73">
        <v>-54965</v>
      </c>
      <c r="K35" s="12"/>
      <c r="L35" s="75">
        <v>0</v>
      </c>
      <c r="M35" s="74"/>
      <c r="O35" s="19"/>
    </row>
    <row r="36" spans="3:15" ht="19.95" customHeight="1" x14ac:dyDescent="0.5">
      <c r="D36" s="10" t="s">
        <v>57</v>
      </c>
      <c r="E36" s="10"/>
      <c r="F36" s="73">
        <v>-2778894</v>
      </c>
      <c r="G36" s="12"/>
      <c r="H36" s="75">
        <v>15216350</v>
      </c>
      <c r="I36" s="12"/>
      <c r="J36" s="73">
        <v>0</v>
      </c>
      <c r="K36" s="12"/>
      <c r="L36" s="75">
        <v>19381183</v>
      </c>
      <c r="M36" s="74"/>
    </row>
    <row r="37" spans="3:15" ht="19.95" customHeight="1" x14ac:dyDescent="0.5">
      <c r="D37" s="10" t="s">
        <v>26</v>
      </c>
      <c r="E37" s="10"/>
      <c r="F37" s="73">
        <v>-8587868</v>
      </c>
      <c r="G37" s="12"/>
      <c r="H37" s="75">
        <v>-14083933</v>
      </c>
      <c r="I37" s="12"/>
      <c r="J37" s="73">
        <v>72399.999999999985</v>
      </c>
      <c r="K37" s="12"/>
      <c r="L37" s="75">
        <v>-593305</v>
      </c>
      <c r="M37" s="74"/>
    </row>
    <row r="38" spans="3:15" ht="19.95" customHeight="1" x14ac:dyDescent="0.5">
      <c r="D38" s="10" t="s">
        <v>27</v>
      </c>
      <c r="E38" s="10"/>
      <c r="F38" s="19">
        <v>-10163516</v>
      </c>
      <c r="G38" s="12"/>
      <c r="H38" s="75">
        <v>0</v>
      </c>
      <c r="I38" s="12"/>
      <c r="J38" s="73">
        <v>208080</v>
      </c>
      <c r="K38" s="12"/>
      <c r="L38" s="75">
        <v>0</v>
      </c>
    </row>
    <row r="39" spans="3:15" ht="19.95" customHeight="1" x14ac:dyDescent="0.5">
      <c r="D39" s="10" t="s">
        <v>186</v>
      </c>
      <c r="E39" s="10"/>
      <c r="F39" s="19">
        <v>39952198</v>
      </c>
      <c r="G39" s="76"/>
      <c r="H39" s="75">
        <v>-8334472</v>
      </c>
      <c r="I39" s="76"/>
      <c r="J39" s="73">
        <v>-4161704</v>
      </c>
      <c r="K39" s="76"/>
      <c r="L39" s="75">
        <v>-47071591</v>
      </c>
      <c r="O39" s="19"/>
    </row>
    <row r="40" spans="3:15" ht="19.95" customHeight="1" x14ac:dyDescent="0.5">
      <c r="D40" s="10" t="s">
        <v>28</v>
      </c>
      <c r="E40" s="10"/>
      <c r="F40" s="19">
        <v>2341974</v>
      </c>
      <c r="G40" s="12"/>
      <c r="H40" s="59">
        <v>-2867811</v>
      </c>
      <c r="I40" s="12"/>
      <c r="J40" s="73">
        <v>2487025</v>
      </c>
      <c r="K40" s="12"/>
      <c r="L40" s="59">
        <v>-2997112</v>
      </c>
    </row>
    <row r="41" spans="3:15" ht="19.95" customHeight="1" x14ac:dyDescent="0.5">
      <c r="D41" s="10" t="s">
        <v>23</v>
      </c>
      <c r="E41" s="10"/>
      <c r="F41" s="77">
        <v>-8142845</v>
      </c>
      <c r="G41" s="12"/>
      <c r="H41" s="77">
        <v>1430471</v>
      </c>
      <c r="I41" s="12"/>
      <c r="J41" s="77">
        <v>-8142845</v>
      </c>
      <c r="K41" s="76"/>
      <c r="L41" s="77">
        <v>1430470</v>
      </c>
    </row>
    <row r="42" spans="3:15" ht="19.95" customHeight="1" x14ac:dyDescent="0.5">
      <c r="C42" s="10" t="s">
        <v>177</v>
      </c>
      <c r="E42" s="5"/>
      <c r="F42" s="75">
        <f>SUM(F8:F41)</f>
        <v>-34226876</v>
      </c>
      <c r="G42" s="12"/>
      <c r="H42" s="75">
        <f>SUM(H8:H41)</f>
        <v>-36394192</v>
      </c>
      <c r="I42" s="12"/>
      <c r="J42" s="75">
        <f>SUM(J8:J41)</f>
        <v>-8285661</v>
      </c>
      <c r="K42" s="76"/>
      <c r="L42" s="75">
        <f>SUM(L8:L41)</f>
        <v>-44293649</v>
      </c>
    </row>
    <row r="43" spans="3:15" ht="19.95" customHeight="1" x14ac:dyDescent="0.5">
      <c r="D43" s="10" t="s">
        <v>132</v>
      </c>
      <c r="E43" s="5"/>
      <c r="F43" s="75">
        <v>1132138</v>
      </c>
      <c r="G43" s="12"/>
      <c r="H43" s="75">
        <v>0</v>
      </c>
      <c r="I43" s="12"/>
      <c r="J43" s="73">
        <v>1124111</v>
      </c>
      <c r="K43" s="76"/>
      <c r="L43" s="75">
        <v>0</v>
      </c>
    </row>
    <row r="44" spans="3:15" ht="19.95" customHeight="1" x14ac:dyDescent="0.5">
      <c r="D44" s="10" t="s">
        <v>75</v>
      </c>
      <c r="E44" s="5"/>
      <c r="F44" s="75">
        <v>-2518555</v>
      </c>
      <c r="G44" s="12"/>
      <c r="H44" s="75">
        <v>-1099600</v>
      </c>
      <c r="I44" s="12"/>
      <c r="J44" s="73">
        <v>-775084</v>
      </c>
      <c r="K44" s="76"/>
      <c r="L44" s="75">
        <v>-1015553</v>
      </c>
    </row>
    <row r="45" spans="3:15" ht="19.95" customHeight="1" x14ac:dyDescent="0.5">
      <c r="D45" s="10" t="s">
        <v>158</v>
      </c>
      <c r="E45" s="5"/>
      <c r="F45" s="73">
        <v>-662009</v>
      </c>
      <c r="G45" s="12"/>
      <c r="H45" s="75">
        <v>-961596</v>
      </c>
      <c r="I45" s="12"/>
      <c r="J45" s="73">
        <v>-632629</v>
      </c>
      <c r="K45" s="76"/>
      <c r="L45" s="75">
        <v>-919038</v>
      </c>
    </row>
    <row r="46" spans="3:15" ht="19.95" customHeight="1" x14ac:dyDescent="0.5">
      <c r="D46" s="10" t="s">
        <v>224</v>
      </c>
      <c r="E46" s="5"/>
      <c r="F46" s="73">
        <v>-195221</v>
      </c>
      <c r="G46" s="12"/>
      <c r="H46" s="75">
        <v>0</v>
      </c>
      <c r="I46" s="12"/>
      <c r="J46" s="73">
        <v>-195221</v>
      </c>
      <c r="K46" s="76"/>
      <c r="L46" s="75">
        <v>0</v>
      </c>
    </row>
    <row r="47" spans="3:15" s="33" customFormat="1" ht="19.95" customHeight="1" x14ac:dyDescent="0.55000000000000004">
      <c r="D47" s="33" t="s">
        <v>178</v>
      </c>
      <c r="E47" s="44"/>
      <c r="F47" s="78">
        <f>SUM(F42:F46)</f>
        <v>-36470523</v>
      </c>
      <c r="G47" s="34"/>
      <c r="H47" s="78">
        <f>SUM(H42:H45)</f>
        <v>-38455388</v>
      </c>
      <c r="I47" s="34"/>
      <c r="J47" s="78">
        <f>SUM(J42:J46)</f>
        <v>-8764484</v>
      </c>
      <c r="K47" s="34"/>
      <c r="L47" s="78">
        <f>SUM(L42:L46)</f>
        <v>-46228240</v>
      </c>
    </row>
    <row r="48" spans="3:15" s="33" customFormat="1" ht="20.399999999999999" x14ac:dyDescent="0.55000000000000004">
      <c r="E48" s="44"/>
      <c r="F48" s="82"/>
      <c r="G48" s="34"/>
      <c r="H48" s="82"/>
      <c r="I48" s="34"/>
      <c r="J48" s="82"/>
      <c r="K48" s="34"/>
      <c r="L48" s="82"/>
    </row>
    <row r="49" spans="1:12" ht="20.7" customHeight="1" x14ac:dyDescent="0.55000000000000004">
      <c r="A49" s="69" t="s">
        <v>83</v>
      </c>
      <c r="B49" s="69"/>
      <c r="C49" s="69"/>
      <c r="D49" s="69"/>
      <c r="E49" s="69"/>
      <c r="F49" s="70"/>
      <c r="G49" s="69"/>
      <c r="H49" s="69"/>
      <c r="I49" s="69"/>
      <c r="J49" s="70"/>
      <c r="K49" s="69"/>
      <c r="L49" s="71"/>
    </row>
    <row r="50" spans="1:12" ht="20.7" customHeight="1" x14ac:dyDescent="0.55000000000000004">
      <c r="A50" s="33" t="s">
        <v>179</v>
      </c>
      <c r="B50" s="33"/>
      <c r="C50" s="33"/>
      <c r="D50" s="33"/>
      <c r="E50" s="33"/>
      <c r="F50" s="151"/>
      <c r="G50" s="33"/>
      <c r="H50" s="33"/>
      <c r="I50" s="33"/>
      <c r="J50" s="70"/>
      <c r="K50" s="33"/>
      <c r="L50" s="32"/>
    </row>
    <row r="51" spans="1:12" ht="20.7" customHeight="1" x14ac:dyDescent="0.55000000000000004">
      <c r="A51" s="33" t="str">
        <f>A3</f>
        <v>สำหรับปีสิ้นสุดวันที่ 31 ธันวาคม 2565</v>
      </c>
      <c r="B51" s="33"/>
      <c r="C51" s="33"/>
      <c r="D51" s="33"/>
      <c r="E51" s="33"/>
      <c r="F51" s="151"/>
      <c r="G51" s="33"/>
      <c r="H51" s="33"/>
      <c r="I51" s="33"/>
      <c r="J51" s="70"/>
      <c r="K51" s="33"/>
      <c r="L51" s="33"/>
    </row>
    <row r="52" spans="1:12" ht="20.7" customHeight="1" x14ac:dyDescent="0.55000000000000004">
      <c r="A52" s="5"/>
      <c r="B52" s="5"/>
      <c r="C52" s="5"/>
      <c r="D52" s="5"/>
      <c r="E52" s="5"/>
      <c r="F52" s="171" t="s">
        <v>68</v>
      </c>
      <c r="G52" s="171"/>
      <c r="H52" s="171"/>
      <c r="I52" s="171"/>
      <c r="J52" s="171"/>
      <c r="K52" s="171"/>
      <c r="L52" s="171"/>
    </row>
    <row r="53" spans="1:12" ht="20.7" customHeight="1" x14ac:dyDescent="0.55000000000000004">
      <c r="F53" s="171" t="s">
        <v>22</v>
      </c>
      <c r="G53" s="171"/>
      <c r="H53" s="171"/>
      <c r="I53" s="150"/>
      <c r="J53" s="171" t="s">
        <v>100</v>
      </c>
      <c r="K53" s="171"/>
      <c r="L53" s="171"/>
    </row>
    <row r="54" spans="1:12" ht="20.7" customHeight="1" x14ac:dyDescent="0.55000000000000004">
      <c r="F54" s="84" t="s">
        <v>101</v>
      </c>
      <c r="G54" s="72"/>
      <c r="H54" s="85" t="s">
        <v>77</v>
      </c>
      <c r="I54" s="43"/>
      <c r="J54" s="84" t="s">
        <v>101</v>
      </c>
      <c r="K54" s="72"/>
      <c r="L54" s="85" t="s">
        <v>77</v>
      </c>
    </row>
    <row r="55" spans="1:12" s="33" customFormat="1" ht="20.7" customHeight="1" x14ac:dyDescent="0.55000000000000004">
      <c r="A55" s="33" t="s">
        <v>61</v>
      </c>
      <c r="E55" s="44"/>
      <c r="F55" s="151"/>
      <c r="G55" s="79"/>
      <c r="H55" s="80"/>
      <c r="I55" s="79"/>
      <c r="J55" s="81"/>
      <c r="K55" s="34"/>
      <c r="L55" s="34"/>
    </row>
    <row r="56" spans="1:12" s="33" customFormat="1" ht="20.7" customHeight="1" x14ac:dyDescent="0.55000000000000004">
      <c r="B56" s="10"/>
      <c r="C56" s="10" t="s">
        <v>110</v>
      </c>
      <c r="F56" s="75">
        <v>0</v>
      </c>
      <c r="G56" s="74"/>
      <c r="H56" s="76">
        <v>0</v>
      </c>
      <c r="I56" s="74"/>
      <c r="J56" s="73">
        <v>45590065</v>
      </c>
      <c r="K56" s="12"/>
      <c r="L56" s="12">
        <v>0</v>
      </c>
    </row>
    <row r="57" spans="1:12" s="33" customFormat="1" ht="20.7" customHeight="1" x14ac:dyDescent="0.55000000000000004">
      <c r="B57" s="10"/>
      <c r="C57" s="10" t="s">
        <v>213</v>
      </c>
      <c r="F57" s="75">
        <v>0</v>
      </c>
      <c r="G57" s="74"/>
      <c r="H57" s="75">
        <v>11300000</v>
      </c>
      <c r="I57" s="74"/>
      <c r="J57" s="73">
        <v>0</v>
      </c>
      <c r="K57" s="12"/>
      <c r="L57" s="12">
        <v>0</v>
      </c>
    </row>
    <row r="58" spans="1:12" s="33" customFormat="1" ht="20.7" customHeight="1" x14ac:dyDescent="0.55000000000000004">
      <c r="B58" s="10"/>
      <c r="C58" s="10" t="s">
        <v>111</v>
      </c>
      <c r="F58" s="75">
        <v>0</v>
      </c>
      <c r="G58" s="74"/>
      <c r="H58" s="76">
        <v>0</v>
      </c>
      <c r="I58" s="74"/>
      <c r="J58" s="149">
        <v>-48213000</v>
      </c>
      <c r="K58" s="12"/>
      <c r="L58" s="12">
        <v>0</v>
      </c>
    </row>
    <row r="59" spans="1:12" ht="20.7" customHeight="1" x14ac:dyDescent="0.5">
      <c r="C59" s="10" t="s">
        <v>180</v>
      </c>
      <c r="D59" s="154"/>
      <c r="E59" s="10"/>
      <c r="F59" s="75">
        <v>79188260</v>
      </c>
      <c r="G59" s="12"/>
      <c r="H59" s="75">
        <v>-79203265</v>
      </c>
      <c r="I59" s="59"/>
      <c r="J59" s="73">
        <v>79188260</v>
      </c>
      <c r="K59" s="59"/>
      <c r="L59" s="59">
        <v>-79203265</v>
      </c>
    </row>
    <row r="60" spans="1:12" ht="20.7" customHeight="1" x14ac:dyDescent="0.5">
      <c r="C60" s="10" t="s">
        <v>222</v>
      </c>
      <c r="D60" s="154"/>
      <c r="E60" s="10"/>
      <c r="F60" s="75">
        <v>-3000000</v>
      </c>
      <c r="G60" s="12"/>
      <c r="H60" s="75">
        <v>0</v>
      </c>
      <c r="I60" s="59"/>
      <c r="J60" s="73">
        <v>0</v>
      </c>
      <c r="K60" s="59"/>
      <c r="L60" s="59">
        <v>0</v>
      </c>
    </row>
    <row r="61" spans="1:12" ht="20.7" customHeight="1" x14ac:dyDescent="0.5">
      <c r="C61" s="10" t="s">
        <v>230</v>
      </c>
      <c r="D61" s="154"/>
      <c r="E61" s="10"/>
      <c r="F61" s="75">
        <v>-10000000</v>
      </c>
      <c r="G61" s="12"/>
      <c r="H61" s="75">
        <v>0</v>
      </c>
      <c r="I61" s="59"/>
      <c r="J61" s="73">
        <v>0</v>
      </c>
      <c r="K61" s="59"/>
      <c r="L61" s="59">
        <v>0</v>
      </c>
    </row>
    <row r="62" spans="1:12" ht="20.7" customHeight="1" x14ac:dyDescent="0.5">
      <c r="C62" s="10" t="s">
        <v>104</v>
      </c>
      <c r="D62" s="154"/>
      <c r="E62" s="10"/>
      <c r="F62" s="75">
        <v>0</v>
      </c>
      <c r="G62" s="12"/>
      <c r="H62" s="75">
        <v>4191828</v>
      </c>
      <c r="I62" s="59"/>
      <c r="J62" s="73">
        <v>-283249900</v>
      </c>
      <c r="K62" s="59"/>
      <c r="L62" s="59">
        <v>-23702772</v>
      </c>
    </row>
    <row r="63" spans="1:12" ht="20.7" customHeight="1" x14ac:dyDescent="0.5">
      <c r="C63" s="10" t="s">
        <v>133</v>
      </c>
      <c r="D63" s="154"/>
      <c r="E63" s="10"/>
      <c r="F63" s="75">
        <v>-37901916</v>
      </c>
      <c r="G63" s="12"/>
      <c r="H63" s="75">
        <v>-51376344</v>
      </c>
      <c r="I63" s="59"/>
      <c r="J63" s="73">
        <v>-2144316</v>
      </c>
      <c r="K63" s="59"/>
      <c r="L63" s="59">
        <v>-2650057</v>
      </c>
    </row>
    <row r="64" spans="1:12" ht="19.8" x14ac:dyDescent="0.5">
      <c r="C64" s="132" t="s">
        <v>105</v>
      </c>
      <c r="D64" s="154"/>
      <c r="E64" s="10"/>
      <c r="F64" s="75">
        <v>1420262</v>
      </c>
      <c r="G64" s="12"/>
      <c r="H64" s="75">
        <v>1624907</v>
      </c>
      <c r="I64" s="59"/>
      <c r="J64" s="73">
        <v>1420262</v>
      </c>
      <c r="K64" s="59"/>
      <c r="L64" s="59">
        <v>1624907</v>
      </c>
    </row>
    <row r="65" spans="1:12" ht="19.8" x14ac:dyDescent="0.5">
      <c r="C65" s="10" t="s">
        <v>112</v>
      </c>
      <c r="D65" s="154"/>
      <c r="E65" s="10"/>
      <c r="F65" s="75">
        <v>-514554</v>
      </c>
      <c r="G65" s="76"/>
      <c r="H65" s="75">
        <v>-1448856</v>
      </c>
      <c r="I65" s="75"/>
      <c r="J65" s="73">
        <v>-200034</v>
      </c>
      <c r="K65" s="59"/>
      <c r="L65" s="59">
        <v>0</v>
      </c>
    </row>
    <row r="66" spans="1:12" ht="20.7" customHeight="1" x14ac:dyDescent="0.5">
      <c r="C66" s="10" t="s">
        <v>225</v>
      </c>
      <c r="D66" s="154"/>
      <c r="E66" s="10"/>
      <c r="F66" s="75">
        <v>-90000000</v>
      </c>
      <c r="G66" s="76"/>
      <c r="H66" s="75">
        <v>0</v>
      </c>
      <c r="I66" s="75"/>
      <c r="J66" s="73">
        <v>-90000000</v>
      </c>
      <c r="K66" s="59"/>
      <c r="L66" s="59">
        <v>0</v>
      </c>
    </row>
    <row r="67" spans="1:12" ht="20.7" customHeight="1" x14ac:dyDescent="0.5">
      <c r="C67" s="10" t="s">
        <v>144</v>
      </c>
      <c r="D67" s="154"/>
      <c r="E67" s="10"/>
      <c r="F67" s="73">
        <v>4999975</v>
      </c>
      <c r="G67" s="76"/>
      <c r="H67" s="75">
        <v>0</v>
      </c>
      <c r="I67" s="75"/>
      <c r="J67" s="73">
        <v>4999975</v>
      </c>
      <c r="K67" s="59"/>
      <c r="L67" s="59">
        <v>0</v>
      </c>
    </row>
    <row r="68" spans="1:12" ht="20.7" customHeight="1" x14ac:dyDescent="0.5">
      <c r="C68" s="10" t="s">
        <v>191</v>
      </c>
      <c r="D68" s="154"/>
      <c r="E68" s="10"/>
      <c r="F68" s="73">
        <v>181000000</v>
      </c>
      <c r="G68" s="76"/>
      <c r="H68" s="75">
        <v>0</v>
      </c>
      <c r="I68" s="75"/>
      <c r="J68" s="73">
        <v>181000000</v>
      </c>
      <c r="K68" s="59"/>
      <c r="L68" s="59">
        <v>0</v>
      </c>
    </row>
    <row r="69" spans="1:12" ht="20.7" customHeight="1" x14ac:dyDescent="0.5">
      <c r="C69" s="10" t="s">
        <v>192</v>
      </c>
      <c r="D69" s="154"/>
      <c r="E69" s="10"/>
      <c r="F69" s="75">
        <v>2213545</v>
      </c>
      <c r="G69" s="76"/>
      <c r="H69" s="75">
        <v>0</v>
      </c>
      <c r="I69" s="75"/>
      <c r="J69" s="73">
        <v>0</v>
      </c>
      <c r="K69" s="59"/>
      <c r="L69" s="59">
        <v>0</v>
      </c>
    </row>
    <row r="70" spans="1:12" ht="19.5" customHeight="1" x14ac:dyDescent="0.5">
      <c r="C70" s="10" t="s">
        <v>232</v>
      </c>
      <c r="E70" s="10"/>
      <c r="F70" s="19">
        <v>-221249950</v>
      </c>
      <c r="G70" s="12"/>
      <c r="H70" s="75">
        <v>0</v>
      </c>
      <c r="I70" s="12"/>
      <c r="J70" s="73">
        <v>0</v>
      </c>
      <c r="K70" s="12"/>
      <c r="L70" s="59">
        <v>0</v>
      </c>
    </row>
    <row r="71" spans="1:12" s="33" customFormat="1" ht="20.7" customHeight="1" x14ac:dyDescent="0.55000000000000004">
      <c r="D71" s="33" t="s">
        <v>67</v>
      </c>
      <c r="E71" s="44"/>
      <c r="F71" s="78">
        <f>SUM(F56:F70)</f>
        <v>-93844378</v>
      </c>
      <c r="G71" s="34"/>
      <c r="H71" s="78">
        <f>SUM(H56:H70)</f>
        <v>-114911730</v>
      </c>
      <c r="I71" s="151"/>
      <c r="J71" s="78">
        <f>SUM(J56:J70)</f>
        <v>-111608688</v>
      </c>
      <c r="K71" s="151"/>
      <c r="L71" s="78">
        <f>SUM(L56:L70)</f>
        <v>-103931187</v>
      </c>
    </row>
    <row r="72" spans="1:12" ht="20.7" customHeight="1" x14ac:dyDescent="0.5">
      <c r="E72" s="5"/>
      <c r="F72" s="73"/>
      <c r="G72" s="12"/>
      <c r="H72" s="74"/>
      <c r="I72" s="12"/>
      <c r="J72" s="75"/>
      <c r="K72" s="12"/>
      <c r="L72" s="76"/>
    </row>
    <row r="73" spans="1:12" s="33" customFormat="1" ht="20.399999999999999" x14ac:dyDescent="0.55000000000000004">
      <c r="A73" s="33" t="s">
        <v>92</v>
      </c>
      <c r="E73" s="44"/>
      <c r="F73" s="81"/>
      <c r="G73" s="34"/>
      <c r="H73" s="80"/>
      <c r="I73" s="34"/>
      <c r="J73" s="82"/>
      <c r="K73" s="34"/>
      <c r="L73" s="80"/>
    </row>
    <row r="74" spans="1:12" s="33" customFormat="1" ht="20.399999999999999" x14ac:dyDescent="0.55000000000000004">
      <c r="C74" s="10" t="s">
        <v>148</v>
      </c>
      <c r="D74" s="10"/>
      <c r="E74" s="44"/>
      <c r="F74" s="75">
        <v>12232502</v>
      </c>
      <c r="G74" s="79"/>
      <c r="H74" s="76">
        <v>0</v>
      </c>
      <c r="I74" s="79"/>
      <c r="J74" s="73">
        <v>0</v>
      </c>
      <c r="K74" s="34"/>
      <c r="L74" s="12">
        <v>0</v>
      </c>
    </row>
    <row r="75" spans="1:12" s="33" customFormat="1" ht="20.399999999999999" x14ac:dyDescent="0.55000000000000004">
      <c r="C75" s="10" t="s">
        <v>229</v>
      </c>
      <c r="D75" s="10"/>
      <c r="E75" s="44"/>
      <c r="F75" s="75">
        <v>-16000000</v>
      </c>
      <c r="G75" s="79"/>
      <c r="H75" s="75">
        <v>-3759297</v>
      </c>
      <c r="I75" s="79"/>
      <c r="J75" s="73">
        <v>-16000000</v>
      </c>
      <c r="K75" s="34"/>
      <c r="L75" s="12">
        <v>0</v>
      </c>
    </row>
    <row r="76" spans="1:12" s="33" customFormat="1" ht="20.399999999999999" x14ac:dyDescent="0.55000000000000004">
      <c r="C76" s="10" t="s">
        <v>231</v>
      </c>
      <c r="D76" s="10"/>
      <c r="E76" s="44"/>
      <c r="F76" s="75">
        <v>1967000</v>
      </c>
      <c r="G76" s="79"/>
      <c r="H76" s="75">
        <v>0</v>
      </c>
      <c r="I76" s="79"/>
      <c r="J76" s="73">
        <v>0</v>
      </c>
      <c r="K76" s="34"/>
      <c r="L76" s="12">
        <v>0</v>
      </c>
    </row>
    <row r="77" spans="1:12" ht="19.8" x14ac:dyDescent="0.5">
      <c r="C77" s="10" t="s">
        <v>163</v>
      </c>
      <c r="D77" s="154"/>
      <c r="E77" s="10"/>
      <c r="F77" s="75">
        <v>42300000</v>
      </c>
      <c r="G77" s="76"/>
      <c r="H77" s="75">
        <v>0</v>
      </c>
      <c r="I77" s="75"/>
      <c r="J77" s="73">
        <v>42300000</v>
      </c>
      <c r="K77" s="59"/>
      <c r="L77" s="12">
        <v>0</v>
      </c>
    </row>
    <row r="78" spans="1:12" s="33" customFormat="1" ht="20.399999999999999" x14ac:dyDescent="0.55000000000000004">
      <c r="A78" s="10"/>
      <c r="B78" s="10"/>
      <c r="C78" s="10" t="s">
        <v>81</v>
      </c>
      <c r="D78" s="10"/>
      <c r="E78" s="10"/>
      <c r="F78" s="75">
        <v>100400000</v>
      </c>
      <c r="G78" s="12"/>
      <c r="H78" s="75">
        <v>203534088</v>
      </c>
      <c r="I78" s="59"/>
      <c r="J78" s="73">
        <v>100400000</v>
      </c>
      <c r="K78" s="59"/>
      <c r="L78" s="75">
        <v>195550737</v>
      </c>
    </row>
    <row r="79" spans="1:12" s="33" customFormat="1" ht="20.7" customHeight="1" x14ac:dyDescent="0.55000000000000004">
      <c r="A79" s="10"/>
      <c r="B79" s="10"/>
      <c r="C79" s="10" t="s">
        <v>120</v>
      </c>
      <c r="D79" s="10"/>
      <c r="E79" s="10"/>
      <c r="F79" s="73">
        <v>100</v>
      </c>
      <c r="G79" s="12"/>
      <c r="H79" s="75">
        <v>0</v>
      </c>
      <c r="I79" s="59"/>
      <c r="J79" s="73">
        <v>0</v>
      </c>
      <c r="K79" s="59"/>
      <c r="L79" s="75">
        <v>0</v>
      </c>
    </row>
    <row r="80" spans="1:12" s="33" customFormat="1" ht="20.7" customHeight="1" x14ac:dyDescent="0.55000000000000004">
      <c r="A80" s="10"/>
      <c r="B80" s="10"/>
      <c r="C80" s="132" t="s">
        <v>183</v>
      </c>
      <c r="D80" s="10"/>
      <c r="E80" s="10"/>
      <c r="F80" s="73">
        <v>0</v>
      </c>
      <c r="G80" s="12"/>
      <c r="H80" s="75">
        <v>26435668</v>
      </c>
      <c r="I80" s="59"/>
      <c r="J80" s="73">
        <v>0</v>
      </c>
      <c r="K80" s="59"/>
      <c r="L80" s="75">
        <v>0</v>
      </c>
    </row>
    <row r="81" spans="1:12" s="33" customFormat="1" ht="20.7" customHeight="1" x14ac:dyDescent="0.55000000000000004">
      <c r="A81" s="10"/>
      <c r="B81" s="10"/>
      <c r="C81" s="10" t="s">
        <v>140</v>
      </c>
      <c r="D81" s="10"/>
      <c r="E81" s="10"/>
      <c r="F81" s="73">
        <v>-510786</v>
      </c>
      <c r="G81" s="12"/>
      <c r="H81" s="75">
        <v>-276294</v>
      </c>
      <c r="I81" s="59"/>
      <c r="J81" s="73">
        <v>-510786</v>
      </c>
      <c r="K81" s="59"/>
      <c r="L81" s="75">
        <v>-276294</v>
      </c>
    </row>
    <row r="82" spans="1:12" s="33" customFormat="1" ht="20.7" customHeight="1" x14ac:dyDescent="0.55000000000000004">
      <c r="A82" s="10"/>
      <c r="B82" s="10"/>
      <c r="C82" s="10" t="s">
        <v>124</v>
      </c>
      <c r="D82" s="10"/>
      <c r="E82" s="10"/>
      <c r="F82" s="73">
        <v>-23279245</v>
      </c>
      <c r="G82" s="12"/>
      <c r="H82" s="75">
        <v>-19088512</v>
      </c>
      <c r="I82" s="59"/>
      <c r="J82" s="77">
        <v>-4518207</v>
      </c>
      <c r="K82" s="59"/>
      <c r="L82" s="75">
        <v>-6245572</v>
      </c>
    </row>
    <row r="83" spans="1:12" s="33" customFormat="1" ht="20.7" customHeight="1" x14ac:dyDescent="0.55000000000000004">
      <c r="D83" s="33" t="s">
        <v>181</v>
      </c>
      <c r="E83" s="44"/>
      <c r="F83" s="78">
        <f>SUM(F74:F82)</f>
        <v>117109571</v>
      </c>
      <c r="G83" s="34"/>
      <c r="H83" s="78">
        <f>SUM(H74:H82)</f>
        <v>206845653</v>
      </c>
      <c r="I83" s="151"/>
      <c r="J83" s="78">
        <f>SUM(J74:J82)</f>
        <v>121671007</v>
      </c>
      <c r="K83" s="151"/>
      <c r="L83" s="78">
        <f>SUM(L74:L82)</f>
        <v>189028871</v>
      </c>
    </row>
    <row r="84" spans="1:12" s="33" customFormat="1" ht="20.7" customHeight="1" x14ac:dyDescent="0.55000000000000004">
      <c r="A84" s="33" t="s">
        <v>182</v>
      </c>
      <c r="E84" s="44"/>
      <c r="F84" s="81">
        <f>F83+F71+F47</f>
        <v>-13205330</v>
      </c>
      <c r="G84" s="151"/>
      <c r="H84" s="81">
        <f>H83+H71+H47</f>
        <v>53478535</v>
      </c>
      <c r="I84" s="151"/>
      <c r="J84" s="81">
        <f>J83+J71+J47</f>
        <v>1297835</v>
      </c>
      <c r="K84" s="151"/>
      <c r="L84" s="81">
        <f>L83+L71+L47</f>
        <v>38869444</v>
      </c>
    </row>
    <row r="85" spans="1:12" s="33" customFormat="1" ht="20.7" customHeight="1" x14ac:dyDescent="0.55000000000000004">
      <c r="A85" s="10"/>
      <c r="C85" s="10" t="s">
        <v>218</v>
      </c>
      <c r="F85" s="19">
        <v>16868145</v>
      </c>
      <c r="G85" s="12"/>
      <c r="H85" s="75">
        <v>1389610</v>
      </c>
      <c r="I85" s="59"/>
      <c r="J85" s="75">
        <v>2084834</v>
      </c>
      <c r="K85" s="59"/>
      <c r="L85" s="75">
        <v>1215390</v>
      </c>
    </row>
    <row r="86" spans="1:12" s="33" customFormat="1" ht="20.7" customHeight="1" x14ac:dyDescent="0.55000000000000004">
      <c r="A86" s="10"/>
      <c r="C86" s="10" t="s">
        <v>214</v>
      </c>
      <c r="F86" s="4">
        <v>0</v>
      </c>
      <c r="G86" s="12"/>
      <c r="H86" s="75">
        <v>-38000000</v>
      </c>
      <c r="I86" s="59"/>
      <c r="J86" s="75">
        <v>0</v>
      </c>
      <c r="K86" s="59"/>
      <c r="L86" s="75">
        <v>-38000000</v>
      </c>
    </row>
    <row r="87" spans="1:12" s="33" customFormat="1" ht="20.7" customHeight="1" x14ac:dyDescent="0.55000000000000004">
      <c r="A87" s="10"/>
      <c r="C87" s="10" t="s">
        <v>197</v>
      </c>
      <c r="F87" s="19">
        <v>2064591</v>
      </c>
      <c r="G87" s="12"/>
      <c r="H87" s="75">
        <v>0</v>
      </c>
      <c r="I87" s="59"/>
      <c r="J87" s="75">
        <v>0</v>
      </c>
      <c r="K87" s="59"/>
      <c r="L87" s="75">
        <v>0</v>
      </c>
    </row>
    <row r="88" spans="1:12" s="41" customFormat="1" ht="20.7" customHeight="1" thickBot="1" x14ac:dyDescent="0.6">
      <c r="A88" s="33" t="s">
        <v>217</v>
      </c>
      <c r="C88" s="155"/>
      <c r="E88" s="44"/>
      <c r="F88" s="83">
        <f>SUM(F84:F87)</f>
        <v>5727406</v>
      </c>
      <c r="G88" s="79"/>
      <c r="H88" s="83">
        <f>SUM(H84:H87)</f>
        <v>16868145</v>
      </c>
      <c r="I88" s="81"/>
      <c r="J88" s="83">
        <f>SUM(J84:J87)</f>
        <v>3382669</v>
      </c>
      <c r="K88" s="151"/>
      <c r="L88" s="83">
        <f>SUM(L84:L87)</f>
        <v>2084834</v>
      </c>
    </row>
    <row r="89" spans="1:12" ht="20.7" customHeight="1" thickTop="1" x14ac:dyDescent="0.5"/>
    <row r="90" spans="1:12" ht="20.7" customHeight="1" x14ac:dyDescent="0.55000000000000004">
      <c r="A90" s="33" t="s">
        <v>151</v>
      </c>
    </row>
    <row r="91" spans="1:12" ht="20.7" customHeight="1" x14ac:dyDescent="0.5">
      <c r="C91" s="10" t="s">
        <v>152</v>
      </c>
      <c r="F91" s="59">
        <v>0</v>
      </c>
      <c r="H91" s="19">
        <v>7061038</v>
      </c>
      <c r="J91" s="73">
        <v>0</v>
      </c>
      <c r="L91" s="73">
        <v>0</v>
      </c>
    </row>
    <row r="92" spans="1:12" ht="20.7" customHeight="1" x14ac:dyDescent="0.5">
      <c r="C92" s="10" t="s">
        <v>212</v>
      </c>
      <c r="E92" s="10"/>
      <c r="F92" s="59">
        <v>0</v>
      </c>
      <c r="H92" s="19">
        <v>1092473250</v>
      </c>
      <c r="J92" s="73">
        <v>0</v>
      </c>
      <c r="L92" s="73">
        <v>1092473250</v>
      </c>
    </row>
    <row r="93" spans="1:12" ht="20.7" customHeight="1" x14ac:dyDescent="0.5">
      <c r="C93" s="10" t="s">
        <v>226</v>
      </c>
      <c r="F93" s="57">
        <v>90000000</v>
      </c>
      <c r="G93" s="74"/>
      <c r="H93" s="74">
        <v>0</v>
      </c>
      <c r="I93" s="74"/>
      <c r="J93" s="57">
        <v>90000000</v>
      </c>
      <c r="L93" s="59">
        <v>0</v>
      </c>
    </row>
    <row r="94" spans="1:12" ht="20.7" customHeight="1" x14ac:dyDescent="0.5">
      <c r="F94" s="12"/>
      <c r="G94" s="12"/>
      <c r="H94" s="12"/>
      <c r="I94" s="12"/>
      <c r="J94" s="74"/>
      <c r="K94" s="12"/>
      <c r="L94" s="12"/>
    </row>
    <row r="96" spans="1:12" ht="20.7" customHeight="1" x14ac:dyDescent="0.5">
      <c r="F96" s="4"/>
    </row>
  </sheetData>
  <mergeCells count="6">
    <mergeCell ref="F4:L4"/>
    <mergeCell ref="F5:H5"/>
    <mergeCell ref="J5:L5"/>
    <mergeCell ref="F52:L52"/>
    <mergeCell ref="F53:H53"/>
    <mergeCell ref="J53:L53"/>
  </mergeCells>
  <pageMargins left="0.74803149606299213" right="0.62992125984251968" top="0.74803149606299213" bottom="0.47244094488188981" header="0.31496062992125984" footer="0.23622047244094491"/>
  <pageSetup paperSize="9" scale="79" firstPageNumber="7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CH CONSO</vt:lpstr>
      <vt:lpstr>CH SEP</vt:lpstr>
      <vt:lpstr>CASH FLOW </vt:lpstr>
      <vt:lpstr>'BS '!Print_Area</vt:lpstr>
      <vt:lpstr>'CASH FLOW '!Print_Area</vt:lpstr>
      <vt:lpstr>'CH CONSO'!Print_Area</vt:lpstr>
      <vt:lpstr>'CH SEP'!Print_Area</vt:lpstr>
      <vt:lpstr>PL!Print_Area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Prussanee</cp:lastModifiedBy>
  <cp:lastPrinted>2023-02-26T12:07:05Z</cp:lastPrinted>
  <dcterms:created xsi:type="dcterms:W3CDTF">2003-04-30T06:44:25Z</dcterms:created>
  <dcterms:modified xsi:type="dcterms:W3CDTF">2023-02-28T11:54:58Z</dcterms:modified>
</cp:coreProperties>
</file>