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12\Elcid\"/>
    </mc:Choice>
  </mc:AlternateContent>
  <bookViews>
    <workbookView xWindow="-120" yWindow="-120" windowWidth="24240" windowHeight="13140" tabRatio="702" activeTab="4"/>
  </bookViews>
  <sheets>
    <sheet name="7-9" sheetId="22" r:id="rId1"/>
    <sheet name="10-11" sheetId="33" r:id="rId2"/>
    <sheet name="12" sheetId="48" r:id="rId3"/>
    <sheet name="13" sheetId="49" r:id="rId4"/>
    <sheet name="14-16" sheetId="4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22" l="1"/>
  <c r="N88" i="47" l="1"/>
  <c r="L88" i="47"/>
  <c r="J88" i="47"/>
  <c r="H88" i="47"/>
  <c r="A3" i="47"/>
  <c r="M132" i="22"/>
  <c r="M135" i="22" s="1"/>
  <c r="M88" i="22"/>
  <c r="M77" i="22"/>
  <c r="M39" i="22"/>
  <c r="M21" i="22"/>
  <c r="I132" i="22"/>
  <c r="I135" i="22" s="1"/>
  <c r="I88" i="22"/>
  <c r="I77" i="22"/>
  <c r="I39" i="22"/>
  <c r="I21" i="22"/>
  <c r="N72" i="33"/>
  <c r="N48" i="33"/>
  <c r="N20" i="33"/>
  <c r="N15" i="33"/>
  <c r="J48" i="33"/>
  <c r="J20" i="33"/>
  <c r="J15" i="33"/>
  <c r="N104" i="47"/>
  <c r="J104" i="47"/>
  <c r="M41" i="22" l="1"/>
  <c r="M90" i="22"/>
  <c r="N22" i="33"/>
  <c r="N25" i="33" s="1"/>
  <c r="N35" i="33" s="1"/>
  <c r="J22" i="33"/>
  <c r="J25" i="33" s="1"/>
  <c r="J35" i="33" s="1"/>
  <c r="J10" i="47" s="1"/>
  <c r="J33" i="47" s="1"/>
  <c r="J47" i="47" s="1"/>
  <c r="J51" i="47" s="1"/>
  <c r="I90" i="22"/>
  <c r="I137" i="22" s="1"/>
  <c r="M137" i="22"/>
  <c r="I41" i="22"/>
  <c r="N38" i="33" l="1"/>
  <c r="N50" i="33" s="1"/>
  <c r="N79" i="33" s="1"/>
  <c r="N10" i="47"/>
  <c r="N33" i="47" s="1"/>
  <c r="N47" i="47" s="1"/>
  <c r="N51" i="47" s="1"/>
  <c r="N106" i="47" s="1"/>
  <c r="N109" i="47" s="1"/>
  <c r="J106" i="47"/>
  <c r="J109" i="47" s="1"/>
  <c r="J38" i="33"/>
  <c r="J72" i="33" s="1"/>
  <c r="J50" i="33" l="1"/>
  <c r="J79" i="33" s="1"/>
  <c r="K88" i="22"/>
  <c r="G88" i="22"/>
  <c r="G39" i="22"/>
  <c r="K39" i="22"/>
  <c r="G77" i="22" l="1"/>
  <c r="L48" i="33" l="1"/>
  <c r="L20" i="33" l="1"/>
  <c r="L104" i="47"/>
  <c r="L15" i="33"/>
  <c r="K77" i="22"/>
  <c r="K21" i="22"/>
  <c r="H48" i="33"/>
  <c r="A62" i="47"/>
  <c r="A116" i="47" s="1"/>
  <c r="H20" i="33"/>
  <c r="H15" i="33"/>
  <c r="H104" i="47"/>
  <c r="A61" i="33"/>
  <c r="A174" i="47"/>
  <c r="A59" i="47"/>
  <c r="A113" i="47" s="1"/>
  <c r="A109" i="33"/>
  <c r="A104" i="22"/>
  <c r="A53" i="22"/>
  <c r="A52" i="22"/>
  <c r="A103" i="22" s="1"/>
  <c r="A1" i="33" s="1"/>
  <c r="A59" i="33" s="1"/>
  <c r="A102" i="22"/>
  <c r="A153" i="22" s="1"/>
  <c r="A58" i="33" s="1"/>
  <c r="A54" i="22"/>
  <c r="A105" i="22" s="1"/>
  <c r="K90" i="22" l="1"/>
  <c r="K41" i="22"/>
  <c r="L22" i="33"/>
  <c r="H22" i="33"/>
  <c r="H25" i="33" s="1"/>
  <c r="H35" i="33" s="1"/>
  <c r="H10" i="47" s="1"/>
  <c r="G90" i="22"/>
  <c r="G41" i="22"/>
  <c r="L25" i="33" l="1"/>
  <c r="L35" i="33" s="1"/>
  <c r="L10" i="47" s="1"/>
  <c r="H38" i="33"/>
  <c r="H72" i="33" s="1"/>
  <c r="H33" i="47"/>
  <c r="H47" i="47" l="1"/>
  <c r="H51" i="47" s="1"/>
  <c r="H106" i="47" s="1"/>
  <c r="L33" i="47"/>
  <c r="L47" i="47" s="1"/>
  <c r="H50" i="33"/>
  <c r="H79" i="33" s="1"/>
  <c r="H109" i="47" l="1"/>
  <c r="L51" i="47"/>
  <c r="L38" i="33"/>
  <c r="L106" i="47" l="1"/>
  <c r="L109" i="47" s="1"/>
  <c r="L50" i="33"/>
  <c r="L79" i="33" s="1"/>
  <c r="K132" i="22"/>
  <c r="K135" i="22" s="1"/>
  <c r="K137" i="22" s="1"/>
  <c r="L72" i="33"/>
  <c r="G132" i="22" l="1"/>
  <c r="G135" i="22" s="1"/>
  <c r="G137" i="22" s="1"/>
</calcChain>
</file>

<file path=xl/sharedStrings.xml><?xml version="1.0" encoding="utf-8"?>
<sst xmlns="http://schemas.openxmlformats.org/spreadsheetml/2006/main" count="392" uniqueCount="240">
  <si>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</si>
  <si>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</si>
  <si>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</si>
  <si>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</si>
  <si>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</si>
  <si>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</si>
  <si>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</si>
  <si>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Director   _________________________________________     Director ____________________________________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</si>
  <si>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</si>
  <si>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</si>
  <si>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</si>
  <si>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</si>
  <si>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</si>
  <si>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</si>
  <si>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</si>
  <si>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</si>
  <si>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</si>
  <si>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</si>
  <si>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</si>
  <si>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fully paid-up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</si>
  <si>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</si>
  <si>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</si>
  <si>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</si>
  <si>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</si>
  <si>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</si>
  <si>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</si>
  <si>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</si>
  <si>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</si>
  <si>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</si>
  <si>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</si>
  <si>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</si>
  <si>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</si>
  <si>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</si>
  <si>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</si>
  <si>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</si>
  <si>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Employee benefit obligations</t>
  </si>
  <si>
    <t>Interest income</t>
  </si>
  <si>
    <t>Finance costs</t>
  </si>
  <si>
    <t>Cash flows from investing activities</t>
  </si>
  <si>
    <t>RS Public Company Limited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</si>
  <si>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</si>
  <si>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</si>
  <si>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</si>
  <si>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</si>
  <si>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</si>
  <si>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</si>
  <si>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Non - controlling interests</t>
  </si>
  <si>
    <t>Dividend income</t>
  </si>
  <si>
    <t>Inventories</t>
  </si>
  <si>
    <t>Other current assets</t>
  </si>
  <si>
    <t xml:space="preserve">License for operation right in spectrum </t>
  </si>
  <si>
    <t>Inventories (net)</t>
  </si>
  <si>
    <t>Value added tax</t>
  </si>
  <si>
    <t>Investments in subsidiaries (net)</t>
  </si>
  <si>
    <t>Intangible assets (net)</t>
  </si>
  <si>
    <t>Deferred tax assets (net)</t>
  </si>
  <si>
    <t>Other non-current assets (net)</t>
  </si>
  <si>
    <t>Trade and other accounts payable</t>
  </si>
  <si>
    <t>Accrued income tax</t>
  </si>
  <si>
    <t>Withholding tax payable</t>
  </si>
  <si>
    <t>Other non-current liabilities</t>
  </si>
  <si>
    <t>Statement of Comprehensive Income</t>
  </si>
  <si>
    <t>Profit before expenses</t>
  </si>
  <si>
    <t>Other expenses</t>
  </si>
  <si>
    <t>Retained earnings</t>
  </si>
  <si>
    <t>Appropriated</t>
  </si>
  <si>
    <t>Treasury</t>
  </si>
  <si>
    <t>Legal</t>
  </si>
  <si>
    <t>shares</t>
  </si>
  <si>
    <t xml:space="preserve"> reserve</t>
  </si>
  <si>
    <t>shares reserve</t>
  </si>
  <si>
    <t>Adjustments:</t>
  </si>
  <si>
    <t>Depreciation and amortisation</t>
  </si>
  <si>
    <t>Finance costs - interest expense</t>
  </si>
  <si>
    <t>Changes in working capital</t>
  </si>
  <si>
    <t>Other non-current assets</t>
  </si>
  <si>
    <t>Withholding tax refunded</t>
  </si>
  <si>
    <t>Income tax paid</t>
  </si>
  <si>
    <t>Interest income received</t>
  </si>
  <si>
    <t>Purchases of intangible assets</t>
  </si>
  <si>
    <t>Cash flows from financing activities</t>
  </si>
  <si>
    <t>Interest expense paid</t>
  </si>
  <si>
    <t>Proceeds from short-term loans from financial institutions</t>
  </si>
  <si>
    <t>Payments on short-term loans from financial institutions</t>
  </si>
  <si>
    <t>Proceeds from short-term loans from related companies</t>
  </si>
  <si>
    <t>Payments on short-term loans from related companies</t>
  </si>
  <si>
    <t>Dividend paid</t>
  </si>
  <si>
    <t>Cash and cash equivalents, opening balance</t>
  </si>
  <si>
    <t>Cash and cash equivalents, closing balance</t>
  </si>
  <si>
    <t>Statement of Cash Flows</t>
  </si>
  <si>
    <r>
      <t>Statement of Cash Flows</t>
    </r>
    <r>
      <rPr>
        <sz val="9"/>
        <rFont val="Arial"/>
        <family val="2"/>
      </rPr>
      <t xml:space="preserve"> (Cont'd)</t>
    </r>
  </si>
  <si>
    <t>Revenue</t>
  </si>
  <si>
    <t>of digital television (net)</t>
  </si>
  <si>
    <t>Consolidated financial statements</t>
  </si>
  <si>
    <t>Separate financial statements</t>
  </si>
  <si>
    <t>Trade and others accounts receivable (net)</t>
  </si>
  <si>
    <t>Short-term loans to related companies (net)</t>
  </si>
  <si>
    <t>Short-term loans from related companies</t>
  </si>
  <si>
    <t>Consolidated financial statements (Baht)</t>
  </si>
  <si>
    <t>Separate financial statements (Baht)</t>
  </si>
  <si>
    <t>Liabilities and equity</t>
  </si>
  <si>
    <t>Equity</t>
  </si>
  <si>
    <t>Equity attributable to owners of the parent</t>
  </si>
  <si>
    <t>Total equity</t>
  </si>
  <si>
    <t>Total liabilities and equity</t>
  </si>
  <si>
    <t>Revenue from sales</t>
  </si>
  <si>
    <t>Revenue from services</t>
  </si>
  <si>
    <t>Cost of sales</t>
  </si>
  <si>
    <t>Cost of services</t>
  </si>
  <si>
    <t>Owners of the parent</t>
  </si>
  <si>
    <t>Changes in equity for the year</t>
  </si>
  <si>
    <r>
      <t xml:space="preserve">Statement of Changes in Equity </t>
    </r>
    <r>
      <rPr>
        <sz val="9"/>
        <rFont val="Arial"/>
        <family val="2"/>
      </rPr>
      <t>(Cont'd)</t>
    </r>
  </si>
  <si>
    <t>Changes in equity for the period</t>
  </si>
  <si>
    <t xml:space="preserve">Total comprehensive </t>
  </si>
  <si>
    <t xml:space="preserve">attributable to the </t>
  </si>
  <si>
    <t>equity holders of the parent</t>
  </si>
  <si>
    <t>Total revenue and services income</t>
  </si>
  <si>
    <t>Total cost of sales and services</t>
  </si>
  <si>
    <t>Appropriated - legal reserve</t>
  </si>
  <si>
    <t>Appropriated - treasury share reserve</t>
  </si>
  <si>
    <t>Short-term loans from financial institutions</t>
  </si>
  <si>
    <t>Income tax</t>
  </si>
  <si>
    <t>Total comprehensive income for the year</t>
  </si>
  <si>
    <t>from financial institutions</t>
  </si>
  <si>
    <t>and intangible assets</t>
  </si>
  <si>
    <t>Other comprehensive income:</t>
  </si>
  <si>
    <t>profit or loss</t>
  </si>
  <si>
    <t xml:space="preserve">Remeasurements of post employment </t>
  </si>
  <si>
    <t>benefit obligations</t>
  </si>
  <si>
    <t xml:space="preserve">Income tax on items that will not be </t>
  </si>
  <si>
    <t xml:space="preserve">Other comprehensive income </t>
  </si>
  <si>
    <t>for the year, net of tax</t>
  </si>
  <si>
    <t xml:space="preserve">Outstanding payables as at 31 December arising from purchases </t>
  </si>
  <si>
    <t>of intangible assets during the year</t>
  </si>
  <si>
    <t>Profit (loss) attributable to:</t>
  </si>
  <si>
    <t>income attributable to:</t>
  </si>
  <si>
    <t>Payments from long-term loans from financial institutions</t>
  </si>
  <si>
    <t>Payment for retirement for employee</t>
  </si>
  <si>
    <t xml:space="preserve">Net cash generated from operating activities </t>
  </si>
  <si>
    <t>and intangible asset</t>
  </si>
  <si>
    <t xml:space="preserve">Reversal of allowance for impairment on </t>
  </si>
  <si>
    <t xml:space="preserve">(Reversal of) allowance for impairments - </t>
  </si>
  <si>
    <t>investments in subsidiaries</t>
  </si>
  <si>
    <t xml:space="preserve">Cash generated from operating activities </t>
  </si>
  <si>
    <t>before income tax paid</t>
  </si>
  <si>
    <t>Statement of Changes in Equity</t>
  </si>
  <si>
    <t>Other comprehensive income - remeasurement of post</t>
  </si>
  <si>
    <t xml:space="preserve">    employment benefit obligations, net of tax</t>
  </si>
  <si>
    <t>employment benefit obligations, net of tax</t>
  </si>
  <si>
    <t>Contract assets - non-current</t>
  </si>
  <si>
    <t>Current portion of lease liability agreement (net)</t>
  </si>
  <si>
    <t>Lease liability agreement (net)</t>
  </si>
  <si>
    <t>Provision for decommissioning costs</t>
  </si>
  <si>
    <t>972,496,946 ordinary shares of par Baht 1 each</t>
  </si>
  <si>
    <t>Right of use assets (net)</t>
  </si>
  <si>
    <t>Other current liabilities</t>
  </si>
  <si>
    <t>Payments on lease liability agreements</t>
  </si>
  <si>
    <t>Deferred tax liabilities (net)</t>
  </si>
  <si>
    <t>Retention payable</t>
  </si>
  <si>
    <t>Profit before income tax</t>
  </si>
  <si>
    <t>(Reversal of) allowance for doubtful accounts</t>
  </si>
  <si>
    <t xml:space="preserve">Payments for short-term loans to related companies </t>
  </si>
  <si>
    <t>Proceeds from short-term loans to related companies</t>
  </si>
  <si>
    <t>Net cash used in investing activities</t>
  </si>
  <si>
    <t xml:space="preserve">Current portion of  long-term loans </t>
  </si>
  <si>
    <t>investments in subsidiaries (net)</t>
  </si>
  <si>
    <t>Profit for the year</t>
  </si>
  <si>
    <t xml:space="preserve">Basic earning per share </t>
  </si>
  <si>
    <t>Diluted earning per share</t>
  </si>
  <si>
    <t>Cash received from dividend income</t>
  </si>
  <si>
    <t xml:space="preserve">Dividend paid to non-controlling </t>
  </si>
  <si>
    <t>Net (decrease) in cash and cash equivalents</t>
  </si>
  <si>
    <t>2021</t>
  </si>
  <si>
    <t>Opening balance as at 1 January 2021</t>
  </si>
  <si>
    <t>Closing balance as at 31 December 2021</t>
  </si>
  <si>
    <t>Goodwill</t>
  </si>
  <si>
    <t>Profit (loss) sharing from investment in</t>
  </si>
  <si>
    <t xml:space="preserve"> Non-controlling interests from business combination</t>
  </si>
  <si>
    <t>(Gain) on lease amendment</t>
  </si>
  <si>
    <t>Proceeds from long-term loans from financial institutions</t>
  </si>
  <si>
    <t xml:space="preserve">Payments for advance-fee for long-term loans </t>
  </si>
  <si>
    <t>Value added tax (net)</t>
  </si>
  <si>
    <t>Long-term loans from financial institutions (net)</t>
  </si>
  <si>
    <t>Trade and other accounts receivable</t>
  </si>
  <si>
    <t>Payments for investment in associates</t>
  </si>
  <si>
    <t>Cash flows before change in working capital</t>
  </si>
  <si>
    <t>Withholding tax deducted at source (net)</t>
  </si>
  <si>
    <t xml:space="preserve">Earning per share </t>
  </si>
  <si>
    <t>Non-cash transactions:</t>
  </si>
  <si>
    <t xml:space="preserve">Investments in an associated </t>
  </si>
  <si>
    <t>and joint venture company (net)</t>
  </si>
  <si>
    <t xml:space="preserve">Other current assets </t>
  </si>
  <si>
    <t>Equipment (net)</t>
  </si>
  <si>
    <t xml:space="preserve">(Gain) loss on disposal of equipment </t>
  </si>
  <si>
    <t>Proceeds from disposals of equipment</t>
  </si>
  <si>
    <t>Payment to purchases of equipment</t>
  </si>
  <si>
    <t>of equipment during the year</t>
  </si>
  <si>
    <t>Administrative expenses</t>
  </si>
  <si>
    <t>As at 31 December 2022</t>
  </si>
  <si>
    <t>2022</t>
  </si>
  <si>
    <t>For the year ended 31 December 2022</t>
  </si>
  <si>
    <t>Closing balance as at 31 December 2022</t>
  </si>
  <si>
    <t>Opening balance as at 1 January 2022</t>
  </si>
  <si>
    <t>Note</t>
  </si>
  <si>
    <t>The accompanying notes on pages 19 to 72 are an integral part of these consolidated and separate financial statements.</t>
  </si>
  <si>
    <t>39 e)</t>
  </si>
  <si>
    <t>1,163,996,212  ordinary shares of par Baht 1 each</t>
  </si>
  <si>
    <t>1,166,996,212 ordinary shares of par Baht 1 each</t>
  </si>
  <si>
    <t>Premium on treasury shares</t>
  </si>
  <si>
    <t>Premium on</t>
  </si>
  <si>
    <t>Transfer treasury share reserve</t>
  </si>
  <si>
    <t>Loss on change in investment status</t>
  </si>
  <si>
    <t>39 d)</t>
  </si>
  <si>
    <t>Additions of right-of-use assets under lease liabilities</t>
  </si>
  <si>
    <t>Payments for investment in subsidiaries</t>
  </si>
  <si>
    <t xml:space="preserve">Proceeds from decrease in share capital of a subsidiary </t>
  </si>
  <si>
    <t>Payments for investment in joint venture</t>
  </si>
  <si>
    <t>Payments for acquisition of a business</t>
  </si>
  <si>
    <t xml:space="preserve">Proceeds from acquiring of a subsidiary - net of cash </t>
  </si>
  <si>
    <t>from capital repayment</t>
  </si>
  <si>
    <t xml:space="preserve">Loss from fair value adjustment of investment </t>
  </si>
  <si>
    <t>in a joint venture</t>
  </si>
  <si>
    <t>39 a)</t>
  </si>
  <si>
    <t>Payments for investment in subsidiary</t>
  </si>
  <si>
    <t>Proceeds from selling of treasury shares</t>
  </si>
  <si>
    <t>Dividends paid</t>
  </si>
  <si>
    <t>Sale of treasury shares</t>
  </si>
  <si>
    <t xml:space="preserve">(Reversal of) allowance for obsolete inventories </t>
  </si>
  <si>
    <t xml:space="preserve">Loss on disposal of equipment </t>
  </si>
  <si>
    <t>Capital received from liquidation of an associate</t>
  </si>
  <si>
    <t>Net cash generated from financing activities</t>
  </si>
  <si>
    <t>(Profit) loss sharing from investment in associates and</t>
  </si>
  <si>
    <t>joint venture</t>
  </si>
  <si>
    <t xml:space="preserve">
associates and joint venture</t>
  </si>
  <si>
    <t>The accompanying notes on pages 17 to 72 are an integral part of these consolidated and separate financial statements.</t>
  </si>
  <si>
    <t xml:space="preserve">Item that will not be reclassified subsequently to </t>
  </si>
  <si>
    <t>reclassified subsequently to profit and loss</t>
  </si>
  <si>
    <r>
      <t>Liabilities and equity</t>
    </r>
    <r>
      <rPr>
        <sz val="8"/>
        <rFont val="Arial"/>
        <family val="2"/>
      </rPr>
      <t xml:space="preserve"> (Cont’d)</t>
    </r>
  </si>
  <si>
    <t>Employee benefit transferred between group</t>
  </si>
  <si>
    <t>from business acquisition - net of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</si>
</sst>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.00_);[Red]\(&quot;$&quot;#,##0.00\)"/>
    <numFmt numFmtId="165" formatCode="_(* #,##0.00_);_(* \(#,##0.00\);_(* &quot;-&quot;??_);_(@_)"/>
    <numFmt numFmtId="166" formatCode="_(* #,##0_);_(* \(#,##0\);_(* &quot;-&quot;??_);_(@_)"/>
    <numFmt numFmtId="167" formatCode="_([$€-2]* #,##0.00_);_([$€-2]* \(#,##0.00\);_([$€-2]* &quot;-&quot;??_)"/>
    <numFmt numFmtId="168" formatCode="_(* #,##0,_);_(* \(#,##0,\);_(* &quot;-&quot;??_);_(@_)"/>
    <numFmt numFmtId="169" formatCode="_(* #,##0_);_(* \(#,##0\);_(* &quot;-&quot;???_);_(@_)"/>
    <numFmt numFmtId="170" formatCode="_(* #,##0_);_(* \(#,##0\);_(* &quot;-&quot;???\ _);_(@_)"/>
    <numFmt numFmtId="171" formatCode="_(* #,##0.0000_);_(* \(#,##0.0000\);_(* &quot;-&quot;???\ _);_(@_)"/>
    <numFmt numFmtId="172" formatCode="_(* #,##0.0000_);_(* \(#,##0.0000\);_(* &quot;-&quot;???_);_(@_)"/>
    <numFmt numFmtId="173" formatCode="_(* #,##0_);_(* \(#,##0\);_(* &quot;-&quot;\ \ _)\ \ \ \ \ ;_(@_)"/>
    <numFmt numFmtId="174" formatCode="_(* #,##0_);_(* \(#,##0\);_(* &quot;-&quot;_)\ \ \ \ \ ;_(@_)"/>
    <numFmt numFmtId="175" formatCode="_(* #,##0_);_(* \(#,##0\);_(* &quot;-&quot;????_);_(@_)"/>
  </numFmts>
  <fonts count="17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6"/>
      <name val="Arial"/>
      <family val="2"/>
    </font>
    <font>
      <sz val="10"/>
      <color theme="1"/>
      <name val="Arial"/>
      <family val="2"/>
    </font>
    <font>
      <sz val="16"/>
      <name val="AngsanaUPC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37" fontId="9" fillId="0" borderId="0"/>
    <xf numFmtId="0" fontId="2" fillId="0" borderId="0"/>
    <xf numFmtId="0" fontId="2" fillId="0" borderId="0"/>
    <xf numFmtId="37" fontId="10" fillId="0" borderId="0"/>
    <xf numFmtId="0" fontId="8" fillId="0" borderId="0"/>
    <xf numFmtId="40" fontId="11" fillId="0" borderId="0" applyFont="0" applyFill="0" applyBorder="0" applyAlignment="0" applyProtection="0"/>
    <xf numFmtId="0" fontId="7" fillId="0" borderId="0"/>
    <xf numFmtId="0" fontId="7" fillId="0" borderId="0"/>
    <xf numFmtId="37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4" fillId="0" borderId="0"/>
  </cellStyleXfs>
  <cellXfs count="345">
    <xf numFmtId="0" fontId="0" fillId="0" borderId="0" xfId="0"/>
    <xf numFmtId="37" fontId="4" fillId="0" borderId="0" xfId="17" applyNumberFormat="1" applyFont="1" applyFill="1" applyAlignment="1">
      <alignment horizontal="left" vertical="center"/>
    </xf>
    <xf numFmtId="37" fontId="4" fillId="0" borderId="0" xfId="17" quotePrefix="1" applyNumberFormat="1" applyFont="1" applyFill="1" applyAlignment="1">
      <alignment horizontal="left" vertical="center"/>
    </xf>
    <xf numFmtId="0" fontId="4" fillId="0" borderId="0" xfId="17" applyFont="1" applyFill="1" applyAlignment="1">
      <alignment horizontal="center" vertical="center"/>
    </xf>
    <xf numFmtId="0" fontId="4" fillId="0" borderId="0" xfId="17" applyFont="1" applyFill="1" applyAlignment="1">
      <alignment horizontal="right" vertical="center"/>
    </xf>
    <xf numFmtId="0" fontId="5" fillId="0" borderId="0" xfId="17" applyFont="1" applyFill="1" applyAlignment="1">
      <alignment vertical="center"/>
    </xf>
    <xf numFmtId="37" fontId="4" fillId="0" borderId="1" xfId="17" quotePrefix="1" applyNumberFormat="1" applyFont="1" applyFill="1" applyBorder="1" applyAlignment="1">
      <alignment horizontal="left" vertical="center"/>
    </xf>
    <xf numFmtId="0" fontId="4" fillId="0" borderId="1" xfId="17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6" fontId="4" fillId="0" borderId="0" xfId="0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22" applyFont="1" applyFill="1" applyBorder="1" applyAlignment="1">
      <alignment horizontal="center" vertical="center"/>
    </xf>
    <xf numFmtId="0" fontId="5" fillId="0" borderId="0" xfId="22" applyFont="1" applyFill="1" applyBorder="1" applyAlignment="1">
      <alignment vertical="center"/>
    </xf>
    <xf numFmtId="49" fontId="5" fillId="0" borderId="0" xfId="15" applyNumberFormat="1" applyFont="1" applyFill="1" applyBorder="1" applyAlignment="1">
      <alignment vertical="center"/>
    </xf>
    <xf numFmtId="0" fontId="5" fillId="0" borderId="0" xfId="23" applyNumberFormat="1" applyFont="1" applyFill="1" applyBorder="1" applyAlignment="1">
      <alignment vertical="center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166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9" applyFont="1" applyFill="1" applyBorder="1" applyAlignment="1" applyProtection="1">
      <alignment vertical="center"/>
      <protection locked="0"/>
    </xf>
    <xf numFmtId="0" fontId="6" fillId="0" borderId="0" xfId="9" applyFont="1" applyFill="1" applyAlignment="1" applyProtection="1">
      <alignment vertical="center"/>
      <protection locked="0"/>
    </xf>
    <xf numFmtId="0" fontId="6" fillId="0" borderId="0" xfId="9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66" fontId="5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17" applyFont="1" applyFill="1" applyAlignment="1">
      <alignment horizontal="center" vertical="center"/>
    </xf>
    <xf numFmtId="0" fontId="6" fillId="0" borderId="0" xfId="17" applyFont="1" applyFill="1" applyAlignment="1">
      <alignment horizontal="right" vertical="center"/>
    </xf>
    <xf numFmtId="0" fontId="6" fillId="0" borderId="1" xfId="17" applyFont="1" applyFill="1" applyBorder="1" applyAlignment="1">
      <alignment horizontal="center" vertical="center"/>
    </xf>
    <xf numFmtId="0" fontId="6" fillId="0" borderId="0" xfId="17" applyFont="1" applyFill="1" applyAlignment="1">
      <alignment vertical="center"/>
    </xf>
    <xf numFmtId="0" fontId="6" fillId="0" borderId="0" xfId="17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15" applyNumberFormat="1" applyFont="1" applyFill="1" applyAlignment="1">
      <alignment vertical="center"/>
    </xf>
    <xf numFmtId="168" fontId="6" fillId="0" borderId="0" xfId="18" applyNumberFormat="1" applyFont="1" applyFill="1" applyAlignment="1">
      <alignment vertical="center"/>
    </xf>
    <xf numFmtId="0" fontId="6" fillId="0" borderId="0" xfId="18" applyNumberFormat="1" applyFont="1" applyFill="1" applyAlignment="1">
      <alignment vertical="center"/>
    </xf>
    <xf numFmtId="0" fontId="6" fillId="0" borderId="0" xfId="15" applyNumberFormat="1" applyFont="1" applyFill="1" applyAlignment="1">
      <alignment horizontal="left" vertical="center"/>
    </xf>
    <xf numFmtId="168" fontId="6" fillId="0" borderId="0" xfId="18" applyNumberFormat="1" applyFont="1" applyFill="1" applyAlignment="1">
      <alignment horizontal="left" vertical="center"/>
    </xf>
    <xf numFmtId="49" fontId="6" fillId="0" borderId="0" xfId="15" applyNumberFormat="1" applyFont="1" applyFill="1" applyAlignment="1">
      <alignment horizontal="left" vertical="center"/>
    </xf>
    <xf numFmtId="0" fontId="6" fillId="0" borderId="0" xfId="18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16" applyFont="1" applyFill="1" applyAlignment="1">
      <alignment vertical="center"/>
    </xf>
    <xf numFmtId="0" fontId="6" fillId="0" borderId="0" xfId="16" applyFont="1" applyFill="1" applyBorder="1" applyAlignment="1">
      <alignment horizontal="center" vertical="center"/>
    </xf>
    <xf numFmtId="0" fontId="6" fillId="0" borderId="0" xfId="16" applyFont="1" applyFill="1" applyAlignment="1">
      <alignment horizontal="right" vertical="center"/>
    </xf>
    <xf numFmtId="0" fontId="6" fillId="0" borderId="0" xfId="16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2" applyFont="1" applyFill="1" applyBorder="1" applyAlignment="1">
      <alignment vertical="center"/>
    </xf>
    <xf numFmtId="49" fontId="6" fillId="0" borderId="0" xfId="15" applyNumberFormat="1" applyFont="1" applyFill="1" applyBorder="1" applyAlignment="1">
      <alignment vertical="center"/>
    </xf>
    <xf numFmtId="170" fontId="6" fillId="0" borderId="0" xfId="17" applyNumberFormat="1" applyFont="1" applyFill="1" applyAlignment="1">
      <alignment horizontal="right" vertical="center"/>
    </xf>
    <xf numFmtId="170" fontId="6" fillId="0" borderId="0" xfId="17" applyNumberFormat="1" applyFont="1" applyFill="1" applyAlignment="1">
      <alignment horizontal="center" vertical="center"/>
    </xf>
    <xf numFmtId="170" fontId="6" fillId="0" borderId="0" xfId="17" quotePrefix="1" applyNumberFormat="1" applyFont="1" applyFill="1" applyAlignment="1">
      <alignment horizontal="right" vertical="center"/>
    </xf>
    <xf numFmtId="170" fontId="6" fillId="0" borderId="1" xfId="17" applyNumberFormat="1" applyFont="1" applyFill="1" applyBorder="1" applyAlignment="1">
      <alignment horizontal="right" vertical="center"/>
    </xf>
    <xf numFmtId="170" fontId="6" fillId="0" borderId="0" xfId="17" applyNumberFormat="1" applyFont="1" applyFill="1" applyBorder="1" applyAlignment="1">
      <alignment horizontal="right" vertical="center"/>
    </xf>
    <xf numFmtId="170" fontId="6" fillId="0" borderId="0" xfId="16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1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1" xfId="0" applyNumberFormat="1" applyFont="1" applyFill="1" applyBorder="1" applyAlignment="1">
      <alignment horizontal="right" vertical="center"/>
    </xf>
    <xf numFmtId="170" fontId="5" fillId="0" borderId="0" xfId="2" applyNumberFormat="1" applyFont="1" applyFill="1" applyBorder="1" applyAlignment="1">
      <alignment vertical="center"/>
    </xf>
    <xf numFmtId="170" fontId="5" fillId="0" borderId="1" xfId="2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left" vertical="center"/>
    </xf>
    <xf numFmtId="170" fontId="4" fillId="0" borderId="1" xfId="0" applyNumberFormat="1" applyFont="1" applyFill="1" applyBorder="1" applyAlignment="1">
      <alignment horizontal="left" vertical="center"/>
    </xf>
    <xf numFmtId="170" fontId="5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 applyProtection="1">
      <alignment horizontal="right" vertical="center"/>
      <protection locked="0"/>
    </xf>
    <xf numFmtId="170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1" xfId="0" applyNumberFormat="1" applyFont="1" applyFill="1" applyBorder="1" applyAlignment="1" applyProtection="1">
      <alignment horizontal="right" vertical="center"/>
      <protection locked="0"/>
    </xf>
    <xf numFmtId="170" fontId="5" fillId="0" borderId="0" xfId="0" applyNumberFormat="1" applyFont="1" applyFill="1" applyBorder="1" applyAlignment="1">
      <alignment vertical="center"/>
    </xf>
    <xf numFmtId="170" fontId="6" fillId="0" borderId="0" xfId="9" applyNumberFormat="1" applyFont="1" applyFill="1" applyAlignment="1" applyProtection="1">
      <alignment horizontal="right" vertical="center"/>
      <protection locked="0"/>
    </xf>
    <xf numFmtId="170" fontId="6" fillId="0" borderId="0" xfId="9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Fill="1" applyBorder="1" applyAlignment="1" applyProtection="1">
      <alignment horizontal="center" vertical="center"/>
      <protection locked="0"/>
    </xf>
    <xf numFmtId="170" fontId="6" fillId="0" borderId="0" xfId="0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Fill="1" applyAlignment="1" applyProtection="1">
      <alignment horizontal="right" vertical="center"/>
      <protection locked="0"/>
    </xf>
    <xf numFmtId="170" fontId="6" fillId="0" borderId="1" xfId="9" applyNumberFormat="1" applyFont="1" applyFill="1" applyBorder="1" applyAlignment="1" applyProtection="1">
      <alignment horizontal="right" vertical="center"/>
      <protection locked="0"/>
    </xf>
    <xf numFmtId="170" fontId="6" fillId="0" borderId="1" xfId="0" applyNumberFormat="1" applyFont="1" applyFill="1" applyBorder="1" applyAlignment="1" applyProtection="1">
      <alignment horizontal="right" vertical="center"/>
      <protection locked="0"/>
    </xf>
    <xf numFmtId="170" fontId="5" fillId="0" borderId="1" xfId="0" applyNumberFormat="1" applyFont="1" applyFill="1" applyBorder="1" applyAlignment="1" applyProtection="1">
      <alignment vertical="center"/>
      <protection locked="0"/>
    </xf>
    <xf numFmtId="170" fontId="6" fillId="0" borderId="0" xfId="0" applyNumberFormat="1" applyFont="1" applyFill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0" fontId="6" fillId="2" borderId="0" xfId="17" applyNumberFormat="1" applyFont="1" applyFill="1" applyBorder="1" applyAlignment="1">
      <alignment horizontal="right" vertical="center"/>
    </xf>
    <xf numFmtId="170" fontId="6" fillId="2" borderId="0" xfId="16" applyNumberFormat="1" applyFont="1" applyFill="1" applyAlignment="1">
      <alignment horizontal="right" vertical="center"/>
    </xf>
    <xf numFmtId="170" fontId="6" fillId="2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17" applyFont="1" applyFill="1" applyBorder="1" applyAlignment="1">
      <alignment horizontal="distributed" vertical="center"/>
    </xf>
    <xf numFmtId="0" fontId="3" fillId="0" borderId="0" xfId="17" applyFont="1" applyFill="1" applyBorder="1" applyAlignment="1">
      <alignment horizontal="center" vertical="center" wrapText="1"/>
    </xf>
    <xf numFmtId="0" fontId="3" fillId="0" borderId="0" xfId="17" applyFont="1" applyFill="1" applyBorder="1" applyAlignment="1">
      <alignment horizontal="distributed" vertical="center" wrapText="1"/>
    </xf>
    <xf numFmtId="170" fontId="3" fillId="0" borderId="0" xfId="17" applyNumberFormat="1" applyFont="1" applyFill="1" applyBorder="1" applyAlignment="1">
      <alignment horizontal="right" vertical="center" wrapText="1"/>
    </xf>
    <xf numFmtId="0" fontId="3" fillId="0" borderId="0" xfId="17" applyFont="1" applyFill="1" applyAlignment="1">
      <alignment vertical="center"/>
    </xf>
    <xf numFmtId="170" fontId="3" fillId="0" borderId="0" xfId="17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170" fontId="3" fillId="2" borderId="0" xfId="17" applyNumberFormat="1" applyFont="1" applyFill="1" applyAlignment="1">
      <alignment horizontal="right" vertical="center"/>
    </xf>
    <xf numFmtId="0" fontId="3" fillId="0" borderId="0" xfId="11" applyFont="1" applyFill="1" applyAlignment="1">
      <alignment vertical="center"/>
    </xf>
    <xf numFmtId="170" fontId="3" fillId="2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3" fillId="0" borderId="0" xfId="11" quotePrefix="1" applyFont="1" applyFill="1" applyAlignment="1">
      <alignment vertical="center"/>
    </xf>
    <xf numFmtId="170" fontId="3" fillId="0" borderId="0" xfId="4" applyNumberFormat="1" applyFont="1" applyFill="1" applyAlignment="1">
      <alignment horizontal="right" vertical="center"/>
    </xf>
    <xf numFmtId="170" fontId="3" fillId="2" borderId="0" xfId="9" applyNumberFormat="1" applyFont="1" applyFill="1" applyBorder="1" applyAlignment="1">
      <alignment horizontal="right" vertical="center"/>
    </xf>
    <xf numFmtId="170" fontId="3" fillId="0" borderId="0" xfId="9" applyNumberFormat="1" applyFont="1" applyFill="1" applyBorder="1" applyAlignment="1">
      <alignment horizontal="right" vertical="center"/>
    </xf>
    <xf numFmtId="170" fontId="3" fillId="2" borderId="0" xfId="4" applyNumberFormat="1" applyFont="1" applyFill="1" applyAlignment="1">
      <alignment horizontal="right" vertical="center"/>
    </xf>
    <xf numFmtId="170" fontId="3" fillId="2" borderId="0" xfId="9" applyNumberFormat="1" applyFont="1" applyFill="1" applyAlignment="1">
      <alignment horizontal="center" vertical="center"/>
    </xf>
    <xf numFmtId="170" fontId="3" fillId="0" borderId="0" xfId="9" applyNumberFormat="1" applyFont="1" applyFill="1" applyAlignment="1">
      <alignment horizontal="center" vertical="center"/>
    </xf>
    <xf numFmtId="49" fontId="3" fillId="0" borderId="0" xfId="15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9" fontId="3" fillId="0" borderId="0" xfId="15" applyNumberFormat="1" applyFont="1" applyFill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2" borderId="1" xfId="9" applyNumberFormat="1" applyFont="1" applyFill="1" applyBorder="1" applyAlignment="1">
      <alignment horizontal="center" vertical="center"/>
    </xf>
    <xf numFmtId="170" fontId="3" fillId="0" borderId="0" xfId="4" applyNumberFormat="1" applyFont="1" applyFill="1" applyBorder="1" applyAlignment="1">
      <alignment horizontal="center" vertical="center"/>
    </xf>
    <xf numFmtId="170" fontId="3" fillId="0" borderId="1" xfId="9" applyNumberFormat="1" applyFont="1" applyFill="1" applyBorder="1" applyAlignment="1">
      <alignment horizontal="center" vertical="center"/>
    </xf>
    <xf numFmtId="170" fontId="3" fillId="2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2" borderId="1" xfId="0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170" fontId="3" fillId="2" borderId="3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169" fontId="3" fillId="2" borderId="0" xfId="9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Border="1" applyAlignment="1">
      <alignment horizontal="right" vertical="center"/>
    </xf>
    <xf numFmtId="169" fontId="3" fillId="0" borderId="0" xfId="9" applyNumberFormat="1" applyFont="1" applyFill="1" applyAlignment="1">
      <alignment horizontal="center" vertical="center"/>
    </xf>
    <xf numFmtId="0" fontId="3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right" vertical="center"/>
    </xf>
    <xf numFmtId="170" fontId="3" fillId="2" borderId="0" xfId="16" applyNumberFormat="1" applyFont="1" applyFill="1" applyAlignment="1">
      <alignment horizontal="right" vertical="center"/>
    </xf>
    <xf numFmtId="170" fontId="3" fillId="0" borderId="0" xfId="16" applyNumberFormat="1" applyFont="1" applyFill="1" applyAlignment="1">
      <alignment horizontal="right" vertical="center"/>
    </xf>
    <xf numFmtId="170" fontId="3" fillId="2" borderId="0" xfId="16" applyNumberFormat="1" applyFont="1" applyFill="1" applyAlignment="1">
      <alignment horizontal="center" vertical="center"/>
    </xf>
    <xf numFmtId="170" fontId="3" fillId="0" borderId="0" xfId="9" applyNumberFormat="1" applyFont="1" applyFill="1" applyAlignment="1">
      <alignment horizontal="right" vertical="center"/>
    </xf>
    <xf numFmtId="170" fontId="3" fillId="0" borderId="0" xfId="16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0" fontId="3" fillId="2" borderId="1" xfId="16" applyNumberFormat="1" applyFont="1" applyFill="1" applyBorder="1" applyAlignment="1">
      <alignment horizontal="center" vertical="center"/>
    </xf>
    <xf numFmtId="170" fontId="3" fillId="0" borderId="1" xfId="16" applyNumberFormat="1" applyFont="1" applyFill="1" applyBorder="1" applyAlignment="1">
      <alignment horizontal="center" vertical="center"/>
    </xf>
    <xf numFmtId="170" fontId="3" fillId="2" borderId="1" xfId="16" applyNumberFormat="1" applyFont="1" applyFill="1" applyBorder="1" applyAlignment="1">
      <alignment horizontal="right" vertical="center"/>
    </xf>
    <xf numFmtId="170" fontId="3" fillId="0" borderId="1" xfId="16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0" xfId="2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70" fontId="3" fillId="2" borderId="0" xfId="16" applyNumberFormat="1" applyFont="1" applyFill="1" applyBorder="1" applyAlignment="1">
      <alignment horizontal="right" vertical="center"/>
    </xf>
    <xf numFmtId="170" fontId="3" fillId="0" borderId="0" xfId="16" applyNumberFormat="1" applyFont="1" applyFill="1" applyBorder="1" applyAlignment="1">
      <alignment horizontal="right" vertical="center"/>
    </xf>
    <xf numFmtId="0" fontId="3" fillId="0" borderId="0" xfId="17" applyFont="1" applyFill="1" applyAlignment="1">
      <alignment horizontal="right" vertical="center"/>
    </xf>
    <xf numFmtId="170" fontId="3" fillId="0" borderId="0" xfId="17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70" fontId="3" fillId="2" borderId="0" xfId="9" applyNumberFormat="1" applyFont="1" applyFill="1" applyAlignment="1">
      <alignment horizontal="right" vertical="center"/>
    </xf>
    <xf numFmtId="0" fontId="3" fillId="0" borderId="0" xfId="0" quotePrefix="1" applyFont="1" applyFill="1" applyBorder="1" applyAlignment="1">
      <alignment horizontal="left" vertical="center"/>
    </xf>
    <xf numFmtId="170" fontId="3" fillId="2" borderId="1" xfId="9" applyNumberFormat="1" applyFont="1" applyFill="1" applyBorder="1" applyAlignment="1">
      <alignment horizontal="right" vertical="center"/>
    </xf>
    <xf numFmtId="170" fontId="3" fillId="0" borderId="1" xfId="9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170" fontId="3" fillId="0" borderId="0" xfId="4" applyNumberFormat="1" applyFont="1" applyFill="1" applyBorder="1" applyAlignment="1">
      <alignment horizontal="right" vertical="center"/>
    </xf>
    <xf numFmtId="170" fontId="3" fillId="0" borderId="0" xfId="17" applyNumberFormat="1" applyFont="1" applyFill="1" applyBorder="1" applyAlignment="1">
      <alignment horizontal="right" vertical="center"/>
    </xf>
    <xf numFmtId="169" fontId="3" fillId="2" borderId="0" xfId="16" applyNumberFormat="1" applyFont="1" applyFill="1" applyAlignment="1">
      <alignment horizontal="right" vertical="center"/>
    </xf>
    <xf numFmtId="169" fontId="3" fillId="0" borderId="0" xfId="16" applyNumberFormat="1" applyFont="1" applyFill="1" applyAlignment="1">
      <alignment horizontal="right" vertical="center"/>
    </xf>
    <xf numFmtId="169" fontId="3" fillId="2" borderId="0" xfId="16" applyNumberFormat="1" applyFont="1" applyFill="1" applyAlignment="1">
      <alignment horizontal="center" vertical="center"/>
    </xf>
    <xf numFmtId="169" fontId="3" fillId="0" borderId="0" xfId="16" applyNumberFormat="1" applyFont="1" applyFill="1" applyAlignment="1">
      <alignment horizontal="center" vertical="center"/>
    </xf>
    <xf numFmtId="169" fontId="3" fillId="2" borderId="1" xfId="16" applyNumberFormat="1" applyFont="1" applyFill="1" applyBorder="1" applyAlignment="1">
      <alignment horizontal="center" vertical="center"/>
    </xf>
    <xf numFmtId="169" fontId="3" fillId="0" borderId="1" xfId="16" applyNumberFormat="1" applyFont="1" applyFill="1" applyBorder="1" applyAlignment="1">
      <alignment horizontal="center" vertical="center"/>
    </xf>
    <xf numFmtId="169" fontId="3" fillId="2" borderId="0" xfId="11" applyNumberFormat="1" applyFont="1" applyFill="1" applyAlignment="1">
      <alignment horizontal="right" vertical="center"/>
    </xf>
    <xf numFmtId="169" fontId="3" fillId="0" borderId="0" xfId="9" applyNumberFormat="1" applyFont="1" applyAlignment="1">
      <alignment horizontal="right" vertical="center"/>
    </xf>
    <xf numFmtId="169" fontId="3" fillId="0" borderId="0" xfId="11" applyNumberFormat="1" applyFont="1" applyFill="1" applyAlignment="1">
      <alignment horizontal="right" vertical="center"/>
    </xf>
    <xf numFmtId="169" fontId="3" fillId="2" borderId="0" xfId="9" applyNumberFormat="1" applyFont="1" applyFill="1" applyAlignment="1">
      <alignment horizontal="right" vertical="center"/>
    </xf>
    <xf numFmtId="169" fontId="3" fillId="0" borderId="0" xfId="9" applyNumberFormat="1" applyFont="1" applyFill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15" fillId="3" borderId="0" xfId="0" applyNumberFormat="1" applyFont="1" applyFill="1" applyAlignment="1">
      <alignment horizontal="right" vertical="center"/>
    </xf>
    <xf numFmtId="169" fontId="15" fillId="3" borderId="0" xfId="0" applyNumberFormat="1" applyFont="1" applyFill="1" applyAlignment="1">
      <alignment horizontal="center" vertical="center"/>
    </xf>
    <xf numFmtId="173" fontId="15" fillId="3" borderId="0" xfId="0" applyNumberFormat="1" applyFont="1" applyFill="1" applyAlignment="1">
      <alignment horizontal="right" vertical="center"/>
    </xf>
    <xf numFmtId="170" fontId="3" fillId="0" borderId="1" xfId="17" applyNumberFormat="1" applyFont="1" applyFill="1" applyBorder="1" applyAlignment="1">
      <alignment horizontal="right" vertical="center" wrapText="1"/>
    </xf>
    <xf numFmtId="169" fontId="15" fillId="3" borderId="5" xfId="0" applyNumberFormat="1" applyFont="1" applyFill="1" applyBorder="1" applyAlignment="1">
      <alignment horizontal="center" vertical="center"/>
    </xf>
    <xf numFmtId="174" fontId="15" fillId="3" borderId="5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horizontal="center" vertical="center"/>
    </xf>
    <xf numFmtId="173" fontId="15" fillId="0" borderId="0" xfId="0" applyNumberFormat="1" applyFont="1" applyFill="1" applyAlignment="1">
      <alignment horizontal="right" vertical="center"/>
    </xf>
    <xf numFmtId="169" fontId="15" fillId="0" borderId="5" xfId="0" applyNumberFormat="1" applyFont="1" applyFill="1" applyBorder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74" fontId="15" fillId="0" borderId="5" xfId="0" applyNumberFormat="1" applyFont="1" applyFill="1" applyBorder="1" applyAlignment="1">
      <alignment horizontal="center" vertical="center"/>
    </xf>
    <xf numFmtId="175" fontId="6" fillId="0" borderId="0" xfId="0" applyNumberFormat="1" applyFont="1" applyAlignment="1" applyProtection="1">
      <alignment horizontal="right" vertical="center"/>
      <protection locked="0"/>
    </xf>
    <xf numFmtId="175" fontId="6" fillId="0" borderId="1" xfId="0" applyNumberFormat="1" applyFont="1" applyBorder="1" applyAlignment="1" applyProtection="1">
      <alignment horizontal="right" vertical="center"/>
      <protection locked="0"/>
    </xf>
    <xf numFmtId="170" fontId="15" fillId="3" borderId="0" xfId="0" applyNumberFormat="1" applyFont="1" applyFill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70" fontId="15" fillId="2" borderId="0" xfId="0" applyNumberFormat="1" applyFont="1" applyFill="1" applyAlignment="1">
      <alignment horizontal="right" vertical="center"/>
    </xf>
    <xf numFmtId="170" fontId="15" fillId="3" borderId="5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horizontal="right" vertical="center"/>
    </xf>
    <xf numFmtId="170" fontId="15" fillId="0" borderId="0" xfId="0" applyNumberFormat="1" applyFont="1" applyFill="1" applyAlignment="1">
      <alignment vertical="center"/>
    </xf>
    <xf numFmtId="170" fontId="15" fillId="0" borderId="0" xfId="0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 applyProtection="1">
      <alignment horizontal="right" vertical="center"/>
      <protection locked="0"/>
    </xf>
    <xf numFmtId="175" fontId="6" fillId="0" borderId="1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6" fillId="0" borderId="0" xfId="17" applyNumberFormat="1" applyFont="1" applyFill="1" applyAlignment="1">
      <alignment horizontal="left" vertical="center"/>
    </xf>
    <xf numFmtId="37" fontId="6" fillId="0" borderId="0" xfId="17" quotePrefix="1" applyNumberFormat="1" applyFont="1" applyFill="1" applyAlignment="1">
      <alignment horizontal="left" vertical="center"/>
    </xf>
    <xf numFmtId="37" fontId="6" fillId="0" borderId="1" xfId="17" quotePrefix="1" applyNumberFormat="1" applyFont="1" applyFill="1" applyBorder="1" applyAlignment="1">
      <alignment horizontal="left" vertical="center"/>
    </xf>
    <xf numFmtId="0" fontId="6" fillId="0" borderId="1" xfId="17" applyFont="1" applyFill="1" applyBorder="1" applyAlignment="1">
      <alignment horizontal="right" vertical="center"/>
    </xf>
    <xf numFmtId="0" fontId="3" fillId="0" borderId="1" xfId="17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distributed" vertical="center" wrapText="1"/>
    </xf>
    <xf numFmtId="169" fontId="15" fillId="3" borderId="6" xfId="0" applyNumberFormat="1" applyFont="1" applyFill="1" applyBorder="1" applyAlignment="1">
      <alignment horizontal="center" vertical="center"/>
    </xf>
    <xf numFmtId="169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69" fontId="15" fillId="3" borderId="0" xfId="0" applyNumberFormat="1" applyFont="1" applyFill="1" applyAlignment="1">
      <alignment vertical="center"/>
    </xf>
    <xf numFmtId="169" fontId="15" fillId="0" borderId="0" xfId="0" applyNumberFormat="1" applyFont="1" applyAlignment="1">
      <alignment vertical="center"/>
    </xf>
    <xf numFmtId="169" fontId="15" fillId="0" borderId="6" xfId="0" applyNumberFormat="1" applyFont="1" applyBorder="1" applyAlignment="1">
      <alignment horizontal="center" vertical="center"/>
    </xf>
    <xf numFmtId="170" fontId="4" fillId="0" borderId="0" xfId="17" applyNumberFormat="1" applyFont="1" applyFill="1" applyAlignment="1">
      <alignment horizontal="right" vertical="center"/>
    </xf>
    <xf numFmtId="170" fontId="4" fillId="0" borderId="1" xfId="17" applyNumberFormat="1" applyFont="1" applyFill="1" applyBorder="1" applyAlignment="1">
      <alignment horizontal="right" vertical="center"/>
    </xf>
    <xf numFmtId="0" fontId="4" fillId="0" borderId="0" xfId="17" applyFont="1" applyFill="1" applyAlignment="1">
      <alignment vertical="center"/>
    </xf>
    <xf numFmtId="170" fontId="6" fillId="0" borderId="0" xfId="0" applyNumberFormat="1" applyFont="1" applyFill="1" applyBorder="1" applyAlignment="1">
      <alignment horizontal="left" vertical="center"/>
    </xf>
    <xf numFmtId="170" fontId="15" fillId="3" borderId="6" xfId="0" applyNumberFormat="1" applyFont="1" applyFill="1" applyBorder="1" applyAlignment="1">
      <alignment horizontal="right" vertical="center"/>
    </xf>
    <xf numFmtId="170" fontId="15" fillId="3" borderId="0" xfId="0" applyNumberFormat="1" applyFont="1" applyFill="1" applyBorder="1" applyAlignment="1">
      <alignment horizontal="right" vertical="center"/>
    </xf>
    <xf numFmtId="170" fontId="15" fillId="0" borderId="0" xfId="0" applyNumberFormat="1" applyFont="1" applyFill="1" applyAlignment="1">
      <alignment horizontal="center" vertical="center"/>
    </xf>
    <xf numFmtId="170" fontId="15" fillId="0" borderId="5" xfId="0" applyNumberFormat="1" applyFont="1" applyFill="1" applyBorder="1" applyAlignment="1">
      <alignment horizontal="right" vertical="center"/>
    </xf>
    <xf numFmtId="170" fontId="15" fillId="0" borderId="6" xfId="0" applyNumberFormat="1" applyFont="1" applyFill="1" applyBorder="1" applyAlignment="1">
      <alignment horizontal="right" vertical="center"/>
    </xf>
    <xf numFmtId="170" fontId="3" fillId="2" borderId="0" xfId="2" applyNumberFormat="1" applyFont="1" applyFill="1" applyAlignment="1">
      <alignment vertical="center"/>
    </xf>
    <xf numFmtId="170" fontId="3" fillId="2" borderId="0" xfId="2" applyNumberFormat="1" applyFont="1" applyFill="1" applyBorder="1" applyAlignment="1">
      <alignment vertical="center"/>
    </xf>
    <xf numFmtId="170" fontId="15" fillId="3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18" applyNumberFormat="1" applyFont="1" applyFill="1" applyAlignment="1">
      <alignment horizontal="left" vertical="center"/>
    </xf>
    <xf numFmtId="170" fontId="3" fillId="0" borderId="0" xfId="2" applyNumberFormat="1" applyFont="1" applyFill="1" applyAlignment="1">
      <alignment horizontal="center" vertical="center"/>
    </xf>
    <xf numFmtId="170" fontId="3" fillId="0" borderId="0" xfId="3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0" fontId="3" fillId="0" borderId="0" xfId="13" applyFont="1" applyFill="1" applyAlignment="1">
      <alignment vertical="center"/>
    </xf>
    <xf numFmtId="165" fontId="3" fillId="0" borderId="0" xfId="2" applyFont="1" applyFill="1" applyAlignment="1">
      <alignment vertical="center"/>
    </xf>
    <xf numFmtId="165" fontId="3" fillId="0" borderId="0" xfId="3" applyFont="1" applyFill="1" applyAlignment="1">
      <alignment vertical="center"/>
    </xf>
    <xf numFmtId="170" fontId="3" fillId="2" borderId="1" xfId="2" applyNumberFormat="1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65" fontId="3" fillId="0" borderId="0" xfId="2" applyFont="1" applyFill="1" applyAlignment="1">
      <alignment horizontal="center" vertical="center"/>
    </xf>
    <xf numFmtId="0" fontId="3" fillId="0" borderId="0" xfId="15" applyNumberFormat="1" applyFont="1" applyFill="1" applyAlignment="1">
      <alignment horizontal="left" vertical="center"/>
    </xf>
    <xf numFmtId="0" fontId="3" fillId="0" borderId="0" xfId="18" applyNumberFormat="1" applyFont="1" applyFill="1" applyAlignment="1">
      <alignment vertical="center"/>
    </xf>
    <xf numFmtId="170" fontId="3" fillId="2" borderId="0" xfId="0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70" fontId="3" fillId="2" borderId="0" xfId="4" applyNumberFormat="1" applyFont="1" applyFill="1" applyAlignment="1">
      <alignment vertical="center"/>
    </xf>
    <xf numFmtId="170" fontId="3" fillId="0" borderId="0" xfId="4" applyNumberFormat="1" applyFont="1" applyFill="1" applyAlignment="1">
      <alignment vertical="center"/>
    </xf>
    <xf numFmtId="168" fontId="3" fillId="0" borderId="0" xfId="18" applyNumberFormat="1" applyFont="1" applyFill="1" applyAlignment="1">
      <alignment vertical="center"/>
    </xf>
    <xf numFmtId="170" fontId="3" fillId="2" borderId="1" xfId="2" applyNumberFormat="1" applyFont="1" applyFill="1" applyBorder="1" applyAlignment="1">
      <alignment horizontal="center" vertical="center"/>
    </xf>
    <xf numFmtId="170" fontId="3" fillId="0" borderId="1" xfId="2" applyNumberFormat="1" applyFont="1" applyFill="1" applyBorder="1" applyAlignment="1">
      <alignment horizontal="center" vertical="center"/>
    </xf>
    <xf numFmtId="170" fontId="3" fillId="2" borderId="0" xfId="2" applyNumberFormat="1" applyFont="1" applyFill="1" applyBorder="1" applyAlignment="1">
      <alignment horizontal="center" vertical="center"/>
    </xf>
    <xf numFmtId="170" fontId="3" fillId="2" borderId="2" xfId="2" applyNumberFormat="1" applyFont="1" applyFill="1" applyBorder="1" applyAlignment="1">
      <alignment horizontal="center" vertical="center"/>
    </xf>
    <xf numFmtId="170" fontId="3" fillId="0" borderId="2" xfId="2" applyNumberFormat="1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3" fillId="2" borderId="0" xfId="2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 applyProtection="1">
      <alignment horizontal="right" vertical="center"/>
      <protection locked="0"/>
    </xf>
    <xf numFmtId="170" fontId="3" fillId="0" borderId="0" xfId="9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0" fontId="3" fillId="2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/>
    <xf numFmtId="169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3" fillId="2" borderId="1" xfId="1" applyNumberFormat="1" applyFont="1" applyFill="1" applyBorder="1" applyAlignment="1"/>
    <xf numFmtId="169" fontId="3" fillId="0" borderId="0" xfId="1" applyNumberFormat="1" applyFont="1" applyFill="1" applyAlignment="1"/>
    <xf numFmtId="166" fontId="3" fillId="0" borderId="1" xfId="1" applyNumberFormat="1" applyFont="1" applyFill="1" applyBorder="1" applyAlignment="1"/>
    <xf numFmtId="169" fontId="3" fillId="2" borderId="0" xfId="1" applyNumberFormat="1" applyFont="1" applyFill="1" applyBorder="1" applyAlignment="1"/>
    <xf numFmtId="166" fontId="3" fillId="0" borderId="0" xfId="1" applyNumberFormat="1" applyFont="1" applyFill="1"/>
    <xf numFmtId="170" fontId="3" fillId="2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6" fontId="3" fillId="2" borderId="0" xfId="1" applyNumberFormat="1" applyFont="1" applyFill="1"/>
    <xf numFmtId="0" fontId="3" fillId="0" borderId="0" xfId="23" applyNumberFormat="1" applyFont="1" applyFill="1" applyAlignment="1">
      <alignment vertical="center"/>
    </xf>
    <xf numFmtId="169" fontId="3" fillId="2" borderId="1" xfId="1" applyNumberFormat="1" applyFont="1" applyFill="1" applyBorder="1" applyAlignment="1"/>
    <xf numFmtId="169" fontId="3" fillId="2" borderId="0" xfId="16" applyNumberFormat="1" applyFont="1" applyFill="1" applyBorder="1" applyAlignment="1">
      <alignment horizontal="center" vertical="center"/>
    </xf>
    <xf numFmtId="165" fontId="3" fillId="2" borderId="0" xfId="1" applyFont="1" applyFill="1" applyBorder="1" applyAlignment="1"/>
    <xf numFmtId="165" fontId="3" fillId="0" borderId="0" xfId="1" applyFont="1" applyFill="1" applyBorder="1" applyAlignment="1"/>
    <xf numFmtId="170" fontId="3" fillId="2" borderId="0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2" borderId="2" xfId="2" applyNumberFormat="1" applyFont="1" applyFill="1" applyBorder="1" applyAlignment="1">
      <alignment vertical="center"/>
    </xf>
    <xf numFmtId="170" fontId="3" fillId="0" borderId="2" xfId="2" applyNumberFormat="1" applyFont="1" applyFill="1" applyBorder="1" applyAlignment="1">
      <alignment vertical="center"/>
    </xf>
    <xf numFmtId="0" fontId="3" fillId="0" borderId="0" xfId="12" applyFont="1" applyFill="1" applyBorder="1" applyAlignment="1">
      <alignment vertical="center"/>
    </xf>
    <xf numFmtId="0" fontId="3" fillId="0" borderId="0" xfId="12" applyFont="1" applyFill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/>
    <xf numFmtId="0" fontId="3" fillId="0" borderId="0" xfId="22" applyFont="1" applyFill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0" fontId="3" fillId="0" borderId="0" xfId="22" applyFont="1" applyFill="1" applyBorder="1" applyAlignment="1">
      <alignment vertical="center"/>
    </xf>
    <xf numFmtId="171" fontId="3" fillId="2" borderId="2" xfId="22" applyNumberFormat="1" applyFont="1" applyFill="1" applyBorder="1" applyAlignment="1"/>
    <xf numFmtId="171" fontId="3" fillId="0" borderId="0" xfId="22" applyNumberFormat="1" applyFont="1" applyFill="1" applyBorder="1" applyAlignment="1">
      <alignment vertical="center"/>
    </xf>
    <xf numFmtId="171" fontId="3" fillId="0" borderId="2" xfId="22" applyNumberFormat="1" applyFont="1" applyFill="1" applyBorder="1" applyAlignment="1"/>
    <xf numFmtId="171" fontId="3" fillId="2" borderId="0" xfId="22" applyNumberFormat="1" applyFont="1" applyFill="1" applyBorder="1" applyAlignment="1">
      <alignment vertical="center"/>
    </xf>
    <xf numFmtId="172" fontId="3" fillId="2" borderId="2" xfId="22" applyNumberFormat="1" applyFont="1" applyFill="1" applyBorder="1"/>
    <xf numFmtId="172" fontId="3" fillId="0" borderId="2" xfId="22" applyNumberFormat="1" applyFont="1" applyFill="1" applyBorder="1"/>
    <xf numFmtId="0" fontId="3" fillId="0" borderId="0" xfId="22" applyFont="1" applyFill="1" applyAlignment="1">
      <alignment vertical="center"/>
    </xf>
    <xf numFmtId="170" fontId="3" fillId="0" borderId="0" xfId="22" applyNumberFormat="1" applyFont="1" applyFill="1" applyBorder="1" applyAlignment="1">
      <alignment vertical="center"/>
    </xf>
    <xf numFmtId="49" fontId="3" fillId="0" borderId="0" xfId="15" applyNumberFormat="1" applyFont="1" applyFill="1" applyBorder="1" applyAlignment="1">
      <alignment vertical="center"/>
    </xf>
    <xf numFmtId="170" fontId="15" fillId="3" borderId="0" xfId="0" applyNumberFormat="1" applyFont="1" applyFill="1" applyAlignment="1">
      <alignment horizontal="center" vertical="center"/>
    </xf>
    <xf numFmtId="170" fontId="15" fillId="0" borderId="0" xfId="0" applyNumberFormat="1" applyFont="1" applyAlignment="1">
      <alignment vertical="center"/>
    </xf>
    <xf numFmtId="170" fontId="15" fillId="3" borderId="5" xfId="0" applyNumberFormat="1" applyFont="1" applyFill="1" applyBorder="1" applyAlignment="1">
      <alignment horizontal="center" vertical="center"/>
    </xf>
    <xf numFmtId="170" fontId="15" fillId="0" borderId="5" xfId="0" applyNumberFormat="1" applyFont="1" applyFill="1" applyBorder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0" fontId="3" fillId="0" borderId="0" xfId="9" applyNumberFormat="1" applyFont="1" applyFill="1" applyAlignment="1" applyProtection="1">
      <alignment horizontal="right" vertical="center"/>
      <protection locked="0"/>
    </xf>
    <xf numFmtId="170" fontId="3" fillId="0" borderId="0" xfId="9" applyNumberFormat="1" applyFont="1" applyFill="1" applyAlignment="1">
      <alignment vertical="center"/>
    </xf>
    <xf numFmtId="170" fontId="3" fillId="2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9" applyFont="1" applyFill="1" applyAlignment="1" applyProtection="1">
      <alignment vertical="center"/>
      <protection locked="0"/>
    </xf>
    <xf numFmtId="170" fontId="3" fillId="0" borderId="0" xfId="0" applyNumberFormat="1" applyFont="1" applyFill="1" applyAlignment="1" applyProtection="1">
      <alignment horizontal="right" vertical="center"/>
      <protection locked="0"/>
    </xf>
    <xf numFmtId="170" fontId="3" fillId="2" borderId="0" xfId="0" applyNumberFormat="1" applyFont="1" applyFill="1" applyBorder="1" applyAlignment="1" applyProtection="1">
      <alignment horizontal="center" vertical="center"/>
      <protection locked="0"/>
    </xf>
    <xf numFmtId="170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0" fillId="0" borderId="0" xfId="1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1" xfId="17" applyFont="1" applyFill="1" applyBorder="1" applyAlignment="1">
      <alignment horizontal="justify" vertical="center"/>
    </xf>
    <xf numFmtId="0" fontId="3" fillId="0" borderId="0" xfId="17" applyFont="1" applyFill="1" applyAlignment="1">
      <alignment horizontal="center" vertical="center"/>
    </xf>
    <xf numFmtId="170" fontId="6" fillId="0" borderId="1" xfId="1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0" fontId="6" fillId="0" borderId="1" xfId="0" applyNumberFormat="1" applyFont="1" applyFill="1" applyBorder="1" applyAlignment="1" applyProtection="1">
      <alignment horizontal="center" vertical="center"/>
      <protection locked="0"/>
    </xf>
    <xf numFmtId="17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</cellXfs>
  <cellStyles count="31">
    <cellStyle name="Comma" xfId="1" builtinId="3"/>
    <cellStyle name="Comma 11" xfId="2"/>
    <cellStyle name="Comma 11 2" xfId="25"/>
    <cellStyle name="Comma 11 4" xfId="3"/>
    <cellStyle name="Comma 11 4 2" xfId="26"/>
    <cellStyle name="Comma 2" xfId="4"/>
    <cellStyle name="Comma 2 2" xfId="27"/>
    <cellStyle name="Comma 3" xfId="5"/>
    <cellStyle name="Comma 3 2" xfId="28"/>
    <cellStyle name="Comma 4" xfId="6"/>
    <cellStyle name="Comma 5" xfId="24"/>
    <cellStyle name="Euro" xfId="7"/>
    <cellStyle name="Normal" xfId="0" builtinId="0"/>
    <cellStyle name="Normal 11 5" xfId="30"/>
    <cellStyle name="Normal 191" xfId="8"/>
    <cellStyle name="Normal 2" xfId="9"/>
    <cellStyle name="Normal 2 14" xfId="10"/>
    <cellStyle name="Normal 2 2" xfId="11"/>
    <cellStyle name="Normal 3" xfId="12"/>
    <cellStyle name="Normal 63" xfId="13"/>
    <cellStyle name="Normal 63 4" xfId="14"/>
    <cellStyle name="Normal 7" xfId="29"/>
    <cellStyle name="Normal_FS_E_Q1'49" xfId="15"/>
    <cellStyle name="Normal_Noble-311207_Revised 250208" xfId="16"/>
    <cellStyle name="Normal_Noble-E04" xfId="17"/>
    <cellStyle name="Normal_RS Fin Thai Q2'06" xfId="18"/>
    <cellStyle name="Normal_RS-T-Q4'08_1st 2" xfId="19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M153"/>
  <sheetViews>
    <sheetView topLeftCell="A110" zoomScale="115" zoomScaleNormal="115" zoomScaleSheetLayoutView="83" workbookViewId="0">
      <selection activeCell="D124" sqref="D124"/>
    </sheetView>
  </sheetViews>
  <sheetFormatPr defaultColWidth="10.7109375" defaultRowHeight="16.5" customHeight="1" x14ac:dyDescent="0.2"/>
  <cols>
    <col min="1" max="3" width="1.7109375" style="115" customWidth="1"/>
    <col min="4" max="4" width="41.7109375" style="115" customWidth="1"/>
    <col min="5" max="5" width="5.140625" style="327" customWidth="1"/>
    <col min="6" max="6" width="0.7109375" style="176" customWidth="1"/>
    <col min="7" max="7" width="14.42578125" style="116" customWidth="1"/>
    <col min="8" max="8" width="0.7109375" style="116" customWidth="1"/>
    <col min="9" max="9" width="14.42578125" style="116" customWidth="1"/>
    <col min="10" max="10" width="0.7109375" style="116" customWidth="1"/>
    <col min="11" max="11" width="14.42578125" style="116" customWidth="1"/>
    <col min="12" max="12" width="0.7109375" style="116" customWidth="1"/>
    <col min="13" max="13" width="14.42578125" style="116" customWidth="1"/>
    <col min="14" max="16384" width="10.7109375" style="115"/>
  </cols>
  <sheetData>
    <row r="1" spans="1:13" s="5" customFormat="1" ht="16.5" customHeight="1" x14ac:dyDescent="0.2">
      <c r="A1" s="1" t="s">
        <v>39</v>
      </c>
      <c r="B1" s="1"/>
      <c r="C1" s="1"/>
      <c r="D1" s="2"/>
      <c r="E1" s="3"/>
      <c r="F1" s="4"/>
      <c r="G1" s="237"/>
      <c r="H1" s="237"/>
      <c r="I1" s="237"/>
      <c r="J1" s="237"/>
      <c r="K1" s="237"/>
      <c r="L1" s="237"/>
      <c r="M1" s="237"/>
    </row>
    <row r="2" spans="1:13" s="5" customFormat="1" ht="16.5" customHeight="1" x14ac:dyDescent="0.2">
      <c r="A2" s="1" t="s">
        <v>34</v>
      </c>
      <c r="B2" s="1"/>
      <c r="C2" s="1"/>
      <c r="D2" s="1"/>
      <c r="E2" s="3"/>
      <c r="F2" s="4"/>
      <c r="G2" s="237"/>
      <c r="H2" s="237"/>
      <c r="I2" s="237"/>
      <c r="J2" s="237"/>
      <c r="K2" s="237"/>
      <c r="L2" s="237"/>
      <c r="M2" s="237"/>
    </row>
    <row r="3" spans="1:13" s="5" customFormat="1" ht="16.5" customHeight="1" x14ac:dyDescent="0.2">
      <c r="A3" s="6" t="s">
        <v>198</v>
      </c>
      <c r="B3" s="6"/>
      <c r="C3" s="6"/>
      <c r="D3" s="6"/>
      <c r="E3" s="7"/>
      <c r="F3" s="8"/>
      <c r="G3" s="238"/>
      <c r="H3" s="238"/>
      <c r="I3" s="238"/>
      <c r="J3" s="238"/>
      <c r="K3" s="238"/>
      <c r="L3" s="238"/>
      <c r="M3" s="238"/>
    </row>
    <row r="4" spans="1:13" s="5" customFormat="1" ht="16.5" customHeight="1" x14ac:dyDescent="0.2">
      <c r="A4" s="239"/>
      <c r="B4" s="239"/>
      <c r="C4" s="239"/>
      <c r="D4" s="239"/>
      <c r="E4" s="3"/>
      <c r="F4" s="4"/>
      <c r="G4" s="237"/>
      <c r="H4" s="237"/>
      <c r="I4" s="237"/>
      <c r="J4" s="237"/>
      <c r="K4" s="237"/>
      <c r="L4" s="237"/>
      <c r="M4" s="237"/>
    </row>
    <row r="5" spans="1:13" ht="16.5" customHeight="1" x14ac:dyDescent="0.2">
      <c r="A5" s="49"/>
      <c r="B5" s="49"/>
      <c r="C5" s="49"/>
      <c r="D5" s="49"/>
      <c r="E5" s="46"/>
      <c r="F5" s="47"/>
      <c r="G5" s="71"/>
      <c r="H5" s="71"/>
      <c r="I5" s="71"/>
      <c r="J5" s="71"/>
      <c r="K5" s="71"/>
      <c r="L5" s="71"/>
      <c r="M5" s="71"/>
    </row>
    <row r="6" spans="1:13" ht="16.5" customHeight="1" x14ac:dyDescent="0.2">
      <c r="A6" s="49"/>
      <c r="B6" s="49"/>
      <c r="C6" s="49"/>
      <c r="D6" s="49"/>
      <c r="E6" s="46"/>
      <c r="F6" s="47"/>
      <c r="G6" s="340" t="s">
        <v>93</v>
      </c>
      <c r="H6" s="340"/>
      <c r="I6" s="340"/>
      <c r="J6" s="72"/>
      <c r="K6" s="340" t="s">
        <v>94</v>
      </c>
      <c r="L6" s="340"/>
      <c r="M6" s="340"/>
    </row>
    <row r="7" spans="1:13" ht="16.5" customHeight="1" x14ac:dyDescent="0.2">
      <c r="A7" s="49"/>
      <c r="B7" s="49"/>
      <c r="C7" s="49"/>
      <c r="D7" s="49"/>
      <c r="E7" s="46"/>
      <c r="F7" s="47"/>
      <c r="G7" s="73" t="s">
        <v>199</v>
      </c>
      <c r="H7" s="71"/>
      <c r="I7" s="73" t="s">
        <v>172</v>
      </c>
      <c r="J7" s="71"/>
      <c r="K7" s="73" t="s">
        <v>199</v>
      </c>
      <c r="L7" s="71"/>
      <c r="M7" s="73" t="s">
        <v>172</v>
      </c>
    </row>
    <row r="8" spans="1:13" ht="16.5" customHeight="1" x14ac:dyDescent="0.2">
      <c r="A8" s="49"/>
      <c r="B8" s="49"/>
      <c r="C8" s="49"/>
      <c r="D8" s="49"/>
      <c r="E8" s="48" t="s">
        <v>0</v>
      </c>
      <c r="F8" s="47"/>
      <c r="G8" s="74" t="s">
        <v>24</v>
      </c>
      <c r="H8" s="71"/>
      <c r="I8" s="74" t="s">
        <v>24</v>
      </c>
      <c r="J8" s="71"/>
      <c r="K8" s="74" t="s">
        <v>24</v>
      </c>
      <c r="L8" s="71"/>
      <c r="M8" s="74" t="s">
        <v>24</v>
      </c>
    </row>
    <row r="9" spans="1:13" ht="16.5" customHeight="1" x14ac:dyDescent="0.2">
      <c r="A9" s="49"/>
      <c r="B9" s="49"/>
      <c r="C9" s="49"/>
      <c r="D9" s="49"/>
      <c r="E9" s="50"/>
      <c r="F9" s="47"/>
      <c r="G9" s="106"/>
      <c r="H9" s="71"/>
      <c r="I9" s="75"/>
      <c r="J9" s="71"/>
      <c r="K9" s="106"/>
      <c r="L9" s="71"/>
      <c r="M9" s="75"/>
    </row>
    <row r="10" spans="1:13" ht="16.5" customHeight="1" x14ac:dyDescent="0.2">
      <c r="A10" s="63" t="s">
        <v>1</v>
      </c>
      <c r="B10" s="63"/>
      <c r="C10" s="63"/>
      <c r="E10" s="154"/>
      <c r="F10" s="155"/>
      <c r="G10" s="156"/>
      <c r="H10" s="157"/>
      <c r="I10" s="157"/>
      <c r="J10" s="157"/>
      <c r="K10" s="156"/>
      <c r="L10" s="157"/>
      <c r="M10" s="157"/>
    </row>
    <row r="11" spans="1:13" ht="16.5" customHeight="1" x14ac:dyDescent="0.2">
      <c r="A11" s="63"/>
      <c r="B11" s="63"/>
      <c r="C11" s="63"/>
      <c r="E11" s="154"/>
      <c r="F11" s="155"/>
      <c r="G11" s="158"/>
      <c r="H11" s="159"/>
      <c r="I11" s="160"/>
      <c r="J11" s="159"/>
      <c r="K11" s="158"/>
      <c r="L11" s="159"/>
      <c r="M11" s="160"/>
    </row>
    <row r="12" spans="1:13" ht="16.5" customHeight="1" x14ac:dyDescent="0.2">
      <c r="A12" s="63" t="s">
        <v>9</v>
      </c>
      <c r="B12" s="63"/>
      <c r="C12" s="63"/>
      <c r="E12" s="154"/>
      <c r="F12" s="155"/>
      <c r="G12" s="156"/>
      <c r="H12" s="157"/>
      <c r="I12" s="157"/>
      <c r="J12" s="157"/>
      <c r="K12" s="156"/>
      <c r="L12" s="157"/>
      <c r="M12" s="157"/>
    </row>
    <row r="13" spans="1:13" ht="16.5" customHeight="1" x14ac:dyDescent="0.2">
      <c r="A13" s="63"/>
      <c r="B13" s="63"/>
      <c r="C13" s="63"/>
      <c r="E13" s="154"/>
      <c r="F13" s="155"/>
      <c r="G13" s="156"/>
      <c r="H13" s="157"/>
      <c r="I13" s="157"/>
      <c r="J13" s="157"/>
      <c r="K13" s="156"/>
      <c r="L13" s="157"/>
      <c r="M13" s="157"/>
    </row>
    <row r="14" spans="1:13" s="135" customFormat="1" ht="16.5" customHeight="1" x14ac:dyDescent="0.2">
      <c r="A14" s="136" t="s">
        <v>2</v>
      </c>
      <c r="B14" s="136"/>
      <c r="C14" s="136"/>
      <c r="D14" s="134"/>
      <c r="E14" s="117">
        <v>10</v>
      </c>
      <c r="F14" s="161"/>
      <c r="G14" s="156">
        <v>114582025</v>
      </c>
      <c r="H14" s="159"/>
      <c r="I14" s="157">
        <v>141246307</v>
      </c>
      <c r="J14" s="159"/>
      <c r="K14" s="186">
        <v>14149124</v>
      </c>
      <c r="L14" s="159"/>
      <c r="M14" s="187">
        <v>16858368</v>
      </c>
    </row>
    <row r="15" spans="1:13" s="135" customFormat="1" ht="16.5" customHeight="1" x14ac:dyDescent="0.2">
      <c r="A15" s="136" t="s">
        <v>95</v>
      </c>
      <c r="B15" s="136"/>
      <c r="C15" s="136"/>
      <c r="D15" s="134"/>
      <c r="E15" s="117">
        <v>11</v>
      </c>
      <c r="F15" s="161"/>
      <c r="G15" s="200">
        <v>743466507</v>
      </c>
      <c r="H15" s="159"/>
      <c r="I15" s="209">
        <v>553301561</v>
      </c>
      <c r="J15" s="159"/>
      <c r="K15" s="186">
        <v>708522549</v>
      </c>
      <c r="L15" s="159"/>
      <c r="M15" s="187">
        <v>558255683</v>
      </c>
    </row>
    <row r="16" spans="1:13" s="135" customFormat="1" ht="16.5" customHeight="1" x14ac:dyDescent="0.2">
      <c r="A16" s="136" t="s">
        <v>96</v>
      </c>
      <c r="B16" s="136"/>
      <c r="C16" s="136"/>
      <c r="D16" s="134"/>
      <c r="E16" s="117" t="s">
        <v>212</v>
      </c>
      <c r="F16" s="161"/>
      <c r="G16" s="158">
        <v>0</v>
      </c>
      <c r="H16" s="159"/>
      <c r="I16" s="160">
        <v>0</v>
      </c>
      <c r="J16" s="159"/>
      <c r="K16" s="188">
        <v>2633700000</v>
      </c>
      <c r="L16" s="159"/>
      <c r="M16" s="189">
        <v>1007700000</v>
      </c>
    </row>
    <row r="17" spans="1:13" s="135" customFormat="1" ht="16.5" customHeight="1" x14ac:dyDescent="0.2">
      <c r="A17" s="136" t="s">
        <v>51</v>
      </c>
      <c r="B17" s="136"/>
      <c r="C17" s="136"/>
      <c r="D17" s="134"/>
      <c r="E17" s="117">
        <v>13</v>
      </c>
      <c r="F17" s="162"/>
      <c r="G17" s="200">
        <v>300483729</v>
      </c>
      <c r="H17" s="159"/>
      <c r="I17" s="209">
        <v>336634019</v>
      </c>
      <c r="J17" s="159"/>
      <c r="K17" s="188">
        <v>207530</v>
      </c>
      <c r="L17" s="159"/>
      <c r="M17" s="189">
        <v>972024</v>
      </c>
    </row>
    <row r="18" spans="1:13" s="135" customFormat="1" ht="16.5" customHeight="1" x14ac:dyDescent="0.2">
      <c r="A18" s="136" t="s">
        <v>181</v>
      </c>
      <c r="B18" s="136"/>
      <c r="C18" s="136"/>
      <c r="D18" s="134"/>
      <c r="E18" s="117">
        <v>27</v>
      </c>
      <c r="F18" s="162"/>
      <c r="G18" s="200">
        <v>69073859</v>
      </c>
      <c r="H18" s="159"/>
      <c r="I18" s="209">
        <v>52578115</v>
      </c>
      <c r="J18" s="159"/>
      <c r="K18" s="188">
        <v>0</v>
      </c>
      <c r="L18" s="159"/>
      <c r="M18" s="189">
        <v>0</v>
      </c>
    </row>
    <row r="19" spans="1:13" s="135" customFormat="1" ht="16.5" customHeight="1" x14ac:dyDescent="0.2">
      <c r="A19" s="136" t="s">
        <v>191</v>
      </c>
      <c r="B19" s="136"/>
      <c r="C19" s="136"/>
      <c r="D19" s="134"/>
      <c r="E19" s="117">
        <v>14</v>
      </c>
      <c r="F19" s="162"/>
      <c r="G19" s="163">
        <v>11798216</v>
      </c>
      <c r="H19" s="159"/>
      <c r="I19" s="164">
        <v>7350697</v>
      </c>
      <c r="J19" s="159"/>
      <c r="K19" s="190">
        <v>937954</v>
      </c>
      <c r="L19" s="159"/>
      <c r="M19" s="191">
        <v>617548</v>
      </c>
    </row>
    <row r="20" spans="1:13" ht="16.5" customHeight="1" x14ac:dyDescent="0.2">
      <c r="E20" s="154"/>
      <c r="F20" s="155"/>
      <c r="G20" s="156"/>
      <c r="I20" s="157"/>
      <c r="K20" s="156"/>
      <c r="M20" s="157"/>
    </row>
    <row r="21" spans="1:13" ht="16.5" customHeight="1" x14ac:dyDescent="0.2">
      <c r="A21" s="63" t="s">
        <v>10</v>
      </c>
      <c r="B21" s="63"/>
      <c r="C21" s="63"/>
      <c r="E21" s="154"/>
      <c r="F21" s="155"/>
      <c r="G21" s="165">
        <f>SUM(G14:G19)</f>
        <v>1239404336</v>
      </c>
      <c r="H21" s="157"/>
      <c r="I21" s="166">
        <f>SUM(I14:I19)</f>
        <v>1091110699</v>
      </c>
      <c r="J21" s="157"/>
      <c r="K21" s="165">
        <f>SUM(K14:K19)</f>
        <v>3357517157</v>
      </c>
      <c r="L21" s="157"/>
      <c r="M21" s="166">
        <f>SUM(M14:M19)</f>
        <v>1584403623</v>
      </c>
    </row>
    <row r="22" spans="1:13" ht="16.5" customHeight="1" x14ac:dyDescent="0.2">
      <c r="A22" s="63"/>
      <c r="B22" s="63"/>
      <c r="C22" s="63"/>
      <c r="E22" s="154"/>
      <c r="F22" s="155"/>
      <c r="G22" s="156"/>
      <c r="H22" s="157"/>
      <c r="I22" s="157"/>
      <c r="J22" s="157"/>
      <c r="K22" s="156"/>
      <c r="L22" s="157"/>
      <c r="M22" s="157"/>
    </row>
    <row r="23" spans="1:13" ht="16.5" customHeight="1" x14ac:dyDescent="0.2">
      <c r="A23" s="63" t="s">
        <v>11</v>
      </c>
      <c r="B23" s="63"/>
      <c r="C23" s="63"/>
      <c r="E23" s="154"/>
      <c r="F23" s="155"/>
      <c r="G23" s="156"/>
      <c r="H23" s="157"/>
      <c r="I23" s="157"/>
      <c r="J23" s="157"/>
      <c r="K23" s="156"/>
      <c r="L23" s="157"/>
      <c r="M23" s="157"/>
    </row>
    <row r="24" spans="1:13" ht="16.5" customHeight="1" x14ac:dyDescent="0.2">
      <c r="A24" s="63"/>
      <c r="B24" s="63"/>
      <c r="C24" s="63"/>
      <c r="E24" s="154"/>
      <c r="F24" s="155"/>
      <c r="G24" s="156"/>
      <c r="H24" s="157"/>
      <c r="I24" s="157"/>
      <c r="J24" s="115"/>
      <c r="K24" s="156"/>
      <c r="L24" s="115"/>
      <c r="M24" s="157"/>
    </row>
    <row r="25" spans="1:13" s="135" customFormat="1" ht="16.5" customHeight="1" x14ac:dyDescent="0.2">
      <c r="A25" s="136" t="s">
        <v>149</v>
      </c>
      <c r="B25" s="136"/>
      <c r="C25" s="136"/>
      <c r="D25" s="134"/>
      <c r="E25" s="154">
        <v>11.1</v>
      </c>
      <c r="G25" s="201">
        <v>7532129</v>
      </c>
      <c r="H25" s="116"/>
      <c r="I25" s="206">
        <v>29908941</v>
      </c>
      <c r="J25" s="116"/>
      <c r="K25" s="201">
        <v>7532129</v>
      </c>
      <c r="L25" s="159"/>
      <c r="M25" s="206">
        <v>29908941</v>
      </c>
    </row>
    <row r="26" spans="1:13" s="135" customFormat="1" ht="16.5" customHeight="1" x14ac:dyDescent="0.2">
      <c r="A26" s="136" t="s">
        <v>53</v>
      </c>
      <c r="B26" s="136"/>
      <c r="C26" s="136"/>
      <c r="D26" s="134"/>
      <c r="E26" s="154">
        <v>15</v>
      </c>
      <c r="G26" s="158">
        <v>0</v>
      </c>
      <c r="H26" s="116"/>
      <c r="I26" s="160">
        <v>0</v>
      </c>
      <c r="J26" s="116"/>
      <c r="K26" s="158">
        <v>1232729066</v>
      </c>
      <c r="L26" s="159"/>
      <c r="M26" s="160">
        <v>1500626572</v>
      </c>
    </row>
    <row r="27" spans="1:13" s="135" customFormat="1" ht="16.5" customHeight="1" x14ac:dyDescent="0.2">
      <c r="A27" s="136" t="s">
        <v>189</v>
      </c>
      <c r="B27" s="136"/>
      <c r="C27" s="136"/>
      <c r="D27" s="134"/>
      <c r="E27" s="154"/>
      <c r="G27" s="158"/>
      <c r="H27" s="116"/>
      <c r="I27" s="160"/>
      <c r="J27" s="116"/>
      <c r="K27" s="158"/>
      <c r="L27" s="159"/>
      <c r="M27" s="160"/>
    </row>
    <row r="28" spans="1:13" s="135" customFormat="1" ht="16.5" customHeight="1" x14ac:dyDescent="0.2">
      <c r="B28" s="136" t="s">
        <v>190</v>
      </c>
      <c r="C28" s="136"/>
      <c r="D28" s="134"/>
      <c r="E28" s="154">
        <v>16</v>
      </c>
      <c r="G28" s="158">
        <v>1083788892</v>
      </c>
      <c r="H28" s="159"/>
      <c r="I28" s="160">
        <v>1063390151</v>
      </c>
      <c r="J28" s="159"/>
      <c r="K28" s="131">
        <v>0</v>
      </c>
      <c r="L28" s="167"/>
      <c r="M28" s="132">
        <v>25989461</v>
      </c>
    </row>
    <row r="29" spans="1:13" s="135" customFormat="1" ht="16.5" customHeight="1" x14ac:dyDescent="0.2">
      <c r="A29" s="136" t="s">
        <v>192</v>
      </c>
      <c r="B29" s="136"/>
      <c r="C29" s="136"/>
      <c r="D29" s="134"/>
      <c r="E29" s="154">
        <v>17</v>
      </c>
      <c r="G29" s="158">
        <v>506861555</v>
      </c>
      <c r="H29" s="159"/>
      <c r="I29" s="160">
        <v>566614299</v>
      </c>
      <c r="J29" s="159"/>
      <c r="K29" s="158">
        <v>387211604</v>
      </c>
      <c r="L29" s="159"/>
      <c r="M29" s="160">
        <v>432813146</v>
      </c>
    </row>
    <row r="30" spans="1:13" s="135" customFormat="1" ht="16.5" customHeight="1" x14ac:dyDescent="0.2">
      <c r="A30" s="136" t="s">
        <v>154</v>
      </c>
      <c r="B30" s="136"/>
      <c r="C30" s="136"/>
      <c r="D30" s="134"/>
      <c r="E30" s="154">
        <v>18</v>
      </c>
      <c r="G30" s="168">
        <v>353867077</v>
      </c>
      <c r="H30" s="159"/>
      <c r="I30" s="169">
        <v>411007815</v>
      </c>
      <c r="J30" s="159"/>
      <c r="K30" s="158">
        <v>170490212</v>
      </c>
      <c r="L30" s="159"/>
      <c r="M30" s="160">
        <v>205625635</v>
      </c>
    </row>
    <row r="31" spans="1:13" s="135" customFormat="1" ht="16.5" customHeight="1" x14ac:dyDescent="0.2">
      <c r="A31" s="136" t="s">
        <v>175</v>
      </c>
      <c r="B31" s="136"/>
      <c r="C31" s="136"/>
      <c r="D31" s="134"/>
      <c r="E31" s="154">
        <v>19</v>
      </c>
      <c r="G31" s="168">
        <v>697618103</v>
      </c>
      <c r="H31" s="159"/>
      <c r="I31" s="169">
        <v>11233358</v>
      </c>
      <c r="J31" s="159"/>
      <c r="K31" s="158">
        <v>0</v>
      </c>
      <c r="L31" s="159"/>
      <c r="M31" s="160">
        <v>0</v>
      </c>
    </row>
    <row r="32" spans="1:13" s="135" customFormat="1" ht="16.5" customHeight="1" x14ac:dyDescent="0.2">
      <c r="A32" s="136" t="s">
        <v>50</v>
      </c>
      <c r="B32" s="136"/>
      <c r="C32" s="136"/>
      <c r="D32" s="134"/>
      <c r="E32" s="154"/>
      <c r="G32" s="168"/>
      <c r="H32" s="170"/>
      <c r="I32" s="169"/>
      <c r="J32" s="170"/>
      <c r="K32" s="168"/>
      <c r="L32" s="171"/>
      <c r="M32" s="169"/>
    </row>
    <row r="33" spans="1:13" s="135" customFormat="1" ht="16.5" customHeight="1" x14ac:dyDescent="0.2">
      <c r="A33" s="136"/>
      <c r="B33" s="136" t="s">
        <v>92</v>
      </c>
      <c r="C33" s="136"/>
      <c r="D33" s="134"/>
      <c r="E33" s="154">
        <v>20</v>
      </c>
      <c r="G33" s="131">
        <v>454664552</v>
      </c>
      <c r="H33" s="159"/>
      <c r="I33" s="132">
        <v>526692573</v>
      </c>
      <c r="J33" s="159"/>
      <c r="K33" s="131">
        <v>0</v>
      </c>
      <c r="L33" s="159"/>
      <c r="M33" s="132">
        <v>0</v>
      </c>
    </row>
    <row r="34" spans="1:13" s="135" customFormat="1" ht="16.5" customHeight="1" x14ac:dyDescent="0.2">
      <c r="A34" s="133" t="s">
        <v>54</v>
      </c>
      <c r="B34" s="133"/>
      <c r="C34" s="133"/>
      <c r="D34" s="134"/>
      <c r="E34" s="154">
        <v>21</v>
      </c>
      <c r="G34" s="158">
        <v>2736114168</v>
      </c>
      <c r="H34" s="159"/>
      <c r="I34" s="160">
        <v>1803845464</v>
      </c>
      <c r="J34" s="159"/>
      <c r="K34" s="158">
        <v>78273758</v>
      </c>
      <c r="L34" s="159"/>
      <c r="M34" s="160">
        <v>90808161</v>
      </c>
    </row>
    <row r="35" spans="1:13" s="135" customFormat="1" ht="16.5" customHeight="1" x14ac:dyDescent="0.2">
      <c r="A35" s="136" t="s">
        <v>186</v>
      </c>
      <c r="B35" s="136"/>
      <c r="C35" s="136"/>
      <c r="D35" s="134"/>
      <c r="E35" s="154">
        <v>22</v>
      </c>
      <c r="G35" s="201">
        <v>74574273</v>
      </c>
      <c r="H35" s="127"/>
      <c r="I35" s="206">
        <v>38817745</v>
      </c>
      <c r="J35" s="127"/>
      <c r="K35" s="201">
        <v>9775867</v>
      </c>
      <c r="L35" s="159"/>
      <c r="M35" s="206">
        <v>4733664</v>
      </c>
    </row>
    <row r="36" spans="1:13" s="135" customFormat="1" ht="16.5" customHeight="1" x14ac:dyDescent="0.2">
      <c r="A36" s="172" t="s">
        <v>55</v>
      </c>
      <c r="B36" s="172"/>
      <c r="C36" s="172"/>
      <c r="D36" s="134"/>
      <c r="E36" s="154">
        <v>23</v>
      </c>
      <c r="G36" s="201">
        <v>317076947</v>
      </c>
      <c r="H36" s="151"/>
      <c r="I36" s="206">
        <v>239452209</v>
      </c>
      <c r="J36" s="151"/>
      <c r="K36" s="131">
        <v>64794677</v>
      </c>
      <c r="L36" s="127"/>
      <c r="M36" s="132">
        <v>85520303</v>
      </c>
    </row>
    <row r="37" spans="1:13" s="135" customFormat="1" ht="16.5" customHeight="1" x14ac:dyDescent="0.2">
      <c r="A37" s="173" t="s">
        <v>56</v>
      </c>
      <c r="B37" s="173"/>
      <c r="C37" s="173"/>
      <c r="D37" s="134"/>
      <c r="E37" s="154"/>
      <c r="G37" s="139">
        <v>20722891</v>
      </c>
      <c r="H37" s="127"/>
      <c r="I37" s="141">
        <v>21137991</v>
      </c>
      <c r="J37" s="127"/>
      <c r="K37" s="139">
        <v>7873949</v>
      </c>
      <c r="L37" s="127"/>
      <c r="M37" s="141">
        <v>7366889</v>
      </c>
    </row>
    <row r="38" spans="1:13" ht="16.5" customHeight="1" x14ac:dyDescent="0.2">
      <c r="E38" s="154"/>
      <c r="F38" s="155"/>
      <c r="G38" s="174"/>
      <c r="H38" s="175"/>
      <c r="I38" s="175"/>
      <c r="J38" s="175"/>
      <c r="K38" s="174"/>
      <c r="L38" s="175"/>
      <c r="M38" s="175"/>
    </row>
    <row r="39" spans="1:13" ht="16.5" customHeight="1" x14ac:dyDescent="0.2">
      <c r="A39" s="63" t="s">
        <v>12</v>
      </c>
      <c r="B39" s="63"/>
      <c r="C39" s="63"/>
      <c r="E39" s="154"/>
      <c r="F39" s="155"/>
      <c r="G39" s="165">
        <f>SUM(G25:G37)</f>
        <v>6252820587</v>
      </c>
      <c r="H39" s="157"/>
      <c r="I39" s="166">
        <f>SUM(I25:I37)</f>
        <v>4712100546</v>
      </c>
      <c r="J39" s="157"/>
      <c r="K39" s="165">
        <f>SUM(K25:K37)</f>
        <v>1958681262</v>
      </c>
      <c r="L39" s="157"/>
      <c r="M39" s="166">
        <f>SUM(M25:M37)</f>
        <v>2383392772</v>
      </c>
    </row>
    <row r="40" spans="1:13" ht="16.5" customHeight="1" x14ac:dyDescent="0.2">
      <c r="A40" s="63"/>
      <c r="B40" s="63"/>
      <c r="C40" s="63"/>
      <c r="E40" s="154"/>
      <c r="F40" s="155"/>
      <c r="G40" s="156"/>
      <c r="H40" s="157"/>
      <c r="I40" s="157"/>
      <c r="J40" s="157"/>
      <c r="K40" s="156"/>
      <c r="L40" s="157"/>
      <c r="M40" s="157"/>
    </row>
    <row r="41" spans="1:13" ht="16.5" customHeight="1" thickBot="1" x14ac:dyDescent="0.25">
      <c r="A41" s="63" t="s">
        <v>17</v>
      </c>
      <c r="B41" s="63"/>
      <c r="C41" s="63"/>
      <c r="E41" s="154"/>
      <c r="F41" s="155"/>
      <c r="G41" s="148">
        <f>SUM(G21+G39)</f>
        <v>7492224923</v>
      </c>
      <c r="H41" s="157"/>
      <c r="I41" s="149">
        <f>SUM(I21+I39)</f>
        <v>5803211245</v>
      </c>
      <c r="J41" s="157"/>
      <c r="K41" s="148">
        <f>SUM(K21+K39)</f>
        <v>5316198419</v>
      </c>
      <c r="L41" s="157"/>
      <c r="M41" s="149">
        <f>SUM(M21+M39)</f>
        <v>3967796395</v>
      </c>
    </row>
    <row r="42" spans="1:13" ht="16.5" customHeight="1" thickTop="1" x14ac:dyDescent="0.2">
      <c r="A42" s="63"/>
      <c r="B42" s="63"/>
      <c r="C42" s="63"/>
      <c r="E42" s="154"/>
      <c r="F42" s="155"/>
      <c r="G42" s="143"/>
      <c r="H42" s="157"/>
      <c r="I42" s="143"/>
      <c r="J42" s="157"/>
      <c r="K42" s="143"/>
      <c r="L42" s="157"/>
      <c r="M42" s="143"/>
    </row>
    <row r="43" spans="1:13" ht="16.5" customHeight="1" x14ac:dyDescent="0.2">
      <c r="A43" s="63"/>
      <c r="B43" s="63"/>
      <c r="C43" s="63"/>
      <c r="E43" s="154"/>
      <c r="F43" s="155"/>
      <c r="G43" s="143"/>
      <c r="H43" s="157"/>
      <c r="I43" s="143"/>
      <c r="J43" s="157"/>
      <c r="K43" s="143"/>
      <c r="L43" s="157"/>
      <c r="M43" s="143"/>
    </row>
    <row r="44" spans="1:13" ht="16.5" customHeight="1" x14ac:dyDescent="0.2">
      <c r="A44" s="49"/>
      <c r="B44" s="49"/>
      <c r="C44" s="49"/>
      <c r="D44" s="49"/>
      <c r="G44" s="120"/>
      <c r="H44" s="120"/>
      <c r="I44" s="120"/>
      <c r="J44" s="120"/>
      <c r="K44" s="120"/>
      <c r="L44" s="120"/>
      <c r="M44" s="120"/>
    </row>
    <row r="45" spans="1:13" ht="16.5" customHeight="1" x14ac:dyDescent="0.2">
      <c r="A45" s="49"/>
      <c r="B45" s="49"/>
      <c r="C45" s="49"/>
      <c r="D45" s="49"/>
      <c r="G45" s="120"/>
      <c r="H45" s="120"/>
      <c r="I45" s="120"/>
      <c r="J45" s="120"/>
      <c r="K45" s="120"/>
      <c r="L45" s="120"/>
      <c r="M45" s="120"/>
    </row>
    <row r="46" spans="1:13" ht="16.5" customHeight="1" x14ac:dyDescent="0.2">
      <c r="A46" s="49"/>
      <c r="B46" s="49"/>
      <c r="C46" s="49"/>
      <c r="D46" s="49"/>
      <c r="G46" s="120"/>
      <c r="H46" s="120"/>
      <c r="I46" s="120"/>
      <c r="J46" s="120"/>
      <c r="K46" s="120"/>
      <c r="L46" s="120"/>
      <c r="M46" s="120"/>
    </row>
    <row r="47" spans="1:13" ht="16.5" customHeight="1" x14ac:dyDescent="0.2">
      <c r="A47" s="49"/>
      <c r="B47" s="49"/>
      <c r="C47" s="49"/>
      <c r="D47" s="49"/>
      <c r="G47" s="120"/>
      <c r="H47" s="120"/>
      <c r="I47" s="120"/>
      <c r="J47" s="120"/>
      <c r="K47" s="120"/>
      <c r="L47" s="120"/>
      <c r="M47" s="120"/>
    </row>
    <row r="48" spans="1:13" ht="16.5" customHeight="1" x14ac:dyDescent="0.2">
      <c r="A48" s="339" t="s">
        <v>7</v>
      </c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</row>
    <row r="49" spans="1:13" ht="16.5" customHeight="1" x14ac:dyDescent="0.2">
      <c r="A49" s="327"/>
      <c r="B49" s="327"/>
      <c r="C49" s="327"/>
      <c r="D49" s="327"/>
      <c r="F49" s="327"/>
      <c r="G49" s="177"/>
      <c r="H49" s="177"/>
      <c r="I49" s="177"/>
      <c r="J49" s="177"/>
      <c r="K49" s="177"/>
      <c r="L49" s="177"/>
      <c r="M49" s="177"/>
    </row>
    <row r="50" spans="1:13" ht="15" customHeight="1" x14ac:dyDescent="0.2">
      <c r="A50" s="327"/>
      <c r="B50" s="327"/>
      <c r="C50" s="327"/>
      <c r="D50" s="327"/>
      <c r="F50" s="327"/>
      <c r="G50" s="177"/>
      <c r="H50" s="177"/>
      <c r="I50" s="177"/>
      <c r="J50" s="177"/>
      <c r="K50" s="177"/>
      <c r="L50" s="177"/>
      <c r="M50" s="177"/>
    </row>
    <row r="51" spans="1:13" ht="22.35" customHeight="1" x14ac:dyDescent="0.2">
      <c r="A51" s="338" t="s">
        <v>234</v>
      </c>
      <c r="B51" s="338"/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</row>
    <row r="52" spans="1:13" ht="16.5" customHeight="1" x14ac:dyDescent="0.2">
      <c r="A52" s="226" t="str">
        <f>A1</f>
        <v>RS Public Company Limited</v>
      </c>
      <c r="B52" s="226"/>
      <c r="C52" s="226"/>
      <c r="D52" s="226"/>
      <c r="E52" s="46"/>
      <c r="F52" s="47"/>
      <c r="G52" s="71"/>
      <c r="H52" s="71"/>
      <c r="I52" s="71"/>
      <c r="J52" s="71"/>
      <c r="K52" s="71"/>
      <c r="L52" s="71"/>
      <c r="M52" s="71"/>
    </row>
    <row r="53" spans="1:13" ht="16.5" customHeight="1" x14ac:dyDescent="0.2">
      <c r="A53" s="225" t="str">
        <f>A2</f>
        <v xml:space="preserve">Statement of Financial Position </v>
      </c>
      <c r="B53" s="225"/>
      <c r="C53" s="225"/>
      <c r="D53" s="225"/>
      <c r="E53" s="46"/>
      <c r="F53" s="47"/>
      <c r="G53" s="71"/>
      <c r="H53" s="71"/>
      <c r="I53" s="71"/>
      <c r="J53" s="71"/>
      <c r="K53" s="71"/>
      <c r="L53" s="71"/>
      <c r="M53" s="71"/>
    </row>
    <row r="54" spans="1:13" ht="16.5" customHeight="1" x14ac:dyDescent="0.2">
      <c r="A54" s="227" t="str">
        <f>A3</f>
        <v>As at 31 December 2022</v>
      </c>
      <c r="B54" s="227"/>
      <c r="C54" s="227"/>
      <c r="D54" s="227"/>
      <c r="E54" s="48"/>
      <c r="F54" s="228"/>
      <c r="G54" s="74"/>
      <c r="H54" s="74"/>
      <c r="I54" s="74"/>
      <c r="J54" s="74"/>
      <c r="K54" s="74"/>
      <c r="L54" s="74"/>
      <c r="M54" s="74"/>
    </row>
    <row r="55" spans="1:13" ht="16.5" customHeight="1" x14ac:dyDescent="0.2">
      <c r="A55" s="49"/>
      <c r="B55" s="49"/>
      <c r="C55" s="49"/>
      <c r="D55" s="49"/>
      <c r="E55" s="46"/>
      <c r="F55" s="47"/>
      <c r="G55" s="71"/>
      <c r="H55" s="71"/>
      <c r="I55" s="71"/>
      <c r="J55" s="71"/>
      <c r="K55" s="71"/>
      <c r="L55" s="71"/>
      <c r="M55" s="71"/>
    </row>
    <row r="56" spans="1:13" ht="16.5" customHeight="1" x14ac:dyDescent="0.2">
      <c r="A56" s="49"/>
      <c r="B56" s="49"/>
      <c r="C56" s="49"/>
      <c r="D56" s="49"/>
      <c r="E56" s="46"/>
      <c r="F56" s="47"/>
      <c r="G56" s="71"/>
      <c r="H56" s="71"/>
      <c r="I56" s="71"/>
      <c r="J56" s="71"/>
      <c r="K56" s="71"/>
      <c r="L56" s="71"/>
      <c r="M56" s="71"/>
    </row>
    <row r="57" spans="1:13" ht="16.5" customHeight="1" x14ac:dyDescent="0.2">
      <c r="A57" s="49"/>
      <c r="B57" s="49"/>
      <c r="C57" s="49"/>
      <c r="D57" s="49"/>
      <c r="E57" s="46"/>
      <c r="F57" s="47"/>
      <c r="G57" s="340" t="s">
        <v>93</v>
      </c>
      <c r="H57" s="340"/>
      <c r="I57" s="340"/>
      <c r="J57" s="72"/>
      <c r="K57" s="340" t="s">
        <v>94</v>
      </c>
      <c r="L57" s="340"/>
      <c r="M57" s="340"/>
    </row>
    <row r="58" spans="1:13" ht="16.5" customHeight="1" x14ac:dyDescent="0.2">
      <c r="A58" s="49"/>
      <c r="B58" s="49"/>
      <c r="C58" s="49"/>
      <c r="D58" s="49"/>
      <c r="E58" s="46"/>
      <c r="F58" s="47"/>
      <c r="G58" s="73" t="s">
        <v>199</v>
      </c>
      <c r="H58" s="71"/>
      <c r="I58" s="73" t="s">
        <v>172</v>
      </c>
      <c r="J58" s="71"/>
      <c r="K58" s="73" t="s">
        <v>199</v>
      </c>
      <c r="L58" s="71"/>
      <c r="M58" s="73" t="s">
        <v>172</v>
      </c>
    </row>
    <row r="59" spans="1:13" ht="16.5" customHeight="1" x14ac:dyDescent="0.2">
      <c r="A59" s="49"/>
      <c r="B59" s="49"/>
      <c r="C59" s="49"/>
      <c r="D59" s="49"/>
      <c r="E59" s="48" t="s">
        <v>0</v>
      </c>
      <c r="F59" s="47"/>
      <c r="G59" s="74" t="s">
        <v>24</v>
      </c>
      <c r="H59" s="71"/>
      <c r="I59" s="74" t="s">
        <v>24</v>
      </c>
      <c r="J59" s="71"/>
      <c r="K59" s="74" t="s">
        <v>24</v>
      </c>
      <c r="L59" s="71"/>
      <c r="M59" s="74" t="s">
        <v>24</v>
      </c>
    </row>
    <row r="60" spans="1:13" ht="16.5" customHeight="1" x14ac:dyDescent="0.2">
      <c r="A60" s="49"/>
      <c r="B60" s="49"/>
      <c r="C60" s="49"/>
      <c r="D60" s="49"/>
      <c r="E60" s="50"/>
      <c r="F60" s="47"/>
      <c r="G60" s="106"/>
      <c r="H60" s="71"/>
      <c r="I60" s="75"/>
      <c r="J60" s="71"/>
      <c r="K60" s="106"/>
      <c r="L60" s="71"/>
      <c r="M60" s="75"/>
    </row>
    <row r="61" spans="1:13" ht="16.5" customHeight="1" x14ac:dyDescent="0.2">
      <c r="A61" s="63" t="s">
        <v>100</v>
      </c>
      <c r="B61" s="63"/>
      <c r="C61" s="63"/>
      <c r="E61" s="154"/>
      <c r="F61" s="155"/>
      <c r="G61" s="156"/>
      <c r="H61" s="157"/>
      <c r="I61" s="157"/>
      <c r="J61" s="157"/>
      <c r="K61" s="156"/>
      <c r="L61" s="157"/>
      <c r="M61" s="157"/>
    </row>
    <row r="62" spans="1:13" ht="16.5" customHeight="1" x14ac:dyDescent="0.2">
      <c r="A62" s="63"/>
      <c r="B62" s="63"/>
      <c r="C62" s="63"/>
      <c r="E62" s="154"/>
      <c r="F62" s="155"/>
      <c r="G62" s="156"/>
      <c r="H62" s="157"/>
      <c r="I62" s="157"/>
      <c r="J62" s="157"/>
      <c r="K62" s="156"/>
      <c r="L62" s="157"/>
      <c r="M62" s="157"/>
    </row>
    <row r="63" spans="1:13" ht="16.5" customHeight="1" x14ac:dyDescent="0.2">
      <c r="A63" s="19" t="s">
        <v>13</v>
      </c>
      <c r="B63" s="19"/>
      <c r="C63" s="19"/>
      <c r="E63" s="117"/>
      <c r="F63" s="118"/>
      <c r="G63" s="119"/>
      <c r="H63" s="120"/>
      <c r="I63" s="120"/>
      <c r="J63" s="120"/>
      <c r="K63" s="119"/>
      <c r="L63" s="120"/>
      <c r="M63" s="120"/>
    </row>
    <row r="64" spans="1:13" ht="16.5" customHeight="1" x14ac:dyDescent="0.2">
      <c r="A64" s="19"/>
      <c r="B64" s="19"/>
      <c r="C64" s="19"/>
      <c r="E64" s="117"/>
      <c r="F64" s="118"/>
      <c r="G64" s="119"/>
      <c r="H64" s="120"/>
      <c r="I64" s="120"/>
      <c r="J64" s="120"/>
      <c r="K64" s="119"/>
      <c r="L64" s="120"/>
      <c r="M64" s="120"/>
    </row>
    <row r="65" spans="1:13" ht="16.5" customHeight="1" x14ac:dyDescent="0.2">
      <c r="A65" s="136" t="s">
        <v>57</v>
      </c>
      <c r="B65" s="136"/>
      <c r="C65" s="136"/>
      <c r="D65" s="178"/>
      <c r="E65" s="117">
        <v>24</v>
      </c>
      <c r="F65" s="135"/>
      <c r="G65" s="202">
        <v>962825126</v>
      </c>
      <c r="H65" s="127"/>
      <c r="I65" s="207">
        <v>882455041</v>
      </c>
      <c r="J65" s="127"/>
      <c r="K65" s="202">
        <v>72033008</v>
      </c>
      <c r="L65" s="127"/>
      <c r="M65" s="207">
        <v>91557453</v>
      </c>
    </row>
    <row r="66" spans="1:13" ht="16.5" customHeight="1" x14ac:dyDescent="0.2">
      <c r="A66" s="136" t="s">
        <v>158</v>
      </c>
      <c r="B66" s="136"/>
      <c r="C66" s="136"/>
      <c r="D66" s="178"/>
      <c r="E66" s="117"/>
      <c r="F66" s="135"/>
      <c r="G66" s="119">
        <v>17695488</v>
      </c>
      <c r="H66" s="127"/>
      <c r="I66" s="120">
        <v>12583938</v>
      </c>
      <c r="J66" s="127"/>
      <c r="K66" s="119">
        <v>2568650</v>
      </c>
      <c r="L66" s="127"/>
      <c r="M66" s="120">
        <v>3291488</v>
      </c>
    </row>
    <row r="67" spans="1:13" ht="16.5" customHeight="1" x14ac:dyDescent="0.2">
      <c r="A67" s="136" t="s">
        <v>150</v>
      </c>
      <c r="B67" s="136"/>
      <c r="C67" s="136"/>
      <c r="D67" s="134"/>
      <c r="E67" s="117">
        <v>25</v>
      </c>
      <c r="F67" s="135"/>
      <c r="G67" s="119">
        <v>103931776</v>
      </c>
      <c r="H67" s="120"/>
      <c r="I67" s="120">
        <v>91785628</v>
      </c>
      <c r="J67" s="120"/>
      <c r="K67" s="119">
        <v>49222814</v>
      </c>
      <c r="L67" s="120"/>
      <c r="M67" s="120">
        <v>45533353</v>
      </c>
    </row>
    <row r="68" spans="1:13" ht="16.5" customHeight="1" x14ac:dyDescent="0.2">
      <c r="A68" s="173" t="s">
        <v>120</v>
      </c>
      <c r="B68" s="173"/>
      <c r="C68" s="173"/>
      <c r="D68" s="134"/>
      <c r="E68" s="117">
        <v>26</v>
      </c>
      <c r="F68" s="135"/>
      <c r="G68" s="179">
        <v>1945000000</v>
      </c>
      <c r="H68" s="127"/>
      <c r="I68" s="159">
        <v>995000000</v>
      </c>
      <c r="J68" s="127"/>
      <c r="K68" s="179">
        <v>1325000000</v>
      </c>
      <c r="L68" s="127"/>
      <c r="M68" s="159">
        <v>490000000</v>
      </c>
    </row>
    <row r="69" spans="1:13" ht="16.5" customHeight="1" x14ac:dyDescent="0.2">
      <c r="A69" s="133" t="s">
        <v>97</v>
      </c>
      <c r="B69" s="133"/>
      <c r="C69" s="133"/>
      <c r="D69" s="178"/>
      <c r="E69" s="117" t="s">
        <v>205</v>
      </c>
      <c r="F69" s="135"/>
      <c r="G69" s="119">
        <v>0</v>
      </c>
      <c r="H69" s="127"/>
      <c r="I69" s="120">
        <v>0</v>
      </c>
      <c r="J69" s="127"/>
      <c r="K69" s="158">
        <v>256827125</v>
      </c>
      <c r="L69" s="127"/>
      <c r="M69" s="160">
        <v>24327125</v>
      </c>
    </row>
    <row r="70" spans="1:13" ht="16.5" customHeight="1" x14ac:dyDescent="0.2">
      <c r="A70" s="180" t="s">
        <v>164</v>
      </c>
      <c r="B70" s="133"/>
      <c r="C70" s="133"/>
      <c r="D70" s="178"/>
      <c r="F70" s="135"/>
      <c r="G70" s="158"/>
      <c r="H70" s="127"/>
      <c r="I70" s="160"/>
      <c r="J70" s="127"/>
      <c r="K70" s="158"/>
      <c r="L70" s="127"/>
      <c r="M70" s="160"/>
    </row>
    <row r="71" spans="1:13" ht="16.5" customHeight="1" x14ac:dyDescent="0.2">
      <c r="A71" s="180"/>
      <c r="B71" s="133" t="s">
        <v>123</v>
      </c>
      <c r="C71" s="133"/>
      <c r="D71" s="178"/>
      <c r="E71" s="117">
        <v>28</v>
      </c>
      <c r="F71" s="135"/>
      <c r="G71" s="158">
        <v>135559927</v>
      </c>
      <c r="H71" s="127"/>
      <c r="I71" s="160">
        <v>120000000</v>
      </c>
      <c r="J71" s="127"/>
      <c r="K71" s="119">
        <v>49737464</v>
      </c>
      <c r="L71" s="127"/>
      <c r="M71" s="120">
        <v>0</v>
      </c>
    </row>
    <row r="72" spans="1:13" ht="16.5" customHeight="1" x14ac:dyDescent="0.2">
      <c r="A72" s="136" t="s">
        <v>181</v>
      </c>
      <c r="B72" s="136"/>
      <c r="C72" s="136"/>
      <c r="D72" s="178"/>
      <c r="E72" s="117">
        <v>27</v>
      </c>
      <c r="F72" s="135"/>
      <c r="G72" s="192">
        <v>67787763</v>
      </c>
      <c r="H72" s="193"/>
      <c r="I72" s="194">
        <v>60198411</v>
      </c>
      <c r="J72" s="193"/>
      <c r="K72" s="192">
        <v>46021213</v>
      </c>
      <c r="L72" s="193"/>
      <c r="M72" s="194">
        <v>36328717</v>
      </c>
    </row>
    <row r="73" spans="1:13" ht="16.5" customHeight="1" x14ac:dyDescent="0.2">
      <c r="A73" s="136" t="s">
        <v>58</v>
      </c>
      <c r="B73" s="136"/>
      <c r="C73" s="136"/>
      <c r="D73" s="134"/>
      <c r="E73" s="117"/>
      <c r="F73" s="135"/>
      <c r="G73" s="192">
        <v>17124544</v>
      </c>
      <c r="H73" s="193"/>
      <c r="I73" s="194">
        <v>15182178</v>
      </c>
      <c r="J73" s="193"/>
      <c r="K73" s="188">
        <v>0</v>
      </c>
      <c r="L73" s="159"/>
      <c r="M73" s="189">
        <v>0</v>
      </c>
    </row>
    <row r="74" spans="1:13" ht="16.5" customHeight="1" x14ac:dyDescent="0.2">
      <c r="A74" s="136" t="s">
        <v>59</v>
      </c>
      <c r="B74" s="136"/>
      <c r="C74" s="136"/>
      <c r="D74" s="134"/>
      <c r="E74" s="117"/>
      <c r="F74" s="135"/>
      <c r="G74" s="128">
        <v>17848734</v>
      </c>
      <c r="H74" s="129"/>
      <c r="I74" s="129">
        <v>19691284</v>
      </c>
      <c r="J74" s="129"/>
      <c r="K74" s="195">
        <v>7909534</v>
      </c>
      <c r="L74" s="193"/>
      <c r="M74" s="196">
        <v>3045639</v>
      </c>
    </row>
    <row r="75" spans="1:13" ht="16.5" customHeight="1" x14ac:dyDescent="0.2">
      <c r="A75" s="136" t="s">
        <v>155</v>
      </c>
      <c r="B75" s="136"/>
      <c r="C75" s="136"/>
      <c r="D75" s="134"/>
      <c r="E75" s="117"/>
      <c r="F75" s="135"/>
      <c r="G75" s="181">
        <v>1009346</v>
      </c>
      <c r="H75" s="129"/>
      <c r="I75" s="182">
        <v>1137921</v>
      </c>
      <c r="J75" s="129"/>
      <c r="K75" s="181">
        <v>1009346</v>
      </c>
      <c r="L75" s="129"/>
      <c r="M75" s="182">
        <v>1137919</v>
      </c>
    </row>
    <row r="76" spans="1:13" ht="16.5" customHeight="1" x14ac:dyDescent="0.2">
      <c r="A76" s="135"/>
      <c r="B76" s="135"/>
      <c r="C76" s="135"/>
      <c r="E76" s="117"/>
      <c r="F76" s="118"/>
      <c r="G76" s="142"/>
      <c r="H76" s="143"/>
      <c r="I76" s="143"/>
      <c r="J76" s="143"/>
      <c r="K76" s="142"/>
      <c r="L76" s="143"/>
      <c r="M76" s="143"/>
    </row>
    <row r="77" spans="1:13" ht="16.5" customHeight="1" x14ac:dyDescent="0.2">
      <c r="A77" s="19" t="s">
        <v>14</v>
      </c>
      <c r="B77" s="19"/>
      <c r="C77" s="19"/>
      <c r="E77" s="117"/>
      <c r="F77" s="118"/>
      <c r="G77" s="144">
        <f>SUM(G65:G75)</f>
        <v>3268782704</v>
      </c>
      <c r="H77" s="120"/>
      <c r="I77" s="145">
        <f>SUM(I65:I75)</f>
        <v>2198034401</v>
      </c>
      <c r="J77" s="120"/>
      <c r="K77" s="144">
        <f>SUM(K65:K76)</f>
        <v>1810329154</v>
      </c>
      <c r="L77" s="120"/>
      <c r="M77" s="145">
        <f>SUM(M65:M76)</f>
        <v>695221694</v>
      </c>
    </row>
    <row r="78" spans="1:13" ht="16.5" customHeight="1" x14ac:dyDescent="0.2">
      <c r="A78" s="63"/>
      <c r="B78" s="63"/>
      <c r="C78" s="63"/>
      <c r="E78" s="154"/>
      <c r="F78" s="155"/>
      <c r="G78" s="197"/>
      <c r="H78" s="198"/>
      <c r="I78" s="199"/>
      <c r="J78" s="198"/>
      <c r="K78" s="197"/>
      <c r="L78" s="198"/>
      <c r="M78" s="199"/>
    </row>
    <row r="79" spans="1:13" ht="16.5" customHeight="1" x14ac:dyDescent="0.2">
      <c r="A79" s="19" t="s">
        <v>15</v>
      </c>
      <c r="B79" s="19"/>
      <c r="C79" s="19"/>
      <c r="E79" s="117"/>
      <c r="F79" s="118"/>
      <c r="G79" s="142"/>
      <c r="H79" s="143"/>
      <c r="I79" s="143"/>
      <c r="J79" s="143"/>
      <c r="K79" s="142"/>
      <c r="L79" s="143"/>
      <c r="M79" s="143"/>
    </row>
    <row r="80" spans="1:13" ht="16.5" customHeight="1" x14ac:dyDescent="0.2">
      <c r="E80" s="117"/>
      <c r="F80" s="118"/>
      <c r="G80" s="119"/>
      <c r="H80" s="120"/>
      <c r="I80" s="120"/>
      <c r="J80" s="120"/>
      <c r="K80" s="119"/>
      <c r="L80" s="120"/>
      <c r="M80" s="120"/>
    </row>
    <row r="81" spans="1:13" ht="16.5" customHeight="1" x14ac:dyDescent="0.2">
      <c r="A81" s="115" t="s">
        <v>151</v>
      </c>
      <c r="E81" s="222">
        <v>25</v>
      </c>
      <c r="F81" s="118"/>
      <c r="G81" s="119">
        <v>234196215</v>
      </c>
      <c r="H81" s="120"/>
      <c r="I81" s="120">
        <v>302491838</v>
      </c>
      <c r="J81" s="120"/>
      <c r="K81" s="119">
        <v>114038487</v>
      </c>
      <c r="L81" s="120"/>
      <c r="M81" s="120">
        <v>152239735</v>
      </c>
    </row>
    <row r="82" spans="1:13" ht="16.5" customHeight="1" x14ac:dyDescent="0.2">
      <c r="A82" s="115" t="s">
        <v>182</v>
      </c>
      <c r="E82" s="222">
        <v>28</v>
      </c>
      <c r="F82" s="135"/>
      <c r="G82" s="119">
        <v>1715630522</v>
      </c>
      <c r="H82" s="120"/>
      <c r="I82" s="120">
        <v>952203819</v>
      </c>
      <c r="J82" s="120"/>
      <c r="K82" s="119">
        <v>1316315603</v>
      </c>
      <c r="L82" s="120"/>
      <c r="M82" s="120">
        <v>916118819</v>
      </c>
    </row>
    <row r="83" spans="1:13" ht="16.5" customHeight="1" x14ac:dyDescent="0.2">
      <c r="A83" s="172" t="s">
        <v>157</v>
      </c>
      <c r="E83" s="222">
        <v>23</v>
      </c>
      <c r="F83" s="135"/>
      <c r="G83" s="158">
        <v>115282223</v>
      </c>
      <c r="H83" s="120"/>
      <c r="I83" s="160">
        <v>47807034</v>
      </c>
      <c r="J83" s="120"/>
      <c r="K83" s="158">
        <v>0</v>
      </c>
      <c r="L83" s="120"/>
      <c r="M83" s="160">
        <v>0</v>
      </c>
    </row>
    <row r="84" spans="1:13" ht="16.5" customHeight="1" x14ac:dyDescent="0.2">
      <c r="A84" s="115" t="s">
        <v>35</v>
      </c>
      <c r="E84" s="222">
        <v>29</v>
      </c>
      <c r="F84" s="135"/>
      <c r="G84" s="158">
        <v>162904249</v>
      </c>
      <c r="H84" s="120"/>
      <c r="I84" s="160">
        <v>159154118</v>
      </c>
      <c r="J84" s="120"/>
      <c r="K84" s="158">
        <v>62122107</v>
      </c>
      <c r="L84" s="120"/>
      <c r="M84" s="160">
        <v>84117983</v>
      </c>
    </row>
    <row r="85" spans="1:13" ht="16.5" customHeight="1" x14ac:dyDescent="0.2">
      <c r="A85" s="115" t="s">
        <v>152</v>
      </c>
      <c r="E85" s="117"/>
      <c r="F85" s="135"/>
      <c r="G85" s="158">
        <v>5503365</v>
      </c>
      <c r="H85" s="120"/>
      <c r="I85" s="160">
        <v>5291697</v>
      </c>
      <c r="J85" s="120"/>
      <c r="K85" s="158">
        <v>2484302</v>
      </c>
      <c r="L85" s="120"/>
      <c r="M85" s="160">
        <v>2388752</v>
      </c>
    </row>
    <row r="86" spans="1:13" ht="16.5" customHeight="1" x14ac:dyDescent="0.2">
      <c r="A86" s="121" t="s">
        <v>60</v>
      </c>
      <c r="B86" s="121"/>
      <c r="C86" s="121"/>
      <c r="E86" s="183"/>
      <c r="F86" s="118"/>
      <c r="G86" s="163">
        <v>236863</v>
      </c>
      <c r="H86" s="184"/>
      <c r="I86" s="164">
        <v>62363</v>
      </c>
      <c r="J86" s="184"/>
      <c r="K86" s="163">
        <v>20000</v>
      </c>
      <c r="L86" s="184"/>
      <c r="M86" s="164">
        <v>40000</v>
      </c>
    </row>
    <row r="87" spans="1:13" ht="16.5" customHeight="1" x14ac:dyDescent="0.2">
      <c r="A87" s="135"/>
      <c r="B87" s="135"/>
      <c r="C87" s="135"/>
      <c r="E87" s="117"/>
      <c r="F87" s="118"/>
      <c r="G87" s="142"/>
      <c r="H87" s="143"/>
      <c r="I87" s="143"/>
      <c r="J87" s="143"/>
      <c r="K87" s="142"/>
      <c r="L87" s="143"/>
      <c r="M87" s="143"/>
    </row>
    <row r="88" spans="1:13" ht="16.5" customHeight="1" x14ac:dyDescent="0.2">
      <c r="A88" s="19" t="s">
        <v>16</v>
      </c>
      <c r="B88" s="19"/>
      <c r="C88" s="19"/>
      <c r="E88" s="117"/>
      <c r="F88" s="118"/>
      <c r="G88" s="144">
        <f>SUM(G81:G87)</f>
        <v>2233753437</v>
      </c>
      <c r="H88" s="143"/>
      <c r="I88" s="145">
        <f>SUM(I81:I87)</f>
        <v>1467010869</v>
      </c>
      <c r="J88" s="143"/>
      <c r="K88" s="144">
        <f>SUM(K81:K87)</f>
        <v>1494980499</v>
      </c>
      <c r="L88" s="143"/>
      <c r="M88" s="145">
        <f>SUM(M81:M87)</f>
        <v>1154905289</v>
      </c>
    </row>
    <row r="89" spans="1:13" ht="16.5" customHeight="1" x14ac:dyDescent="0.2">
      <c r="A89" s="135"/>
      <c r="B89" s="135"/>
      <c r="C89" s="135"/>
      <c r="E89" s="117"/>
      <c r="F89" s="118"/>
      <c r="G89" s="142"/>
      <c r="H89" s="143"/>
      <c r="I89" s="143"/>
      <c r="J89" s="143"/>
      <c r="K89" s="142"/>
      <c r="L89" s="143"/>
      <c r="M89" s="143"/>
    </row>
    <row r="90" spans="1:13" ht="16.5" customHeight="1" x14ac:dyDescent="0.2">
      <c r="A90" s="19" t="s">
        <v>18</v>
      </c>
      <c r="B90" s="19"/>
      <c r="C90" s="19"/>
      <c r="E90" s="117"/>
      <c r="F90" s="118"/>
      <c r="G90" s="144">
        <f>SUM(G77+G88)</f>
        <v>5502536141</v>
      </c>
      <c r="H90" s="120"/>
      <c r="I90" s="145">
        <f>SUM(I77+I88)</f>
        <v>3665045270</v>
      </c>
      <c r="J90" s="120"/>
      <c r="K90" s="144">
        <f>SUM(K77+K88)</f>
        <v>3305309653</v>
      </c>
      <c r="L90" s="120"/>
      <c r="M90" s="145">
        <f>SUM(M77+M88)</f>
        <v>1850126983</v>
      </c>
    </row>
    <row r="91" spans="1:13" ht="16.5" customHeight="1" x14ac:dyDescent="0.2">
      <c r="A91" s="19"/>
      <c r="B91" s="19"/>
      <c r="C91" s="19"/>
      <c r="E91" s="117"/>
      <c r="F91" s="118"/>
      <c r="G91" s="143"/>
      <c r="H91" s="120"/>
      <c r="I91" s="143"/>
      <c r="J91" s="120"/>
      <c r="K91" s="143"/>
      <c r="L91" s="120"/>
      <c r="M91" s="143"/>
    </row>
    <row r="92" spans="1:13" ht="16.5" customHeight="1" x14ac:dyDescent="0.2">
      <c r="A92" s="19"/>
      <c r="B92" s="19"/>
      <c r="C92" s="19"/>
      <c r="E92" s="117"/>
      <c r="F92" s="118"/>
      <c r="G92" s="143"/>
      <c r="H92" s="120"/>
      <c r="I92" s="143"/>
      <c r="J92" s="120"/>
      <c r="K92" s="143"/>
      <c r="L92" s="120"/>
      <c r="M92" s="143"/>
    </row>
    <row r="93" spans="1:13" ht="16.5" customHeight="1" x14ac:dyDescent="0.2">
      <c r="A93" s="19"/>
      <c r="B93" s="19"/>
      <c r="C93" s="19"/>
      <c r="E93" s="117"/>
      <c r="F93" s="118"/>
      <c r="G93" s="143"/>
      <c r="H93" s="120"/>
      <c r="I93" s="143"/>
      <c r="J93" s="120"/>
      <c r="K93" s="143"/>
      <c r="L93" s="120"/>
      <c r="M93" s="143"/>
    </row>
    <row r="94" spans="1:13" ht="16.5" customHeight="1" x14ac:dyDescent="0.2">
      <c r="A94" s="19"/>
      <c r="B94" s="19"/>
      <c r="C94" s="19"/>
      <c r="E94" s="117"/>
      <c r="F94" s="118"/>
      <c r="G94" s="143"/>
      <c r="H94" s="120"/>
      <c r="I94" s="143"/>
      <c r="J94" s="120"/>
      <c r="K94" s="143"/>
      <c r="L94" s="120"/>
      <c r="M94" s="143"/>
    </row>
    <row r="95" spans="1:13" ht="16.5" customHeight="1" x14ac:dyDescent="0.2">
      <c r="A95" s="19"/>
      <c r="B95" s="19"/>
      <c r="C95" s="19"/>
      <c r="E95" s="117"/>
      <c r="F95" s="118"/>
      <c r="G95" s="143"/>
      <c r="H95" s="120"/>
      <c r="I95" s="143"/>
      <c r="J95" s="120"/>
      <c r="K95" s="143"/>
      <c r="L95" s="120"/>
      <c r="M95" s="143"/>
    </row>
    <row r="96" spans="1:13" ht="16.5" customHeight="1" x14ac:dyDescent="0.2">
      <c r="A96" s="19"/>
      <c r="B96" s="19"/>
      <c r="C96" s="19"/>
      <c r="E96" s="117"/>
      <c r="F96" s="118"/>
      <c r="G96" s="143"/>
      <c r="H96" s="120"/>
      <c r="I96" s="143"/>
      <c r="J96" s="120"/>
      <c r="K96" s="143"/>
      <c r="L96" s="120"/>
      <c r="M96" s="143"/>
    </row>
    <row r="97" spans="1:13" ht="16.5" customHeight="1" x14ac:dyDescent="0.2">
      <c r="A97" s="19"/>
      <c r="B97" s="19"/>
      <c r="C97" s="19"/>
      <c r="E97" s="117"/>
      <c r="F97" s="118"/>
      <c r="G97" s="143"/>
      <c r="H97" s="120"/>
      <c r="I97" s="143"/>
      <c r="J97" s="120"/>
      <c r="K97" s="143"/>
      <c r="L97" s="120"/>
      <c r="M97" s="143"/>
    </row>
    <row r="98" spans="1:13" ht="16.5" customHeight="1" x14ac:dyDescent="0.2">
      <c r="A98" s="19"/>
      <c r="B98" s="19"/>
      <c r="C98" s="19"/>
      <c r="E98" s="117"/>
      <c r="F98" s="118"/>
      <c r="G98" s="143"/>
      <c r="H98" s="120"/>
      <c r="I98" s="143"/>
      <c r="J98" s="120"/>
      <c r="K98" s="143"/>
      <c r="L98" s="120"/>
      <c r="M98" s="143"/>
    </row>
    <row r="99" spans="1:13" ht="16.5" customHeight="1" x14ac:dyDescent="0.2">
      <c r="A99" s="19"/>
      <c r="B99" s="19"/>
      <c r="C99" s="19"/>
      <c r="E99" s="117"/>
      <c r="F99" s="118"/>
      <c r="G99" s="143"/>
      <c r="H99" s="120"/>
      <c r="I99" s="143"/>
      <c r="J99" s="120"/>
      <c r="K99" s="143"/>
      <c r="L99" s="120"/>
      <c r="M99" s="143"/>
    </row>
    <row r="100" spans="1:13" ht="16.5" customHeight="1" x14ac:dyDescent="0.2">
      <c r="A100" s="19"/>
      <c r="B100" s="19"/>
      <c r="C100" s="19"/>
      <c r="E100" s="117"/>
      <c r="F100" s="118"/>
      <c r="G100" s="143"/>
      <c r="H100" s="120"/>
      <c r="I100" s="143"/>
      <c r="J100" s="120"/>
      <c r="K100" s="143"/>
      <c r="L100" s="120"/>
      <c r="M100" s="143"/>
    </row>
    <row r="101" spans="1:13" ht="16.5" customHeight="1" x14ac:dyDescent="0.2">
      <c r="A101" s="19"/>
      <c r="B101" s="19"/>
      <c r="C101" s="19"/>
      <c r="E101" s="117"/>
      <c r="F101" s="118"/>
      <c r="G101" s="143"/>
      <c r="H101" s="120"/>
      <c r="I101" s="143"/>
      <c r="J101" s="120"/>
      <c r="K101" s="143"/>
      <c r="L101" s="120"/>
      <c r="M101" s="143"/>
    </row>
    <row r="102" spans="1:13" ht="22.35" customHeight="1" x14ac:dyDescent="0.2">
      <c r="A102" s="338" t="str">
        <f>A51</f>
        <v>The accompanying notes on pages 17 to 72 are an integral part of these consolidated and separate financial statements.</v>
      </c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</row>
    <row r="103" spans="1:13" ht="16.5" customHeight="1" x14ac:dyDescent="0.2">
      <c r="A103" s="226" t="str">
        <f>A52</f>
        <v>RS Public Company Limited</v>
      </c>
      <c r="B103" s="226"/>
      <c r="C103" s="226"/>
      <c r="D103" s="226"/>
      <c r="E103" s="112"/>
      <c r="F103" s="113"/>
      <c r="G103" s="114"/>
      <c r="H103" s="114"/>
      <c r="I103" s="114"/>
      <c r="J103" s="114"/>
      <c r="K103" s="114"/>
      <c r="L103" s="114"/>
      <c r="M103" s="114"/>
    </row>
    <row r="104" spans="1:13" ht="16.5" customHeight="1" x14ac:dyDescent="0.2">
      <c r="A104" s="225" t="str">
        <f>A2</f>
        <v xml:space="preserve">Statement of Financial Position </v>
      </c>
      <c r="B104" s="225"/>
      <c r="C104" s="225"/>
      <c r="D104" s="225"/>
      <c r="E104" s="112"/>
      <c r="F104" s="113"/>
      <c r="G104" s="114"/>
      <c r="H104" s="114"/>
      <c r="I104" s="114"/>
      <c r="J104" s="114"/>
      <c r="K104" s="114"/>
      <c r="L104" s="114"/>
      <c r="M104" s="114"/>
    </row>
    <row r="105" spans="1:13" ht="16.5" customHeight="1" x14ac:dyDescent="0.2">
      <c r="A105" s="227" t="str">
        <f>A54</f>
        <v>As at 31 December 2022</v>
      </c>
      <c r="B105" s="227"/>
      <c r="C105" s="227"/>
      <c r="D105" s="227"/>
      <c r="E105" s="229"/>
      <c r="F105" s="230"/>
      <c r="G105" s="203"/>
      <c r="H105" s="203"/>
      <c r="I105" s="203"/>
      <c r="J105" s="203"/>
      <c r="K105" s="203"/>
      <c r="L105" s="203"/>
      <c r="M105" s="203"/>
    </row>
    <row r="106" spans="1:13" ht="16.5" customHeight="1" x14ac:dyDescent="0.2">
      <c r="A106" s="111"/>
      <c r="B106" s="111"/>
      <c r="C106" s="111"/>
      <c r="D106" s="111"/>
      <c r="E106" s="112"/>
      <c r="F106" s="113"/>
      <c r="G106" s="114"/>
      <c r="H106" s="114"/>
      <c r="I106" s="114"/>
      <c r="J106" s="114"/>
      <c r="K106" s="114"/>
      <c r="L106" s="114"/>
      <c r="M106" s="114"/>
    </row>
    <row r="107" spans="1:13" ht="16.5" customHeight="1" x14ac:dyDescent="0.2">
      <c r="A107" s="111"/>
      <c r="B107" s="111"/>
      <c r="C107" s="111"/>
      <c r="D107" s="111"/>
      <c r="E107" s="112"/>
      <c r="F107" s="113"/>
      <c r="G107" s="114"/>
      <c r="H107" s="114"/>
      <c r="I107" s="114"/>
      <c r="J107" s="114"/>
      <c r="K107" s="114"/>
      <c r="L107" s="114"/>
      <c r="M107" s="114"/>
    </row>
    <row r="108" spans="1:13" ht="16.5" customHeight="1" x14ac:dyDescent="0.2">
      <c r="A108" s="111"/>
      <c r="B108" s="111"/>
      <c r="C108" s="111"/>
      <c r="D108" s="111"/>
      <c r="E108" s="112"/>
      <c r="F108" s="113"/>
      <c r="G108" s="340" t="s">
        <v>93</v>
      </c>
      <c r="H108" s="340"/>
      <c r="I108" s="340"/>
      <c r="J108" s="72"/>
      <c r="K108" s="340" t="s">
        <v>94</v>
      </c>
      <c r="L108" s="340"/>
      <c r="M108" s="340"/>
    </row>
    <row r="109" spans="1:13" ht="16.5" customHeight="1" x14ac:dyDescent="0.2">
      <c r="A109" s="49"/>
      <c r="B109" s="49"/>
      <c r="C109" s="49"/>
      <c r="D109" s="49"/>
      <c r="E109" s="46"/>
      <c r="F109" s="47"/>
      <c r="G109" s="73" t="s">
        <v>199</v>
      </c>
      <c r="H109" s="71"/>
      <c r="I109" s="73" t="s">
        <v>172</v>
      </c>
      <c r="J109" s="71"/>
      <c r="K109" s="73" t="s">
        <v>199</v>
      </c>
      <c r="L109" s="71"/>
      <c r="M109" s="73" t="s">
        <v>172</v>
      </c>
    </row>
    <row r="110" spans="1:13" ht="16.5" customHeight="1" x14ac:dyDescent="0.2">
      <c r="E110" s="48" t="s">
        <v>0</v>
      </c>
      <c r="F110" s="47"/>
      <c r="G110" s="74" t="s">
        <v>24</v>
      </c>
      <c r="H110" s="71"/>
      <c r="I110" s="74" t="s">
        <v>24</v>
      </c>
      <c r="J110" s="71"/>
      <c r="K110" s="74" t="s">
        <v>24</v>
      </c>
      <c r="L110" s="71"/>
      <c r="M110" s="74" t="s">
        <v>24</v>
      </c>
    </row>
    <row r="111" spans="1:13" ht="16.5" customHeight="1" x14ac:dyDescent="0.2">
      <c r="E111" s="50"/>
      <c r="F111" s="47"/>
      <c r="G111" s="106"/>
      <c r="H111" s="71"/>
      <c r="I111" s="75"/>
      <c r="J111" s="71"/>
      <c r="K111" s="106"/>
      <c r="L111" s="71"/>
      <c r="M111" s="75"/>
    </row>
    <row r="112" spans="1:13" ht="16.5" customHeight="1" x14ac:dyDescent="0.2">
      <c r="A112" s="63" t="s">
        <v>237</v>
      </c>
      <c r="B112" s="63"/>
      <c r="C112" s="63"/>
      <c r="E112" s="64"/>
      <c r="F112" s="65"/>
      <c r="G112" s="107"/>
      <c r="H112" s="76"/>
      <c r="I112" s="76"/>
      <c r="J112" s="76"/>
      <c r="K112" s="107"/>
      <c r="L112" s="76"/>
      <c r="M112" s="76"/>
    </row>
    <row r="113" spans="1:13" ht="16.5" customHeight="1" x14ac:dyDescent="0.2">
      <c r="A113" s="63"/>
      <c r="B113" s="63"/>
      <c r="C113" s="63"/>
      <c r="E113" s="66"/>
      <c r="F113" s="65"/>
      <c r="G113" s="107"/>
      <c r="H113" s="76"/>
      <c r="I113" s="76"/>
      <c r="J113" s="76"/>
      <c r="K113" s="107"/>
      <c r="L113" s="76"/>
      <c r="M113" s="76"/>
    </row>
    <row r="114" spans="1:13" ht="16.5" customHeight="1" x14ac:dyDescent="0.2">
      <c r="A114" s="19" t="s">
        <v>101</v>
      </c>
      <c r="B114" s="19"/>
      <c r="C114" s="19"/>
      <c r="E114" s="117"/>
      <c r="F114" s="118"/>
      <c r="G114" s="119"/>
      <c r="H114" s="120"/>
      <c r="I114" s="120"/>
      <c r="J114" s="120"/>
      <c r="K114" s="119"/>
      <c r="L114" s="120"/>
      <c r="M114" s="120"/>
    </row>
    <row r="115" spans="1:13" ht="16.5" customHeight="1" x14ac:dyDescent="0.2">
      <c r="A115" s="19"/>
      <c r="B115" s="19"/>
      <c r="C115" s="19"/>
      <c r="E115" s="117"/>
      <c r="F115" s="118"/>
      <c r="G115" s="119"/>
      <c r="H115" s="120"/>
      <c r="I115" s="120"/>
      <c r="J115" s="120"/>
      <c r="K115" s="119"/>
      <c r="L115" s="120"/>
      <c r="M115" s="120"/>
    </row>
    <row r="116" spans="1:13" ht="16.5" customHeight="1" x14ac:dyDescent="0.2">
      <c r="A116" s="121" t="s">
        <v>3</v>
      </c>
      <c r="B116" s="121"/>
      <c r="C116" s="121"/>
      <c r="E116" s="222">
        <v>30.1</v>
      </c>
      <c r="F116" s="118"/>
      <c r="G116" s="122"/>
      <c r="K116" s="122"/>
    </row>
    <row r="117" spans="1:13" ht="16.5" customHeight="1" x14ac:dyDescent="0.2">
      <c r="B117" s="123" t="s">
        <v>22</v>
      </c>
      <c r="F117" s="118"/>
      <c r="G117" s="124"/>
      <c r="H117" s="125"/>
      <c r="I117" s="125"/>
      <c r="J117" s="125"/>
      <c r="K117" s="124"/>
      <c r="L117" s="125"/>
      <c r="M117" s="125"/>
    </row>
    <row r="118" spans="1:13" ht="16.5" customHeight="1" thickBot="1" x14ac:dyDescent="0.25">
      <c r="C118" s="126" t="s">
        <v>207</v>
      </c>
      <c r="E118" s="117"/>
      <c r="F118" s="118"/>
      <c r="G118" s="231">
        <v>1166996212</v>
      </c>
      <c r="H118" s="232"/>
      <c r="I118" s="233"/>
      <c r="J118" s="232"/>
      <c r="K118" s="231">
        <v>1166996212</v>
      </c>
      <c r="L118" s="232"/>
      <c r="M118" s="233"/>
    </row>
    <row r="119" spans="1:13" ht="16.5" customHeight="1" thickTop="1" x14ac:dyDescent="0.2">
      <c r="B119" s="123" t="s">
        <v>22</v>
      </c>
      <c r="E119" s="117"/>
      <c r="F119" s="118"/>
      <c r="G119" s="234"/>
      <c r="H119" s="235"/>
      <c r="I119" s="233"/>
      <c r="J119" s="235"/>
      <c r="K119" s="234"/>
      <c r="L119" s="235"/>
      <c r="M119" s="233"/>
    </row>
    <row r="120" spans="1:13" ht="16.5" customHeight="1" thickBot="1" x14ac:dyDescent="0.25">
      <c r="C120" s="126" t="s">
        <v>206</v>
      </c>
      <c r="E120" s="117"/>
      <c r="F120" s="118"/>
      <c r="G120" s="234"/>
      <c r="H120" s="232"/>
      <c r="I120" s="236">
        <v>1163996212</v>
      </c>
      <c r="J120" s="232"/>
      <c r="K120" s="234"/>
      <c r="L120" s="232"/>
      <c r="M120" s="236">
        <v>1163996212</v>
      </c>
    </row>
    <row r="121" spans="1:13" ht="16.5" customHeight="1" thickTop="1" x14ac:dyDescent="0.2">
      <c r="D121" s="123"/>
      <c r="E121" s="117"/>
      <c r="F121" s="118"/>
      <c r="G121" s="128"/>
      <c r="H121" s="127"/>
      <c r="I121" s="129"/>
      <c r="J121" s="127"/>
      <c r="K121" s="128"/>
      <c r="L121" s="127"/>
      <c r="M121" s="129"/>
    </row>
    <row r="122" spans="1:13" ht="16.5" customHeight="1" x14ac:dyDescent="0.2">
      <c r="B122" s="123" t="s">
        <v>23</v>
      </c>
      <c r="E122" s="117"/>
      <c r="F122" s="118"/>
      <c r="G122" s="130"/>
      <c r="H122" s="127"/>
      <c r="I122" s="127"/>
      <c r="J122" s="127"/>
      <c r="K122" s="130"/>
      <c r="M122" s="127"/>
    </row>
    <row r="123" spans="1:13" ht="16.5" customHeight="1" x14ac:dyDescent="0.2">
      <c r="B123" s="123"/>
      <c r="C123" s="126" t="s">
        <v>153</v>
      </c>
      <c r="E123" s="117">
        <v>30.1</v>
      </c>
      <c r="F123" s="118"/>
      <c r="G123" s="130">
        <v>972496946</v>
      </c>
      <c r="H123" s="127"/>
      <c r="I123" s="127">
        <v>972496946</v>
      </c>
      <c r="J123" s="127"/>
      <c r="K123" s="130">
        <v>972496946</v>
      </c>
      <c r="M123" s="127">
        <v>972496946</v>
      </c>
    </row>
    <row r="124" spans="1:13" ht="16.5" customHeight="1" x14ac:dyDescent="0.2">
      <c r="A124" s="133" t="s">
        <v>41</v>
      </c>
      <c r="B124" s="133"/>
      <c r="C124" s="133"/>
      <c r="D124" s="134"/>
      <c r="E124" s="117">
        <v>30.1</v>
      </c>
      <c r="F124" s="135"/>
      <c r="G124" s="150">
        <v>322107225</v>
      </c>
      <c r="H124" s="151"/>
      <c r="I124" s="153">
        <v>322107225</v>
      </c>
      <c r="J124" s="151"/>
      <c r="K124" s="150">
        <v>322107225</v>
      </c>
      <c r="L124" s="151"/>
      <c r="M124" s="153">
        <v>322107225</v>
      </c>
    </row>
    <row r="125" spans="1:13" ht="16.5" customHeight="1" x14ac:dyDescent="0.2">
      <c r="A125" s="136" t="s">
        <v>40</v>
      </c>
      <c r="B125" s="136"/>
      <c r="C125" s="136"/>
      <c r="D125" s="134"/>
      <c r="E125" s="117">
        <v>30.4</v>
      </c>
      <c r="F125" s="135"/>
      <c r="G125" s="150">
        <v>-127517994</v>
      </c>
      <c r="H125" s="151"/>
      <c r="I125" s="153">
        <v>-160158220</v>
      </c>
      <c r="J125" s="151"/>
      <c r="K125" s="150">
        <v>-127517994</v>
      </c>
      <c r="L125" s="152"/>
      <c r="M125" s="153">
        <v>-160158220</v>
      </c>
    </row>
    <row r="126" spans="1:13" ht="16.5" customHeight="1" x14ac:dyDescent="0.2">
      <c r="A126" s="136" t="s">
        <v>208</v>
      </c>
      <c r="B126" s="136"/>
      <c r="C126" s="136"/>
      <c r="D126" s="134"/>
      <c r="E126" s="117">
        <v>30.4</v>
      </c>
      <c r="F126" s="135"/>
      <c r="G126" s="150">
        <v>14942554</v>
      </c>
      <c r="H126" s="151"/>
      <c r="I126" s="153">
        <v>0</v>
      </c>
      <c r="J126" s="151"/>
      <c r="K126" s="150">
        <v>14942554</v>
      </c>
      <c r="L126" s="152"/>
      <c r="M126" s="153">
        <v>0</v>
      </c>
    </row>
    <row r="127" spans="1:13" ht="16.5" customHeight="1" x14ac:dyDescent="0.2">
      <c r="A127" s="133" t="s">
        <v>64</v>
      </c>
      <c r="B127" s="133"/>
      <c r="C127" s="133"/>
      <c r="D127" s="133"/>
      <c r="E127" s="117"/>
      <c r="F127" s="135"/>
      <c r="G127" s="131"/>
      <c r="H127" s="127"/>
      <c r="I127" s="132"/>
      <c r="J127" s="127"/>
      <c r="K127" s="131"/>
      <c r="L127" s="127"/>
      <c r="M127" s="132"/>
    </row>
    <row r="128" spans="1:13" ht="16.5" customHeight="1" x14ac:dyDescent="0.2">
      <c r="A128" s="133"/>
      <c r="B128" s="136" t="s">
        <v>118</v>
      </c>
      <c r="C128" s="133"/>
      <c r="E128" s="117">
        <v>32</v>
      </c>
      <c r="F128" s="135"/>
      <c r="G128" s="150">
        <v>120327052</v>
      </c>
      <c r="H128" s="151"/>
      <c r="I128" s="153">
        <v>120327052</v>
      </c>
      <c r="J128" s="151"/>
      <c r="K128" s="150">
        <v>120327052</v>
      </c>
      <c r="L128" s="151"/>
      <c r="M128" s="153">
        <v>120327052</v>
      </c>
    </row>
    <row r="129" spans="1:13" ht="16.5" customHeight="1" x14ac:dyDescent="0.2">
      <c r="A129" s="133"/>
      <c r="B129" s="136" t="s">
        <v>119</v>
      </c>
      <c r="C129" s="133"/>
      <c r="E129" s="117">
        <v>30.4</v>
      </c>
      <c r="F129" s="135"/>
      <c r="G129" s="150">
        <v>127517994</v>
      </c>
      <c r="H129" s="151"/>
      <c r="I129" s="153">
        <v>160158220</v>
      </c>
      <c r="J129" s="151"/>
      <c r="K129" s="150">
        <v>127517994</v>
      </c>
      <c r="L129" s="151"/>
      <c r="M129" s="153">
        <v>160158220</v>
      </c>
    </row>
    <row r="130" spans="1:13" ht="16.5" customHeight="1" x14ac:dyDescent="0.2">
      <c r="A130" s="133"/>
      <c r="B130" s="136" t="s">
        <v>42</v>
      </c>
      <c r="C130" s="133"/>
      <c r="E130" s="117"/>
      <c r="F130" s="135"/>
      <c r="G130" s="204">
        <v>571445548</v>
      </c>
      <c r="H130" s="151"/>
      <c r="I130" s="208">
        <v>722721127</v>
      </c>
      <c r="J130" s="151"/>
      <c r="K130" s="204">
        <v>580974989</v>
      </c>
      <c r="L130" s="151"/>
      <c r="M130" s="208">
        <v>702738189</v>
      </c>
    </row>
    <row r="131" spans="1:13" ht="16.5" customHeight="1" x14ac:dyDescent="0.2">
      <c r="A131" s="135"/>
      <c r="B131" s="135"/>
      <c r="C131" s="135"/>
      <c r="E131" s="117"/>
      <c r="F131" s="118"/>
      <c r="G131" s="137"/>
      <c r="H131" s="138"/>
      <c r="I131" s="138"/>
      <c r="J131" s="138"/>
      <c r="K131" s="137"/>
      <c r="L131" s="138"/>
      <c r="M131" s="138"/>
    </row>
    <row r="132" spans="1:13" ht="16.5" customHeight="1" x14ac:dyDescent="0.2">
      <c r="A132" s="19" t="s">
        <v>102</v>
      </c>
      <c r="B132" s="19"/>
      <c r="C132" s="19"/>
      <c r="E132" s="117"/>
      <c r="F132" s="118"/>
      <c r="G132" s="137">
        <f>SUM(G123:G130)</f>
        <v>2001319325</v>
      </c>
      <c r="H132" s="138"/>
      <c r="I132" s="138">
        <f>SUM(I123:I130)</f>
        <v>2137652350</v>
      </c>
      <c r="J132" s="138"/>
      <c r="K132" s="137">
        <f>SUM(K123:K130)</f>
        <v>2010848766</v>
      </c>
      <c r="L132" s="138"/>
      <c r="M132" s="138">
        <f>SUM(M123:M130)</f>
        <v>2117669412</v>
      </c>
    </row>
    <row r="133" spans="1:13" ht="16.5" customHeight="1" x14ac:dyDescent="0.2">
      <c r="A133" s="135" t="s">
        <v>25</v>
      </c>
      <c r="B133" s="135"/>
      <c r="C133" s="135"/>
      <c r="E133" s="117"/>
      <c r="F133" s="118"/>
      <c r="G133" s="205">
        <v>-11630543</v>
      </c>
      <c r="H133" s="140"/>
      <c r="I133" s="210">
        <v>513625</v>
      </c>
      <c r="J133" s="140"/>
      <c r="K133" s="139">
        <v>0</v>
      </c>
      <c r="L133" s="140"/>
      <c r="M133" s="141">
        <v>0</v>
      </c>
    </row>
    <row r="134" spans="1:13" ht="16.5" customHeight="1" x14ac:dyDescent="0.2">
      <c r="A134" s="135"/>
      <c r="B134" s="135"/>
      <c r="C134" s="135"/>
      <c r="E134" s="117"/>
      <c r="F134" s="118"/>
      <c r="G134" s="142"/>
      <c r="H134" s="143"/>
      <c r="I134" s="143"/>
      <c r="J134" s="143"/>
      <c r="K134" s="142"/>
      <c r="L134" s="143"/>
      <c r="M134" s="143"/>
    </row>
    <row r="135" spans="1:13" ht="16.5" customHeight="1" x14ac:dyDescent="0.2">
      <c r="A135" s="19" t="s">
        <v>103</v>
      </c>
      <c r="B135" s="19"/>
      <c r="C135" s="19"/>
      <c r="E135" s="117"/>
      <c r="F135" s="118"/>
      <c r="G135" s="144">
        <f>SUM(G132:G133)</f>
        <v>1989688782</v>
      </c>
      <c r="H135" s="143"/>
      <c r="I135" s="145">
        <f>SUM(I132:I133)</f>
        <v>2138165975</v>
      </c>
      <c r="J135" s="143"/>
      <c r="K135" s="144">
        <f>SUM(K132:K133)</f>
        <v>2010848766</v>
      </c>
      <c r="L135" s="143"/>
      <c r="M135" s="145">
        <f>SUM(M132:M133)</f>
        <v>2117669412</v>
      </c>
    </row>
    <row r="136" spans="1:13" ht="16.5" customHeight="1" x14ac:dyDescent="0.2">
      <c r="A136" s="135"/>
      <c r="B136" s="135"/>
      <c r="C136" s="135"/>
      <c r="E136" s="117"/>
      <c r="F136" s="118"/>
      <c r="G136" s="146"/>
      <c r="H136" s="120"/>
      <c r="I136" s="147"/>
      <c r="J136" s="120"/>
      <c r="K136" s="146"/>
      <c r="L136" s="120"/>
      <c r="M136" s="147"/>
    </row>
    <row r="137" spans="1:13" ht="16.5" customHeight="1" thickBot="1" x14ac:dyDescent="0.25">
      <c r="A137" s="19" t="s">
        <v>104</v>
      </c>
      <c r="B137" s="19"/>
      <c r="C137" s="19"/>
      <c r="E137" s="117"/>
      <c r="F137" s="118"/>
      <c r="G137" s="148">
        <f>SUM(G135,G90)</f>
        <v>7492224923</v>
      </c>
      <c r="H137" s="120"/>
      <c r="I137" s="149">
        <f>SUM(I135,I90)</f>
        <v>5803211245</v>
      </c>
      <c r="J137" s="120"/>
      <c r="K137" s="148">
        <f>SUM(K135,K90)</f>
        <v>5316158419</v>
      </c>
      <c r="L137" s="120"/>
      <c r="M137" s="149">
        <f>SUM(M135,M90)</f>
        <v>3967796395</v>
      </c>
    </row>
    <row r="138" spans="1:13" ht="16.5" customHeight="1" thickTop="1" x14ac:dyDescent="0.2">
      <c r="A138" s="19"/>
      <c r="B138" s="19"/>
      <c r="C138" s="19"/>
      <c r="E138" s="117"/>
      <c r="F138" s="118"/>
      <c r="G138" s="143"/>
      <c r="H138" s="120"/>
      <c r="I138" s="143"/>
      <c r="J138" s="120"/>
      <c r="K138" s="143"/>
      <c r="L138" s="120"/>
      <c r="M138" s="143"/>
    </row>
    <row r="139" spans="1:13" ht="16.5" customHeight="1" x14ac:dyDescent="0.2">
      <c r="A139" s="19"/>
      <c r="B139" s="19"/>
      <c r="C139" s="19"/>
      <c r="E139" s="117"/>
      <c r="F139" s="118"/>
      <c r="G139" s="143"/>
      <c r="H139" s="120"/>
      <c r="I139" s="143"/>
      <c r="J139" s="120"/>
      <c r="K139" s="143"/>
      <c r="L139" s="120"/>
      <c r="M139" s="143"/>
    </row>
    <row r="140" spans="1:13" ht="16.5" customHeight="1" x14ac:dyDescent="0.2">
      <c r="A140" s="19"/>
      <c r="B140" s="19"/>
      <c r="C140" s="19"/>
      <c r="E140" s="117"/>
      <c r="F140" s="118"/>
      <c r="G140" s="143"/>
      <c r="H140" s="120"/>
      <c r="I140" s="143"/>
      <c r="J140" s="120"/>
      <c r="K140" s="143"/>
      <c r="L140" s="120"/>
      <c r="M140" s="143"/>
    </row>
    <row r="141" spans="1:13" ht="16.5" customHeight="1" x14ac:dyDescent="0.2">
      <c r="A141" s="19"/>
      <c r="B141" s="19"/>
      <c r="C141" s="19"/>
      <c r="E141" s="117"/>
      <c r="F141" s="118"/>
      <c r="G141" s="143"/>
      <c r="H141" s="120"/>
      <c r="I141" s="143"/>
      <c r="J141" s="120"/>
      <c r="K141" s="143"/>
      <c r="L141" s="120"/>
      <c r="M141" s="143"/>
    </row>
    <row r="142" spans="1:13" ht="16.5" customHeight="1" x14ac:dyDescent="0.2">
      <c r="A142" s="19"/>
      <c r="B142" s="19"/>
      <c r="C142" s="19"/>
      <c r="E142" s="117"/>
      <c r="F142" s="118"/>
      <c r="G142" s="143"/>
      <c r="H142" s="120"/>
      <c r="I142" s="143"/>
      <c r="J142" s="120"/>
      <c r="K142" s="143"/>
      <c r="L142" s="120"/>
      <c r="M142" s="143"/>
    </row>
    <row r="143" spans="1:13" ht="16.5" customHeight="1" x14ac:dyDescent="0.2">
      <c r="A143" s="19"/>
      <c r="B143" s="19"/>
      <c r="C143" s="19"/>
      <c r="E143" s="117"/>
      <c r="F143" s="118"/>
      <c r="G143" s="143"/>
      <c r="H143" s="120"/>
      <c r="I143" s="143"/>
      <c r="J143" s="120"/>
      <c r="K143" s="143"/>
      <c r="L143" s="120"/>
      <c r="M143" s="143"/>
    </row>
    <row r="144" spans="1:13" ht="16.5" customHeight="1" x14ac:dyDescent="0.2">
      <c r="A144" s="19"/>
      <c r="B144" s="19"/>
      <c r="C144" s="19"/>
      <c r="E144" s="117"/>
      <c r="F144" s="118"/>
      <c r="G144" s="143"/>
      <c r="H144" s="120"/>
      <c r="I144" s="143"/>
      <c r="J144" s="120"/>
      <c r="K144" s="143"/>
      <c r="L144" s="120"/>
      <c r="M144" s="143"/>
    </row>
    <row r="145" spans="1:13" ht="16.5" customHeight="1" x14ac:dyDescent="0.2">
      <c r="A145" s="19"/>
      <c r="B145" s="19"/>
      <c r="C145" s="19"/>
      <c r="E145" s="117"/>
      <c r="F145" s="118"/>
      <c r="G145" s="143"/>
      <c r="H145" s="120"/>
      <c r="I145" s="143"/>
      <c r="J145" s="120"/>
      <c r="K145" s="143"/>
      <c r="L145" s="120"/>
      <c r="M145" s="143"/>
    </row>
    <row r="146" spans="1:13" ht="16.5" customHeight="1" x14ac:dyDescent="0.2">
      <c r="A146" s="19"/>
      <c r="B146" s="19"/>
      <c r="C146" s="19"/>
      <c r="E146" s="117"/>
      <c r="F146" s="118"/>
      <c r="G146" s="143"/>
      <c r="H146" s="120"/>
      <c r="I146" s="143"/>
      <c r="J146" s="120"/>
      <c r="K146" s="143"/>
      <c r="L146" s="120"/>
      <c r="M146" s="143"/>
    </row>
    <row r="147" spans="1:13" ht="16.5" customHeight="1" x14ac:dyDescent="0.2">
      <c r="A147" s="19"/>
      <c r="B147" s="19"/>
      <c r="C147" s="19"/>
      <c r="E147" s="117"/>
      <c r="F147" s="118"/>
      <c r="G147" s="143"/>
      <c r="H147" s="120"/>
      <c r="I147" s="143"/>
      <c r="J147" s="120"/>
      <c r="K147" s="143"/>
      <c r="L147" s="120"/>
      <c r="M147" s="143"/>
    </row>
    <row r="148" spans="1:13" ht="16.5" customHeight="1" x14ac:dyDescent="0.2">
      <c r="A148" s="19"/>
      <c r="B148" s="19"/>
      <c r="C148" s="19"/>
      <c r="E148" s="117"/>
      <c r="F148" s="118"/>
      <c r="G148" s="143"/>
      <c r="H148" s="120"/>
      <c r="I148" s="143"/>
      <c r="J148" s="120"/>
      <c r="K148" s="143"/>
      <c r="L148" s="120"/>
      <c r="M148" s="143"/>
    </row>
    <row r="149" spans="1:13" ht="16.5" customHeight="1" x14ac:dyDescent="0.2">
      <c r="A149" s="19"/>
      <c r="B149" s="19"/>
      <c r="C149" s="19"/>
      <c r="E149" s="117"/>
      <c r="F149" s="118"/>
      <c r="G149" s="143"/>
      <c r="H149" s="120"/>
      <c r="I149" s="143"/>
      <c r="J149" s="120"/>
      <c r="K149" s="143"/>
      <c r="L149" s="120"/>
      <c r="M149" s="143"/>
    </row>
    <row r="150" spans="1:13" ht="16.5" customHeight="1" x14ac:dyDescent="0.2">
      <c r="A150" s="19"/>
      <c r="B150" s="19"/>
      <c r="C150" s="19"/>
      <c r="E150" s="117"/>
      <c r="F150" s="118"/>
      <c r="G150" s="143"/>
      <c r="H150" s="120"/>
      <c r="I150" s="143"/>
      <c r="J150" s="120"/>
      <c r="K150" s="143"/>
      <c r="L150" s="120"/>
      <c r="M150" s="143"/>
    </row>
    <row r="151" spans="1:13" ht="16.5" customHeight="1" x14ac:dyDescent="0.2">
      <c r="A151" s="19"/>
      <c r="B151" s="19"/>
      <c r="C151" s="19"/>
      <c r="E151" s="117"/>
      <c r="F151" s="118"/>
      <c r="G151" s="143"/>
      <c r="H151" s="120"/>
      <c r="I151" s="143"/>
      <c r="J151" s="120"/>
      <c r="K151" s="143"/>
      <c r="L151" s="120"/>
      <c r="M151" s="143"/>
    </row>
    <row r="152" spans="1:13" ht="15" customHeight="1" x14ac:dyDescent="0.2">
      <c r="A152" s="49"/>
      <c r="B152" s="49"/>
      <c r="C152" s="49"/>
      <c r="D152" s="49"/>
      <c r="G152" s="185"/>
      <c r="I152" s="185"/>
      <c r="K152" s="185"/>
      <c r="M152" s="185"/>
    </row>
    <row r="153" spans="1:13" ht="22.35" customHeight="1" x14ac:dyDescent="0.2">
      <c r="A153" s="338" t="str">
        <f>A102</f>
        <v>The accompanying notes on pages 17 to 72 are an integral part of these consolidated and separate financial statements.</v>
      </c>
      <c r="B153" s="338"/>
      <c r="C153" s="338"/>
      <c r="D153" s="338"/>
      <c r="E153" s="338"/>
      <c r="F153" s="338"/>
      <c r="G153" s="338"/>
      <c r="H153" s="338"/>
      <c r="I153" s="338"/>
      <c r="J153" s="338"/>
      <c r="K153" s="338"/>
      <c r="L153" s="338"/>
      <c r="M153" s="338"/>
    </row>
  </sheetData>
  <mergeCells count="10">
    <mergeCell ref="A51:M51"/>
    <mergeCell ref="A48:M48"/>
    <mergeCell ref="A102:M102"/>
    <mergeCell ref="A153:M153"/>
    <mergeCell ref="K6:M6"/>
    <mergeCell ref="G6:I6"/>
    <mergeCell ref="K57:M57"/>
    <mergeCell ref="G57:I57"/>
    <mergeCell ref="K108:M108"/>
    <mergeCell ref="G108:I108"/>
  </mergeCells>
  <phoneticPr fontId="2" type="noConversion"/>
  <pageMargins left="0.8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G58:M58 G109:M109 H7 J7 L7 G7 M7 K7 I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opLeftCell="A53" zoomScale="140" zoomScaleNormal="140" zoomScaleSheetLayoutView="110" workbookViewId="0">
      <selection activeCell="E65" sqref="E65"/>
    </sheetView>
  </sheetViews>
  <sheetFormatPr defaultColWidth="9.28515625" defaultRowHeight="16.5" customHeight="1" x14ac:dyDescent="0.2"/>
  <cols>
    <col min="1" max="4" width="1.42578125" style="11" customWidth="1"/>
    <col min="5" max="5" width="32.7109375" style="11" customWidth="1"/>
    <col min="6" max="6" width="5.7109375" style="9" customWidth="1"/>
    <col min="7" max="7" width="1" style="11" customWidth="1"/>
    <col min="8" max="8" width="15.7109375" style="77" customWidth="1"/>
    <col min="9" max="9" width="1" style="77" customWidth="1"/>
    <col min="10" max="10" width="15.7109375" style="77" customWidth="1"/>
    <col min="11" max="11" width="1" style="77" customWidth="1"/>
    <col min="12" max="12" width="15.7109375" style="77" customWidth="1"/>
    <col min="13" max="13" width="1" style="77" customWidth="1"/>
    <col min="14" max="14" width="15.7109375" style="77" customWidth="1"/>
    <col min="15" max="16384" width="9.28515625" style="11"/>
  </cols>
  <sheetData>
    <row r="1" spans="1:14" ht="16.5" customHeight="1" x14ac:dyDescent="0.2">
      <c r="A1" s="16" t="str">
        <f>'7-9'!A103</f>
        <v>RS Public Company Limited</v>
      </c>
    </row>
    <row r="2" spans="1:14" ht="16.5" customHeight="1" x14ac:dyDescent="0.2">
      <c r="A2" s="10" t="s">
        <v>61</v>
      </c>
    </row>
    <row r="3" spans="1:14" ht="16.5" customHeight="1" x14ac:dyDescent="0.2">
      <c r="A3" s="12" t="s">
        <v>200</v>
      </c>
      <c r="B3" s="13"/>
      <c r="C3" s="13"/>
      <c r="D3" s="13"/>
      <c r="E3" s="13"/>
      <c r="F3" s="14"/>
      <c r="G3" s="13"/>
      <c r="H3" s="78"/>
      <c r="I3" s="78"/>
      <c r="J3" s="78"/>
      <c r="K3" s="78"/>
      <c r="L3" s="78"/>
      <c r="M3" s="78"/>
      <c r="N3" s="78"/>
    </row>
    <row r="5" spans="1:14" s="135" customFormat="1" ht="16.5" customHeight="1" x14ac:dyDescent="0.2">
      <c r="F5" s="117"/>
      <c r="H5" s="120"/>
      <c r="I5" s="120"/>
      <c r="J5" s="120"/>
      <c r="K5" s="120"/>
      <c r="L5" s="120"/>
      <c r="M5" s="120"/>
      <c r="N5" s="120"/>
    </row>
    <row r="6" spans="1:14" s="135" customFormat="1" ht="15" customHeight="1" x14ac:dyDescent="0.2">
      <c r="F6" s="117"/>
      <c r="H6" s="340" t="s">
        <v>93</v>
      </c>
      <c r="I6" s="340"/>
      <c r="J6" s="340"/>
      <c r="K6" s="72"/>
      <c r="L6" s="340" t="s">
        <v>94</v>
      </c>
      <c r="M6" s="340"/>
      <c r="N6" s="340"/>
    </row>
    <row r="7" spans="1:14" s="135" customFormat="1" ht="15" customHeight="1" x14ac:dyDescent="0.2">
      <c r="A7" s="118"/>
      <c r="B7" s="118"/>
      <c r="C7" s="118"/>
      <c r="D7" s="118"/>
      <c r="E7" s="118"/>
      <c r="F7" s="117"/>
      <c r="G7" s="118"/>
      <c r="H7" s="73" t="s">
        <v>199</v>
      </c>
      <c r="I7" s="71"/>
      <c r="J7" s="73" t="s">
        <v>172</v>
      </c>
      <c r="K7" s="71"/>
      <c r="L7" s="73" t="s">
        <v>199</v>
      </c>
      <c r="M7" s="71"/>
      <c r="N7" s="73" t="s">
        <v>172</v>
      </c>
    </row>
    <row r="8" spans="1:14" s="135" customFormat="1" ht="15" customHeight="1" x14ac:dyDescent="0.2">
      <c r="A8" s="118"/>
      <c r="B8" s="118"/>
      <c r="C8" s="118"/>
      <c r="D8" s="118"/>
      <c r="E8" s="118"/>
      <c r="F8" s="18" t="s">
        <v>0</v>
      </c>
      <c r="G8" s="52"/>
      <c r="H8" s="80" t="s">
        <v>24</v>
      </c>
      <c r="I8" s="79"/>
      <c r="J8" s="80" t="s">
        <v>24</v>
      </c>
      <c r="K8" s="79"/>
      <c r="L8" s="80" t="s">
        <v>24</v>
      </c>
      <c r="M8" s="79"/>
      <c r="N8" s="80" t="s">
        <v>24</v>
      </c>
    </row>
    <row r="9" spans="1:14" s="135" customFormat="1" ht="9.9" customHeight="1" x14ac:dyDescent="0.2">
      <c r="A9" s="67"/>
      <c r="F9" s="162"/>
      <c r="G9" s="172"/>
      <c r="H9" s="247"/>
      <c r="I9" s="257"/>
      <c r="J9" s="257"/>
      <c r="K9" s="257"/>
      <c r="L9" s="247"/>
      <c r="M9" s="257"/>
      <c r="N9" s="257"/>
    </row>
    <row r="10" spans="1:14" s="135" customFormat="1" ht="15" customHeight="1" x14ac:dyDescent="0.2">
      <c r="A10" s="68" t="s">
        <v>91</v>
      </c>
      <c r="B10" s="118"/>
      <c r="C10" s="118"/>
      <c r="D10" s="118"/>
      <c r="E10" s="118"/>
      <c r="F10" s="54"/>
      <c r="G10" s="52"/>
      <c r="H10" s="108"/>
      <c r="I10" s="79"/>
      <c r="J10" s="79"/>
      <c r="K10" s="79"/>
      <c r="L10" s="108"/>
      <c r="M10" s="79"/>
      <c r="N10" s="79"/>
    </row>
    <row r="11" spans="1:14" s="135" customFormat="1" ht="9.9" customHeight="1" x14ac:dyDescent="0.2">
      <c r="A11" s="68"/>
      <c r="B11" s="118"/>
      <c r="C11" s="118"/>
      <c r="D11" s="118"/>
      <c r="E11" s="118"/>
      <c r="F11" s="54"/>
      <c r="G11" s="52"/>
      <c r="H11" s="108"/>
      <c r="I11" s="79"/>
      <c r="J11" s="79"/>
      <c r="K11" s="79"/>
      <c r="L11" s="108"/>
      <c r="M11" s="79"/>
      <c r="N11" s="79"/>
    </row>
    <row r="12" spans="1:14" s="135" customFormat="1" ht="15" customHeight="1" x14ac:dyDescent="0.2">
      <c r="A12" s="136" t="s">
        <v>105</v>
      </c>
      <c r="B12" s="118"/>
      <c r="C12" s="118"/>
      <c r="D12" s="118"/>
      <c r="E12" s="281"/>
      <c r="F12" s="162"/>
      <c r="G12" s="282"/>
      <c r="H12" s="283">
        <v>1715132847</v>
      </c>
      <c r="I12" s="284"/>
      <c r="J12" s="284">
        <v>2263915067</v>
      </c>
      <c r="K12" s="284"/>
      <c r="L12" s="283">
        <v>0</v>
      </c>
      <c r="M12" s="284"/>
      <c r="N12" s="284">
        <v>0</v>
      </c>
    </row>
    <row r="13" spans="1:14" s="135" customFormat="1" ht="15" customHeight="1" x14ac:dyDescent="0.2">
      <c r="A13" s="136" t="s">
        <v>106</v>
      </c>
      <c r="B13" s="118"/>
      <c r="C13" s="118"/>
      <c r="D13" s="118"/>
      <c r="F13" s="162"/>
      <c r="G13" s="281"/>
      <c r="H13" s="285">
        <v>1817621776</v>
      </c>
      <c r="I13" s="284"/>
      <c r="J13" s="286">
        <v>1308918323</v>
      </c>
      <c r="K13" s="284"/>
      <c r="L13" s="285">
        <v>833243672</v>
      </c>
      <c r="M13" s="284"/>
      <c r="N13" s="286">
        <v>702619072</v>
      </c>
    </row>
    <row r="14" spans="1:14" s="135" customFormat="1" ht="9.9" customHeight="1" x14ac:dyDescent="0.2">
      <c r="A14" s="136"/>
      <c r="B14" s="118"/>
      <c r="C14" s="118"/>
      <c r="D14" s="118"/>
      <c r="F14" s="162"/>
      <c r="G14" s="281"/>
      <c r="H14" s="283"/>
      <c r="I14" s="284"/>
      <c r="J14" s="284"/>
      <c r="K14" s="284"/>
      <c r="L14" s="283"/>
      <c r="M14" s="284"/>
      <c r="N14" s="284"/>
    </row>
    <row r="15" spans="1:14" s="135" customFormat="1" ht="15" customHeight="1" x14ac:dyDescent="0.2">
      <c r="A15" s="55" t="s">
        <v>116</v>
      </c>
      <c r="F15" s="162"/>
      <c r="G15" s="162"/>
      <c r="H15" s="285">
        <f>SUM(H12:H14)</f>
        <v>3532754623</v>
      </c>
      <c r="I15" s="257"/>
      <c r="J15" s="262">
        <f>SUM(J12:J14)</f>
        <v>3572833390</v>
      </c>
      <c r="K15" s="257"/>
      <c r="L15" s="261">
        <f>SUM(L12:L14)</f>
        <v>833243672</v>
      </c>
      <c r="M15" s="257"/>
      <c r="N15" s="262">
        <f>SUM(N12:N14)</f>
        <v>702619072</v>
      </c>
    </row>
    <row r="16" spans="1:14" s="135" customFormat="1" ht="9.9" customHeight="1" x14ac:dyDescent="0.2">
      <c r="A16" s="136"/>
      <c r="B16" s="118"/>
      <c r="C16" s="118"/>
      <c r="D16" s="118"/>
      <c r="F16" s="162"/>
      <c r="G16" s="281"/>
      <c r="H16" s="283"/>
      <c r="I16" s="284"/>
      <c r="J16" s="284"/>
      <c r="K16" s="284"/>
      <c r="L16" s="283"/>
      <c r="M16" s="284"/>
      <c r="N16" s="284"/>
    </row>
    <row r="17" spans="1:14" s="135" customFormat="1" ht="15" customHeight="1" x14ac:dyDescent="0.2">
      <c r="A17" s="136" t="s">
        <v>107</v>
      </c>
      <c r="F17" s="162"/>
      <c r="G17" s="162"/>
      <c r="H17" s="287">
        <v>-598002348</v>
      </c>
      <c r="I17" s="288"/>
      <c r="J17" s="289">
        <v>-914416142</v>
      </c>
      <c r="K17" s="288"/>
      <c r="L17" s="283">
        <v>0</v>
      </c>
      <c r="M17" s="288"/>
      <c r="N17" s="284">
        <v>0</v>
      </c>
    </row>
    <row r="18" spans="1:14" s="135" customFormat="1" ht="15" customHeight="1" x14ac:dyDescent="0.2">
      <c r="A18" s="136" t="s">
        <v>108</v>
      </c>
      <c r="F18" s="162"/>
      <c r="G18" s="162"/>
      <c r="H18" s="290">
        <v>-1190530881</v>
      </c>
      <c r="I18" s="291"/>
      <c r="J18" s="292">
        <v>-936172954</v>
      </c>
      <c r="K18" s="291"/>
      <c r="L18" s="290">
        <v>-556967260</v>
      </c>
      <c r="M18" s="288"/>
      <c r="N18" s="292">
        <v>-545377479</v>
      </c>
    </row>
    <row r="19" spans="1:14" s="135" customFormat="1" ht="10.35" customHeight="1" x14ac:dyDescent="0.2">
      <c r="A19" s="136"/>
      <c r="F19" s="162"/>
      <c r="G19" s="162"/>
      <c r="H19" s="247"/>
      <c r="I19" s="257"/>
      <c r="J19" s="257"/>
      <c r="K19" s="257"/>
      <c r="L19" s="247"/>
      <c r="M19" s="257"/>
      <c r="N19" s="257"/>
    </row>
    <row r="20" spans="1:14" s="135" customFormat="1" ht="15" customHeight="1" x14ac:dyDescent="0.2">
      <c r="A20" s="55" t="s">
        <v>117</v>
      </c>
      <c r="F20" s="162"/>
      <c r="G20" s="162"/>
      <c r="H20" s="261">
        <f>SUM(H17:H19)</f>
        <v>-1788533229</v>
      </c>
      <c r="I20" s="257"/>
      <c r="J20" s="262">
        <f>SUM(J17:J19)</f>
        <v>-1850589096</v>
      </c>
      <c r="K20" s="257"/>
      <c r="L20" s="261">
        <f>SUM(L17:L19)</f>
        <v>-556967260</v>
      </c>
      <c r="M20" s="257"/>
      <c r="N20" s="262">
        <f>SUM(N17:N19)</f>
        <v>-545377479</v>
      </c>
    </row>
    <row r="21" spans="1:14" s="135" customFormat="1" ht="9.9" customHeight="1" x14ac:dyDescent="0.2">
      <c r="A21" s="55"/>
      <c r="F21" s="162"/>
      <c r="G21" s="162"/>
      <c r="H21" s="247"/>
      <c r="I21" s="257"/>
      <c r="J21" s="257"/>
      <c r="K21" s="257"/>
      <c r="L21" s="247"/>
      <c r="M21" s="257"/>
      <c r="N21" s="257"/>
    </row>
    <row r="22" spans="1:14" s="135" customFormat="1" ht="15" customHeight="1" x14ac:dyDescent="0.2">
      <c r="A22" s="19" t="s">
        <v>43</v>
      </c>
      <c r="F22" s="117"/>
      <c r="G22" s="162"/>
      <c r="H22" s="247">
        <f>+H15+H20</f>
        <v>1744221394</v>
      </c>
      <c r="I22" s="257"/>
      <c r="J22" s="257">
        <f>+J15+J20</f>
        <v>1722244294</v>
      </c>
      <c r="K22" s="257"/>
      <c r="L22" s="247">
        <f>+L15+L20</f>
        <v>276276412</v>
      </c>
      <c r="M22" s="257"/>
      <c r="N22" s="257">
        <f>+N15+N20</f>
        <v>157241593</v>
      </c>
    </row>
    <row r="23" spans="1:14" s="135" customFormat="1" ht="15" customHeight="1" x14ac:dyDescent="0.2">
      <c r="A23" s="133" t="s">
        <v>44</v>
      </c>
      <c r="F23" s="117">
        <v>33</v>
      </c>
      <c r="G23" s="172"/>
      <c r="H23" s="261">
        <v>16455211</v>
      </c>
      <c r="I23" s="257"/>
      <c r="J23" s="262">
        <v>16754745</v>
      </c>
      <c r="K23" s="257"/>
      <c r="L23" s="261">
        <v>79812571</v>
      </c>
      <c r="M23" s="257"/>
      <c r="N23" s="262">
        <v>84724945</v>
      </c>
    </row>
    <row r="24" spans="1:14" s="135" customFormat="1" ht="15" customHeight="1" x14ac:dyDescent="0.2">
      <c r="A24" s="133"/>
      <c r="F24" s="117"/>
      <c r="G24" s="172"/>
      <c r="H24" s="247"/>
      <c r="I24" s="257"/>
      <c r="J24" s="257"/>
      <c r="K24" s="257"/>
      <c r="L24" s="247"/>
      <c r="M24" s="257"/>
      <c r="N24" s="257"/>
    </row>
    <row r="25" spans="1:14" s="135" customFormat="1" ht="15" customHeight="1" x14ac:dyDescent="0.2">
      <c r="A25" s="19" t="s">
        <v>62</v>
      </c>
      <c r="F25" s="117"/>
      <c r="G25" s="172"/>
      <c r="H25" s="247">
        <f>SUM(H22:H23)</f>
        <v>1760676605</v>
      </c>
      <c r="I25" s="257"/>
      <c r="J25" s="257">
        <f>SUM(J22:J23)</f>
        <v>1738999039</v>
      </c>
      <c r="K25" s="257"/>
      <c r="L25" s="247">
        <f>SUM(L22:L23)</f>
        <v>356088983</v>
      </c>
      <c r="M25" s="257"/>
      <c r="N25" s="257">
        <f>SUM(N22:N23)</f>
        <v>241966538</v>
      </c>
    </row>
    <row r="26" spans="1:14" s="135" customFormat="1" ht="15" customHeight="1" x14ac:dyDescent="0.2">
      <c r="A26" s="136" t="s">
        <v>45</v>
      </c>
      <c r="F26" s="117"/>
      <c r="G26" s="162"/>
      <c r="H26" s="293">
        <v>-569981694</v>
      </c>
      <c r="I26" s="291"/>
      <c r="J26" s="288">
        <v>-828185701</v>
      </c>
      <c r="K26" s="291"/>
      <c r="L26" s="287">
        <v>-13252223</v>
      </c>
      <c r="M26" s="288"/>
      <c r="N26" s="289">
        <v>-2036181</v>
      </c>
    </row>
    <row r="27" spans="1:14" s="135" customFormat="1" ht="15" customHeight="1" x14ac:dyDescent="0.2">
      <c r="A27" s="136" t="s">
        <v>197</v>
      </c>
      <c r="F27" s="117"/>
      <c r="G27" s="162"/>
      <c r="H27" s="293">
        <v>-965400291</v>
      </c>
      <c r="I27" s="291"/>
      <c r="J27" s="288">
        <v>-802150709</v>
      </c>
      <c r="K27" s="291"/>
      <c r="L27" s="287">
        <v>-81732199</v>
      </c>
      <c r="M27" s="288"/>
      <c r="N27" s="294">
        <v>-86426014</v>
      </c>
    </row>
    <row r="28" spans="1:14" s="135" customFormat="1" ht="15" customHeight="1" x14ac:dyDescent="0.2">
      <c r="A28" s="136" t="s">
        <v>140</v>
      </c>
      <c r="F28" s="117"/>
      <c r="G28" s="162"/>
      <c r="H28" s="295"/>
      <c r="I28" s="296"/>
      <c r="J28" s="296"/>
      <c r="K28" s="296"/>
      <c r="L28" s="295"/>
      <c r="M28" s="284"/>
      <c r="N28" s="296"/>
    </row>
    <row r="29" spans="1:14" s="135" customFormat="1" ht="15" customHeight="1" x14ac:dyDescent="0.2">
      <c r="A29" s="136"/>
      <c r="B29" s="135" t="s">
        <v>165</v>
      </c>
      <c r="F29" s="117"/>
      <c r="G29" s="162"/>
      <c r="H29" s="295">
        <v>0</v>
      </c>
      <c r="I29" s="296"/>
      <c r="J29" s="296">
        <v>0</v>
      </c>
      <c r="K29" s="296"/>
      <c r="L29" s="295">
        <v>31892343</v>
      </c>
      <c r="M29" s="284"/>
      <c r="N29" s="296">
        <v>0</v>
      </c>
    </row>
    <row r="30" spans="1:14" s="135" customFormat="1" ht="15" customHeight="1" x14ac:dyDescent="0.2">
      <c r="A30" s="136" t="s">
        <v>63</v>
      </c>
      <c r="F30" s="117"/>
      <c r="G30" s="162"/>
      <c r="H30" s="293">
        <v>-3720690</v>
      </c>
      <c r="I30" s="288"/>
      <c r="J30" s="288">
        <v>-1804123</v>
      </c>
      <c r="K30" s="288"/>
      <c r="L30" s="297">
        <v>-526658</v>
      </c>
      <c r="M30" s="288"/>
      <c r="N30" s="294">
        <v>-873705</v>
      </c>
    </row>
    <row r="31" spans="1:14" s="135" customFormat="1" ht="15" customHeight="1" x14ac:dyDescent="0.2">
      <c r="A31" s="298" t="s">
        <v>37</v>
      </c>
      <c r="F31" s="162">
        <v>35</v>
      </c>
      <c r="G31" s="172"/>
      <c r="H31" s="293">
        <v>-99452592</v>
      </c>
      <c r="I31" s="288"/>
      <c r="J31" s="288">
        <v>-58811211</v>
      </c>
      <c r="K31" s="288"/>
      <c r="L31" s="297">
        <v>-67885215</v>
      </c>
      <c r="M31" s="288"/>
      <c r="N31" s="294">
        <v>-39938703</v>
      </c>
    </row>
    <row r="32" spans="1:14" s="135" customFormat="1" ht="15" customHeight="1" x14ac:dyDescent="0.2">
      <c r="A32" s="298" t="s">
        <v>176</v>
      </c>
      <c r="F32" s="162"/>
      <c r="G32" s="172"/>
      <c r="H32" s="293"/>
      <c r="I32" s="288"/>
      <c r="J32" s="288"/>
      <c r="K32" s="288"/>
      <c r="L32" s="297"/>
      <c r="M32" s="288"/>
      <c r="N32" s="294"/>
    </row>
    <row r="33" spans="1:14" s="135" customFormat="1" ht="15" customHeight="1" x14ac:dyDescent="0.2">
      <c r="B33" s="298" t="s">
        <v>233</v>
      </c>
      <c r="F33" s="162">
        <v>16</v>
      </c>
      <c r="G33" s="172"/>
      <c r="H33" s="299">
        <v>46475550</v>
      </c>
      <c r="I33" s="291"/>
      <c r="J33" s="262">
        <v>82904555</v>
      </c>
      <c r="K33" s="291"/>
      <c r="L33" s="290">
        <v>-2652</v>
      </c>
      <c r="M33" s="291"/>
      <c r="N33" s="292">
        <v>-12699</v>
      </c>
    </row>
    <row r="34" spans="1:14" s="135" customFormat="1" ht="9.9" customHeight="1" x14ac:dyDescent="0.2">
      <c r="A34" s="298"/>
      <c r="F34" s="162"/>
      <c r="G34" s="172"/>
      <c r="H34" s="247"/>
      <c r="I34" s="257"/>
      <c r="J34" s="257"/>
      <c r="K34" s="257"/>
      <c r="L34" s="247"/>
      <c r="M34" s="257"/>
      <c r="N34" s="257"/>
    </row>
    <row r="35" spans="1:14" s="135" customFormat="1" ht="15" customHeight="1" x14ac:dyDescent="0.2">
      <c r="A35" s="55" t="s">
        <v>159</v>
      </c>
      <c r="F35" s="162"/>
      <c r="G35" s="172"/>
      <c r="H35" s="247">
        <f>SUM(H25:H33)</f>
        <v>168596888</v>
      </c>
      <c r="I35" s="257"/>
      <c r="J35" s="257">
        <f>SUM(J25:J33)</f>
        <v>130951850</v>
      </c>
      <c r="K35" s="257"/>
      <c r="L35" s="247">
        <f>SUM(L25:L33)</f>
        <v>224582379</v>
      </c>
      <c r="M35" s="257"/>
      <c r="N35" s="257">
        <f>SUM(N25:N33)</f>
        <v>112679236</v>
      </c>
    </row>
    <row r="36" spans="1:14" s="135" customFormat="1" ht="15" customHeight="1" x14ac:dyDescent="0.2">
      <c r="A36" s="136" t="s">
        <v>121</v>
      </c>
      <c r="F36" s="162">
        <v>36</v>
      </c>
      <c r="G36" s="172"/>
      <c r="H36" s="261">
        <v>-43666557</v>
      </c>
      <c r="I36" s="291"/>
      <c r="J36" s="262">
        <v>-5968038</v>
      </c>
      <c r="K36" s="291"/>
      <c r="L36" s="290">
        <v>-45709712</v>
      </c>
      <c r="M36" s="291"/>
      <c r="N36" s="292">
        <v>-13653085</v>
      </c>
    </row>
    <row r="37" spans="1:14" s="135" customFormat="1" ht="15" customHeight="1" x14ac:dyDescent="0.2">
      <c r="A37" s="136"/>
      <c r="F37" s="162"/>
      <c r="G37" s="172"/>
      <c r="H37" s="247"/>
      <c r="I37" s="257"/>
      <c r="J37" s="257"/>
      <c r="K37" s="257"/>
      <c r="L37" s="247"/>
      <c r="M37" s="257"/>
      <c r="N37" s="257"/>
    </row>
    <row r="38" spans="1:14" s="135" customFormat="1" ht="15" customHeight="1" x14ac:dyDescent="0.2">
      <c r="A38" s="55" t="s">
        <v>166</v>
      </c>
      <c r="F38" s="162"/>
      <c r="G38" s="172"/>
      <c r="H38" s="247">
        <f>SUM(H35:H36)</f>
        <v>124930331</v>
      </c>
      <c r="I38" s="257"/>
      <c r="J38" s="257">
        <f>SUM(J35:J36)</f>
        <v>124983812</v>
      </c>
      <c r="K38" s="257"/>
      <c r="L38" s="247">
        <f>SUM(L35:L36)</f>
        <v>178872667</v>
      </c>
      <c r="M38" s="257"/>
      <c r="N38" s="257">
        <f>SUM(N35:N36)</f>
        <v>99026151</v>
      </c>
    </row>
    <row r="39" spans="1:14" s="135" customFormat="1" ht="15" customHeight="1" x14ac:dyDescent="0.2">
      <c r="A39" s="67" t="s">
        <v>125</v>
      </c>
      <c r="F39" s="162"/>
      <c r="G39" s="172"/>
      <c r="H39" s="247"/>
      <c r="I39" s="257"/>
      <c r="J39" s="257"/>
      <c r="K39" s="257"/>
      <c r="L39" s="283"/>
      <c r="M39" s="257"/>
      <c r="N39" s="284"/>
    </row>
    <row r="40" spans="1:14" s="135" customFormat="1" ht="15" customHeight="1" x14ac:dyDescent="0.2">
      <c r="A40" s="172" t="s">
        <v>235</v>
      </c>
      <c r="F40" s="162"/>
      <c r="G40" s="172"/>
      <c r="H40" s="247"/>
      <c r="I40" s="257"/>
      <c r="J40" s="257"/>
      <c r="K40" s="257"/>
      <c r="L40" s="247"/>
      <c r="M40" s="257"/>
      <c r="N40" s="257"/>
    </row>
    <row r="41" spans="1:14" s="135" customFormat="1" ht="15" customHeight="1" x14ac:dyDescent="0.2">
      <c r="A41" s="172"/>
      <c r="B41" s="135" t="s">
        <v>126</v>
      </c>
      <c r="F41" s="162"/>
      <c r="G41" s="172"/>
      <c r="H41" s="247"/>
      <c r="I41" s="257"/>
      <c r="J41" s="257"/>
      <c r="K41" s="257"/>
      <c r="L41" s="247"/>
      <c r="M41" s="257"/>
      <c r="N41" s="257"/>
    </row>
    <row r="42" spans="1:14" s="135" customFormat="1" ht="15" customHeight="1" x14ac:dyDescent="0.2">
      <c r="A42" s="172"/>
      <c r="C42" s="135" t="s">
        <v>127</v>
      </c>
      <c r="F42" s="162"/>
      <c r="G42" s="172"/>
      <c r="H42" s="247"/>
      <c r="I42" s="257"/>
      <c r="J42" s="257"/>
      <c r="K42" s="257"/>
      <c r="L42" s="247"/>
      <c r="M42" s="257"/>
      <c r="N42" s="257"/>
    </row>
    <row r="43" spans="1:14" s="135" customFormat="1" ht="15" customHeight="1" x14ac:dyDescent="0.2">
      <c r="A43" s="172"/>
      <c r="D43" s="135" t="s">
        <v>128</v>
      </c>
      <c r="F43" s="162">
        <v>29</v>
      </c>
      <c r="G43" s="172"/>
      <c r="H43" s="300">
        <v>17658502</v>
      </c>
      <c r="I43" s="288"/>
      <c r="J43" s="189">
        <v>10453654</v>
      </c>
      <c r="K43" s="288"/>
      <c r="L43" s="188">
        <v>2295578</v>
      </c>
      <c r="M43" s="291"/>
      <c r="N43" s="189">
        <v>4074640</v>
      </c>
    </row>
    <row r="44" spans="1:14" s="135" customFormat="1" ht="15" customHeight="1" x14ac:dyDescent="0.2">
      <c r="A44" s="172"/>
      <c r="C44" s="135" t="s">
        <v>129</v>
      </c>
      <c r="F44" s="162"/>
      <c r="G44" s="172"/>
      <c r="H44" s="293"/>
      <c r="I44" s="291"/>
      <c r="J44" s="288"/>
      <c r="K44" s="291"/>
      <c r="L44" s="301"/>
      <c r="M44" s="291"/>
      <c r="N44" s="302"/>
    </row>
    <row r="45" spans="1:14" s="135" customFormat="1" ht="15" customHeight="1" x14ac:dyDescent="0.2">
      <c r="A45" s="172"/>
      <c r="D45" s="135" t="s">
        <v>236</v>
      </c>
      <c r="F45" s="162">
        <v>23</v>
      </c>
      <c r="G45" s="172"/>
      <c r="H45" s="190">
        <v>-3531700</v>
      </c>
      <c r="I45" s="291"/>
      <c r="J45" s="191">
        <v>-2090731</v>
      </c>
      <c r="K45" s="291"/>
      <c r="L45" s="190">
        <v>-459115</v>
      </c>
      <c r="M45" s="291"/>
      <c r="N45" s="191">
        <v>-814928</v>
      </c>
    </row>
    <row r="46" spans="1:14" s="135" customFormat="1" ht="9.9" customHeight="1" x14ac:dyDescent="0.2">
      <c r="A46" s="172"/>
      <c r="F46" s="162"/>
      <c r="G46" s="172"/>
      <c r="H46" s="247"/>
      <c r="I46" s="257"/>
      <c r="J46" s="257"/>
      <c r="K46" s="257"/>
      <c r="L46" s="303"/>
      <c r="M46" s="257"/>
      <c r="N46" s="304"/>
    </row>
    <row r="47" spans="1:14" s="135" customFormat="1" ht="15" customHeight="1" x14ac:dyDescent="0.2">
      <c r="A47" s="67" t="s">
        <v>130</v>
      </c>
      <c r="F47" s="162"/>
      <c r="G47" s="172"/>
      <c r="H47" s="247"/>
      <c r="I47" s="257"/>
      <c r="J47" s="257"/>
      <c r="K47" s="257"/>
      <c r="L47" s="247"/>
      <c r="M47" s="257"/>
      <c r="N47" s="257"/>
    </row>
    <row r="48" spans="1:14" s="135" customFormat="1" ht="15" customHeight="1" x14ac:dyDescent="0.2">
      <c r="A48" s="67"/>
      <c r="B48" s="19" t="s">
        <v>131</v>
      </c>
      <c r="F48" s="162"/>
      <c r="G48" s="172"/>
      <c r="H48" s="190">
        <f>SUM(H43:H45)</f>
        <v>14126802</v>
      </c>
      <c r="I48" s="257"/>
      <c r="J48" s="262">
        <f>SUM(J43:J45)</f>
        <v>8362923</v>
      </c>
      <c r="K48" s="257"/>
      <c r="L48" s="163">
        <f>L43+L45</f>
        <v>1836463</v>
      </c>
      <c r="M48" s="257"/>
      <c r="N48" s="164">
        <f>N43+N45</f>
        <v>3259712</v>
      </c>
    </row>
    <row r="49" spans="1:14" s="135" customFormat="1" ht="9.9" customHeight="1" x14ac:dyDescent="0.2">
      <c r="A49" s="172"/>
      <c r="F49" s="162"/>
      <c r="G49" s="172"/>
      <c r="H49" s="247"/>
      <c r="I49" s="257"/>
      <c r="J49" s="257"/>
      <c r="K49" s="257"/>
      <c r="L49" s="247"/>
      <c r="M49" s="257"/>
      <c r="N49" s="257"/>
    </row>
    <row r="50" spans="1:14" s="135" customFormat="1" ht="15" customHeight="1" thickBot="1" x14ac:dyDescent="0.25">
      <c r="A50" s="67" t="s">
        <v>122</v>
      </c>
      <c r="B50" s="67"/>
      <c r="C50" s="67"/>
      <c r="D50" s="67"/>
      <c r="E50" s="67"/>
      <c r="F50" s="162"/>
      <c r="G50" s="172"/>
      <c r="H50" s="305">
        <f>SUM(H48,H38)</f>
        <v>139057133</v>
      </c>
      <c r="I50" s="257"/>
      <c r="J50" s="306">
        <f>SUM(J48,J38)</f>
        <v>133346735</v>
      </c>
      <c r="K50" s="257"/>
      <c r="L50" s="305">
        <f>SUM(L48,L38)</f>
        <v>180709130</v>
      </c>
      <c r="M50" s="257"/>
      <c r="N50" s="306">
        <f>SUM(N48,N38)</f>
        <v>102285863</v>
      </c>
    </row>
    <row r="51" spans="1:14" s="135" customFormat="1" ht="15" customHeight="1" thickTop="1" x14ac:dyDescent="0.2">
      <c r="A51" s="67"/>
      <c r="B51" s="67"/>
      <c r="C51" s="67"/>
      <c r="D51" s="67"/>
      <c r="E51" s="67"/>
      <c r="F51" s="162"/>
      <c r="G51" s="172"/>
      <c r="H51" s="257"/>
      <c r="I51" s="257"/>
      <c r="J51" s="257"/>
      <c r="K51" s="257"/>
      <c r="L51" s="257"/>
      <c r="M51" s="257"/>
      <c r="N51" s="257"/>
    </row>
    <row r="52" spans="1:14" s="135" customFormat="1" ht="14.25" customHeight="1" x14ac:dyDescent="0.2">
      <c r="A52" s="67"/>
      <c r="B52" s="67"/>
      <c r="C52" s="67"/>
      <c r="D52" s="67"/>
      <c r="E52" s="67"/>
      <c r="F52" s="162"/>
      <c r="G52" s="172"/>
      <c r="H52" s="257"/>
      <c r="I52" s="257"/>
      <c r="J52" s="257"/>
      <c r="K52" s="257"/>
      <c r="L52" s="257"/>
      <c r="M52" s="257"/>
      <c r="N52" s="257"/>
    </row>
    <row r="53" spans="1:14" s="135" customFormat="1" ht="15" customHeight="1" x14ac:dyDescent="0.2">
      <c r="A53" s="67"/>
      <c r="B53" s="67"/>
      <c r="C53" s="67"/>
      <c r="D53" s="67"/>
      <c r="E53" s="67"/>
      <c r="F53" s="162"/>
      <c r="G53" s="172"/>
      <c r="H53" s="257"/>
      <c r="I53" s="257"/>
      <c r="J53" s="257"/>
      <c r="K53" s="257"/>
      <c r="L53" s="257"/>
      <c r="M53" s="257"/>
      <c r="N53" s="257"/>
    </row>
    <row r="54" spans="1:14" s="135" customFormat="1" ht="15" customHeight="1" x14ac:dyDescent="0.2">
      <c r="A54" s="67"/>
      <c r="B54" s="67"/>
      <c r="C54" s="67"/>
      <c r="D54" s="67"/>
      <c r="E54" s="67"/>
      <c r="F54" s="162"/>
      <c r="G54" s="172"/>
      <c r="H54" s="257"/>
      <c r="I54" s="257"/>
      <c r="J54" s="257"/>
      <c r="K54" s="257"/>
      <c r="L54" s="257"/>
      <c r="M54" s="257"/>
      <c r="N54" s="257"/>
    </row>
    <row r="55" spans="1:14" s="135" customFormat="1" ht="15" customHeight="1" x14ac:dyDescent="0.2">
      <c r="A55" s="67"/>
      <c r="B55" s="67"/>
      <c r="C55" s="67"/>
      <c r="D55" s="67"/>
      <c r="E55" s="67"/>
      <c r="F55" s="162"/>
      <c r="G55" s="172"/>
      <c r="H55" s="257"/>
      <c r="I55" s="257"/>
      <c r="J55" s="257"/>
      <c r="K55" s="257"/>
      <c r="L55" s="257"/>
      <c r="M55" s="257"/>
      <c r="N55" s="257"/>
    </row>
    <row r="56" spans="1:14" ht="18.75" customHeight="1" x14ac:dyDescent="0.2">
      <c r="A56" s="26"/>
      <c r="B56" s="26"/>
      <c r="C56" s="26"/>
      <c r="D56" s="26"/>
      <c r="E56" s="26"/>
      <c r="F56" s="25"/>
      <c r="G56" s="23"/>
      <c r="H56" s="257"/>
      <c r="I56" s="257"/>
      <c r="J56" s="257"/>
      <c r="K56" s="257"/>
      <c r="L56" s="257"/>
      <c r="M56" s="257"/>
      <c r="N56" s="257"/>
    </row>
    <row r="57" spans="1:14" ht="15.75" customHeight="1" x14ac:dyDescent="0.2">
      <c r="A57" s="26"/>
      <c r="F57" s="25"/>
      <c r="G57" s="23"/>
      <c r="H57" s="81"/>
      <c r="I57" s="81"/>
      <c r="J57" s="81"/>
      <c r="K57" s="81"/>
      <c r="L57" s="81"/>
      <c r="M57" s="81"/>
      <c r="N57" s="81"/>
    </row>
    <row r="58" spans="1:14" ht="22.35" customHeight="1" x14ac:dyDescent="0.2">
      <c r="A58" s="13" t="str">
        <f>+'7-9'!A153:M153</f>
        <v>The accompanying notes on pages 17 to 72 are an integral part of these consolidated and separate financial statements.</v>
      </c>
      <c r="B58" s="13"/>
      <c r="C58" s="13"/>
      <c r="D58" s="13"/>
      <c r="E58" s="13"/>
      <c r="F58" s="14"/>
      <c r="G58" s="13"/>
      <c r="H58" s="82"/>
      <c r="I58" s="82"/>
      <c r="J58" s="82"/>
      <c r="K58" s="82"/>
      <c r="L58" s="82"/>
      <c r="M58" s="82"/>
      <c r="N58" s="82"/>
    </row>
    <row r="59" spans="1:14" ht="16.5" customHeight="1" x14ac:dyDescent="0.2">
      <c r="A59" s="16" t="str">
        <f>+A1</f>
        <v>RS Public Company Limited</v>
      </c>
    </row>
    <row r="60" spans="1:14" ht="16.5" customHeight="1" x14ac:dyDescent="0.2">
      <c r="A60" s="10" t="s">
        <v>61</v>
      </c>
    </row>
    <row r="61" spans="1:14" ht="16.5" customHeight="1" x14ac:dyDescent="0.2">
      <c r="A61" s="12" t="str">
        <f>A3</f>
        <v>For the year ended 31 December 2022</v>
      </c>
      <c r="B61" s="13"/>
      <c r="C61" s="13"/>
      <c r="D61" s="13"/>
      <c r="E61" s="13"/>
      <c r="F61" s="14"/>
      <c r="G61" s="13"/>
      <c r="H61" s="78"/>
      <c r="I61" s="78"/>
      <c r="J61" s="78"/>
      <c r="K61" s="78"/>
      <c r="L61" s="78"/>
      <c r="M61" s="78"/>
      <c r="N61" s="78"/>
    </row>
    <row r="63" spans="1:14" s="135" customFormat="1" ht="16.5" customHeight="1" x14ac:dyDescent="0.2">
      <c r="F63" s="117"/>
      <c r="H63" s="120"/>
      <c r="I63" s="120"/>
      <c r="J63" s="120"/>
      <c r="K63" s="120"/>
      <c r="L63" s="120"/>
      <c r="M63" s="120"/>
      <c r="N63" s="120"/>
    </row>
    <row r="64" spans="1:14" s="135" customFormat="1" ht="16.5" customHeight="1" x14ac:dyDescent="0.2">
      <c r="F64" s="117"/>
      <c r="H64" s="340" t="s">
        <v>93</v>
      </c>
      <c r="I64" s="340"/>
      <c r="J64" s="340"/>
      <c r="K64" s="72"/>
      <c r="L64" s="340" t="s">
        <v>94</v>
      </c>
      <c r="M64" s="340"/>
      <c r="N64" s="340"/>
    </row>
    <row r="65" spans="1:14" s="135" customFormat="1" ht="16.5" customHeight="1" x14ac:dyDescent="0.2">
      <c r="A65" s="118"/>
      <c r="B65" s="118"/>
      <c r="C65" s="118"/>
      <c r="D65" s="118"/>
      <c r="E65" s="118"/>
      <c r="F65" s="117"/>
      <c r="G65" s="118"/>
      <c r="H65" s="73" t="s">
        <v>199</v>
      </c>
      <c r="I65" s="71"/>
      <c r="J65" s="73" t="s">
        <v>172</v>
      </c>
      <c r="K65" s="71"/>
      <c r="L65" s="73" t="s">
        <v>199</v>
      </c>
      <c r="M65" s="71"/>
      <c r="N65" s="73" t="s">
        <v>172</v>
      </c>
    </row>
    <row r="66" spans="1:14" s="135" customFormat="1" ht="16.5" customHeight="1" x14ac:dyDescent="0.2">
      <c r="A66" s="118"/>
      <c r="B66" s="118"/>
      <c r="C66" s="118"/>
      <c r="D66" s="118"/>
      <c r="E66" s="118"/>
      <c r="F66" s="18" t="s">
        <v>0</v>
      </c>
      <c r="G66" s="52"/>
      <c r="H66" s="80" t="s">
        <v>24</v>
      </c>
      <c r="I66" s="79"/>
      <c r="J66" s="80" t="s">
        <v>24</v>
      </c>
      <c r="K66" s="79"/>
      <c r="L66" s="80" t="s">
        <v>24</v>
      </c>
      <c r="M66" s="79"/>
      <c r="N66" s="80" t="s">
        <v>24</v>
      </c>
    </row>
    <row r="67" spans="1:14" s="135" customFormat="1" ht="16.5" customHeight="1" x14ac:dyDescent="0.2">
      <c r="A67" s="172"/>
      <c r="B67" s="172"/>
      <c r="C67" s="172"/>
      <c r="D67" s="172"/>
      <c r="E67" s="172"/>
      <c r="F67" s="162"/>
      <c r="G67" s="172"/>
      <c r="H67" s="247"/>
      <c r="I67" s="257"/>
      <c r="J67" s="257"/>
      <c r="K67" s="257"/>
      <c r="L67" s="247"/>
      <c r="M67" s="257"/>
      <c r="N67" s="257"/>
    </row>
    <row r="68" spans="1:14" s="135" customFormat="1" ht="16.5" customHeight="1" x14ac:dyDescent="0.2">
      <c r="A68" s="55" t="s">
        <v>134</v>
      </c>
      <c r="B68" s="307"/>
      <c r="C68" s="307"/>
      <c r="D68" s="308"/>
      <c r="F68" s="162"/>
      <c r="G68" s="172"/>
      <c r="H68" s="309"/>
      <c r="I68" s="253"/>
      <c r="J68" s="253"/>
      <c r="K68" s="253"/>
      <c r="L68" s="309"/>
      <c r="M68" s="253"/>
      <c r="N68" s="253"/>
    </row>
    <row r="69" spans="1:14" s="135" customFormat="1" ht="16.5" customHeight="1" x14ac:dyDescent="0.2">
      <c r="A69" s="136" t="s">
        <v>109</v>
      </c>
      <c r="B69" s="307"/>
      <c r="C69" s="307"/>
      <c r="D69" s="308"/>
      <c r="F69" s="162"/>
      <c r="G69" s="172"/>
      <c r="H69" s="293">
        <v>137069949</v>
      </c>
      <c r="I69" s="284"/>
      <c r="J69" s="288">
        <v>127351173</v>
      </c>
      <c r="K69" s="284"/>
      <c r="L69" s="293">
        <v>178872667</v>
      </c>
      <c r="M69" s="284"/>
      <c r="N69" s="288">
        <v>99026151</v>
      </c>
    </row>
    <row r="70" spans="1:14" s="135" customFormat="1" ht="16.5" customHeight="1" x14ac:dyDescent="0.2">
      <c r="A70" s="136" t="s">
        <v>46</v>
      </c>
      <c r="B70" s="307"/>
      <c r="C70" s="307"/>
      <c r="D70" s="308"/>
      <c r="F70" s="162"/>
      <c r="G70" s="172"/>
      <c r="H70" s="299">
        <v>-12139618</v>
      </c>
      <c r="I70" s="296"/>
      <c r="J70" s="310">
        <v>-2367361</v>
      </c>
      <c r="K70" s="296"/>
      <c r="L70" s="299">
        <v>0</v>
      </c>
      <c r="M70" s="296"/>
      <c r="N70" s="310">
        <v>0</v>
      </c>
    </row>
    <row r="71" spans="1:14" s="135" customFormat="1" ht="16.5" customHeight="1" x14ac:dyDescent="0.2">
      <c r="A71" s="136"/>
      <c r="B71" s="307"/>
      <c r="C71" s="307"/>
      <c r="D71" s="308"/>
      <c r="F71" s="162"/>
      <c r="G71" s="172"/>
      <c r="H71" s="247"/>
      <c r="I71" s="257"/>
      <c r="J71" s="257"/>
      <c r="K71" s="257"/>
      <c r="L71" s="247"/>
      <c r="M71" s="257"/>
      <c r="N71" s="257"/>
    </row>
    <row r="72" spans="1:14" s="135" customFormat="1" ht="16.5" customHeight="1" thickBot="1" x14ac:dyDescent="0.25">
      <c r="A72" s="55"/>
      <c r="F72" s="162"/>
      <c r="G72" s="172"/>
      <c r="H72" s="305">
        <f>H38</f>
        <v>124930331</v>
      </c>
      <c r="I72" s="257"/>
      <c r="J72" s="306">
        <f>J38</f>
        <v>124983812</v>
      </c>
      <c r="K72" s="257"/>
      <c r="L72" s="305">
        <f>SUM(L69:L70)</f>
        <v>178872667</v>
      </c>
      <c r="M72" s="257"/>
      <c r="N72" s="306">
        <f>SUM(N69:N70)</f>
        <v>99026151</v>
      </c>
    </row>
    <row r="73" spans="1:14" s="135" customFormat="1" ht="16.5" customHeight="1" thickTop="1" x14ac:dyDescent="0.2">
      <c r="A73" s="55"/>
      <c r="F73" s="162"/>
      <c r="G73" s="172"/>
      <c r="H73" s="247"/>
      <c r="I73" s="257"/>
      <c r="J73" s="257"/>
      <c r="K73" s="257"/>
      <c r="L73" s="247"/>
      <c r="M73" s="257"/>
      <c r="N73" s="257"/>
    </row>
    <row r="74" spans="1:14" s="135" customFormat="1" ht="16.5" customHeight="1" x14ac:dyDescent="0.2">
      <c r="A74" s="67" t="s">
        <v>113</v>
      </c>
      <c r="F74" s="162"/>
      <c r="G74" s="172"/>
      <c r="H74" s="247"/>
      <c r="I74" s="257"/>
      <c r="J74" s="257"/>
      <c r="K74" s="257"/>
      <c r="L74" s="247"/>
      <c r="M74" s="257"/>
      <c r="N74" s="257"/>
    </row>
    <row r="75" spans="1:14" s="135" customFormat="1" ht="16.5" customHeight="1" x14ac:dyDescent="0.2">
      <c r="A75" s="67"/>
      <c r="B75" s="19" t="s">
        <v>135</v>
      </c>
      <c r="F75" s="162"/>
      <c r="G75" s="172"/>
      <c r="H75" s="247"/>
      <c r="I75" s="257"/>
      <c r="J75" s="257"/>
      <c r="K75" s="257"/>
      <c r="L75" s="247"/>
      <c r="M75" s="257"/>
      <c r="N75" s="257"/>
    </row>
    <row r="76" spans="1:14" s="135" customFormat="1" ht="16.5" customHeight="1" x14ac:dyDescent="0.2">
      <c r="A76" s="136" t="s">
        <v>109</v>
      </c>
      <c r="F76" s="117"/>
      <c r="G76" s="172"/>
      <c r="H76" s="293">
        <v>151196751</v>
      </c>
      <c r="I76" s="296"/>
      <c r="J76" s="288">
        <v>135714096</v>
      </c>
      <c r="K76" s="296"/>
      <c r="L76" s="293">
        <v>180709130</v>
      </c>
      <c r="M76" s="296"/>
      <c r="N76" s="288">
        <v>102285863</v>
      </c>
    </row>
    <row r="77" spans="1:14" s="135" customFormat="1" ht="16.5" customHeight="1" x14ac:dyDescent="0.2">
      <c r="A77" s="136" t="s">
        <v>46</v>
      </c>
      <c r="F77" s="162"/>
      <c r="G77" s="172"/>
      <c r="H77" s="299">
        <v>-12139618</v>
      </c>
      <c r="I77" s="296"/>
      <c r="J77" s="310">
        <v>-2367361</v>
      </c>
      <c r="K77" s="296"/>
      <c r="L77" s="299">
        <v>0</v>
      </c>
      <c r="M77" s="296"/>
      <c r="N77" s="310">
        <v>0</v>
      </c>
    </row>
    <row r="78" spans="1:14" s="135" customFormat="1" ht="16.5" customHeight="1" x14ac:dyDescent="0.2">
      <c r="A78" s="136"/>
      <c r="F78" s="162"/>
      <c r="G78" s="172"/>
      <c r="H78" s="247"/>
      <c r="I78" s="257"/>
      <c r="J78" s="257"/>
      <c r="K78" s="257"/>
      <c r="L78" s="247"/>
      <c r="M78" s="257"/>
      <c r="N78" s="257"/>
    </row>
    <row r="79" spans="1:14" s="135" customFormat="1" ht="16.5" customHeight="1" thickBot="1" x14ac:dyDescent="0.25">
      <c r="A79" s="55"/>
      <c r="F79" s="162"/>
      <c r="G79" s="172"/>
      <c r="H79" s="305">
        <f>H50</f>
        <v>139057133</v>
      </c>
      <c r="I79" s="257"/>
      <c r="J79" s="306">
        <f>J50</f>
        <v>133346735</v>
      </c>
      <c r="K79" s="257"/>
      <c r="L79" s="305">
        <f>L50</f>
        <v>180709130</v>
      </c>
      <c r="M79" s="257"/>
      <c r="N79" s="306">
        <f>N50</f>
        <v>102285863</v>
      </c>
    </row>
    <row r="80" spans="1:14" s="135" customFormat="1" ht="16.5" customHeight="1" thickTop="1" x14ac:dyDescent="0.2">
      <c r="A80" s="55"/>
      <c r="F80" s="162"/>
      <c r="G80" s="172"/>
      <c r="H80" s="247"/>
      <c r="I80" s="257"/>
      <c r="J80" s="257"/>
      <c r="K80" s="257"/>
      <c r="L80" s="247"/>
      <c r="M80" s="257"/>
      <c r="N80" s="257"/>
    </row>
    <row r="81" spans="1:14" s="135" customFormat="1" ht="16.5" customHeight="1" x14ac:dyDescent="0.2">
      <c r="A81" s="55" t="s">
        <v>187</v>
      </c>
      <c r="B81" s="307"/>
      <c r="F81" s="162"/>
      <c r="G81" s="172"/>
      <c r="H81" s="247"/>
      <c r="I81" s="257"/>
      <c r="J81" s="257"/>
      <c r="K81" s="257"/>
      <c r="L81" s="247"/>
      <c r="M81" s="257"/>
      <c r="N81" s="257"/>
    </row>
    <row r="82" spans="1:14" s="135" customFormat="1" ht="16.5" customHeight="1" x14ac:dyDescent="0.2">
      <c r="A82" s="55"/>
      <c r="B82" s="69" t="s">
        <v>114</v>
      </c>
      <c r="F82" s="162"/>
      <c r="G82" s="172"/>
      <c r="H82" s="247"/>
      <c r="I82" s="257"/>
      <c r="J82" s="257"/>
      <c r="K82" s="257"/>
      <c r="L82" s="247"/>
      <c r="M82" s="257"/>
      <c r="N82" s="257"/>
    </row>
    <row r="83" spans="1:14" s="135" customFormat="1" ht="16.5" customHeight="1" x14ac:dyDescent="0.2">
      <c r="A83" s="55"/>
      <c r="B83" s="69" t="s">
        <v>115</v>
      </c>
      <c r="F83" s="162"/>
      <c r="G83" s="172"/>
      <c r="H83" s="247"/>
      <c r="I83" s="257"/>
      <c r="J83" s="257"/>
      <c r="K83" s="257"/>
      <c r="L83" s="247"/>
      <c r="M83" s="257"/>
      <c r="N83" s="257"/>
    </row>
    <row r="84" spans="1:14" s="135" customFormat="1" ht="16.5" customHeight="1" thickBot="1" x14ac:dyDescent="0.25">
      <c r="A84" s="136" t="s">
        <v>167</v>
      </c>
      <c r="B84" s="307"/>
      <c r="C84" s="311"/>
      <c r="D84" s="312"/>
      <c r="F84" s="162">
        <v>37.1</v>
      </c>
      <c r="G84" s="313"/>
      <c r="H84" s="314">
        <v>0.14300204987339632</v>
      </c>
      <c r="I84" s="315"/>
      <c r="J84" s="316">
        <v>0.13300000000000001</v>
      </c>
      <c r="K84" s="315"/>
      <c r="L84" s="314">
        <v>0.18659999999999999</v>
      </c>
      <c r="M84" s="315"/>
      <c r="N84" s="316">
        <v>0.10340000000000001</v>
      </c>
    </row>
    <row r="85" spans="1:14" s="135" customFormat="1" ht="16.5" customHeight="1" thickTop="1" x14ac:dyDescent="0.2">
      <c r="A85" s="136"/>
      <c r="B85" s="307"/>
      <c r="C85" s="311"/>
      <c r="D85" s="312"/>
      <c r="F85" s="162"/>
      <c r="G85" s="313"/>
      <c r="H85" s="317"/>
      <c r="I85" s="315"/>
      <c r="J85" s="315"/>
      <c r="K85" s="315"/>
      <c r="L85" s="293"/>
      <c r="M85" s="315"/>
      <c r="N85" s="288"/>
    </row>
    <row r="86" spans="1:14" s="135" customFormat="1" ht="16.5" customHeight="1" thickBot="1" x14ac:dyDescent="0.25">
      <c r="A86" s="136" t="s">
        <v>168</v>
      </c>
      <c r="B86" s="307"/>
      <c r="C86" s="311"/>
      <c r="D86" s="312"/>
      <c r="F86" s="162">
        <v>37.200000000000003</v>
      </c>
      <c r="G86" s="313"/>
      <c r="H86" s="314">
        <v>0.14300204987339632</v>
      </c>
      <c r="I86" s="315"/>
      <c r="J86" s="316">
        <v>0.13300000000000001</v>
      </c>
      <c r="K86" s="315"/>
      <c r="L86" s="318">
        <v>0.18659999999999999</v>
      </c>
      <c r="M86" s="315"/>
      <c r="N86" s="319">
        <v>0.10340000000000001</v>
      </c>
    </row>
    <row r="87" spans="1:14" s="135" customFormat="1" ht="16.5" customHeight="1" thickTop="1" x14ac:dyDescent="0.2">
      <c r="A87" s="313"/>
      <c r="B87" s="320"/>
      <c r="C87" s="311"/>
      <c r="D87" s="312"/>
      <c r="F87" s="312"/>
      <c r="G87" s="313"/>
      <c r="H87" s="257"/>
      <c r="I87" s="321"/>
      <c r="J87" s="257"/>
      <c r="K87" s="321"/>
      <c r="L87" s="257"/>
      <c r="M87" s="321"/>
      <c r="N87" s="257"/>
    </row>
    <row r="88" spans="1:14" s="172" customFormat="1" ht="16.5" customHeight="1" x14ac:dyDescent="0.2">
      <c r="A88" s="70"/>
      <c r="B88" s="313"/>
      <c r="C88" s="312"/>
      <c r="D88" s="312"/>
      <c r="F88" s="162"/>
      <c r="G88" s="313"/>
      <c r="H88" s="257"/>
      <c r="I88" s="321"/>
      <c r="J88" s="257"/>
      <c r="K88" s="321"/>
      <c r="L88" s="257"/>
      <c r="M88" s="321"/>
      <c r="N88" s="257"/>
    </row>
    <row r="89" spans="1:14" s="172" customFormat="1" ht="16.5" customHeight="1" x14ac:dyDescent="0.2">
      <c r="A89" s="70"/>
      <c r="B89" s="69"/>
      <c r="C89" s="312"/>
      <c r="D89" s="312"/>
      <c r="F89" s="162"/>
      <c r="G89" s="313"/>
      <c r="H89" s="257"/>
      <c r="I89" s="321"/>
      <c r="J89" s="257"/>
      <c r="K89" s="321"/>
      <c r="L89" s="257"/>
      <c r="M89" s="321"/>
      <c r="N89" s="257"/>
    </row>
    <row r="90" spans="1:14" s="172" customFormat="1" ht="16.5" customHeight="1" x14ac:dyDescent="0.2">
      <c r="A90" s="70"/>
      <c r="B90" s="69"/>
      <c r="C90" s="312"/>
      <c r="D90" s="312"/>
      <c r="F90" s="162"/>
      <c r="G90" s="313"/>
      <c r="H90" s="257"/>
      <c r="I90" s="321"/>
      <c r="J90" s="257"/>
      <c r="K90" s="321"/>
      <c r="L90" s="257"/>
      <c r="M90" s="321"/>
      <c r="N90" s="257"/>
    </row>
    <row r="91" spans="1:14" s="172" customFormat="1" ht="16.5" customHeight="1" x14ac:dyDescent="0.2">
      <c r="A91" s="70"/>
      <c r="B91" s="69"/>
      <c r="C91" s="312"/>
      <c r="D91" s="312"/>
      <c r="F91" s="162"/>
      <c r="G91" s="313"/>
      <c r="H91" s="257"/>
      <c r="I91" s="321"/>
      <c r="J91" s="257"/>
      <c r="K91" s="321"/>
      <c r="L91" s="257"/>
      <c r="M91" s="321"/>
      <c r="N91" s="257"/>
    </row>
    <row r="92" spans="1:14" s="172" customFormat="1" ht="16.5" customHeight="1" x14ac:dyDescent="0.2">
      <c r="A92" s="322"/>
      <c r="B92" s="313"/>
      <c r="C92" s="312"/>
      <c r="D92" s="312"/>
      <c r="F92" s="312"/>
      <c r="G92" s="313"/>
      <c r="H92" s="321"/>
      <c r="I92" s="321"/>
      <c r="J92" s="321"/>
      <c r="K92" s="321"/>
      <c r="L92" s="321"/>
      <c r="M92" s="321"/>
      <c r="N92" s="321"/>
    </row>
    <row r="93" spans="1:14" s="23" customFormat="1" ht="16.5" customHeight="1" x14ac:dyDescent="0.2">
      <c r="A93" s="29"/>
      <c r="B93" s="28"/>
      <c r="C93" s="27"/>
      <c r="D93" s="27"/>
      <c r="F93" s="27"/>
      <c r="G93" s="28"/>
      <c r="H93" s="81"/>
      <c r="I93" s="81"/>
      <c r="J93" s="81"/>
      <c r="K93" s="81"/>
      <c r="L93" s="81"/>
      <c r="M93" s="81"/>
      <c r="N93" s="81"/>
    </row>
    <row r="94" spans="1:14" s="23" customFormat="1" ht="16.5" customHeight="1" x14ac:dyDescent="0.2">
      <c r="A94" s="29"/>
      <c r="B94" s="28"/>
      <c r="C94" s="27"/>
      <c r="D94" s="27"/>
      <c r="F94" s="27"/>
      <c r="G94" s="28"/>
      <c r="H94" s="81"/>
      <c r="I94" s="81"/>
      <c r="J94" s="81"/>
      <c r="K94" s="81"/>
      <c r="L94" s="81"/>
      <c r="M94" s="81"/>
      <c r="N94" s="81"/>
    </row>
    <row r="95" spans="1:14" s="23" customFormat="1" ht="16.5" customHeight="1" x14ac:dyDescent="0.2">
      <c r="A95" s="29"/>
      <c r="B95" s="28"/>
      <c r="C95" s="27"/>
      <c r="D95" s="27"/>
      <c r="F95" s="27"/>
      <c r="G95" s="28"/>
      <c r="H95" s="81"/>
      <c r="I95" s="81"/>
      <c r="J95" s="81"/>
      <c r="K95" s="81"/>
      <c r="L95" s="81"/>
      <c r="M95" s="81"/>
      <c r="N95" s="81"/>
    </row>
    <row r="96" spans="1:14" s="23" customFormat="1" ht="16.5" customHeight="1" x14ac:dyDescent="0.2">
      <c r="B96" s="30"/>
      <c r="F96" s="25"/>
      <c r="H96" s="81"/>
      <c r="I96" s="81"/>
      <c r="J96" s="81"/>
      <c r="K96" s="81"/>
      <c r="L96" s="81"/>
      <c r="M96" s="81"/>
      <c r="N96" s="81"/>
    </row>
    <row r="97" spans="1:14" ht="16.5" customHeight="1" x14ac:dyDescent="0.2">
      <c r="A97" s="328"/>
      <c r="B97" s="21"/>
      <c r="C97" s="21"/>
      <c r="D97" s="21"/>
      <c r="G97" s="24"/>
      <c r="H97" s="83"/>
      <c r="I97" s="84"/>
      <c r="J97" s="83"/>
      <c r="K97" s="84"/>
      <c r="L97" s="84"/>
      <c r="M97" s="84"/>
      <c r="N97" s="84"/>
    </row>
    <row r="98" spans="1:14" ht="16.5" customHeight="1" x14ac:dyDescent="0.2">
      <c r="A98" s="328"/>
      <c r="B98" s="21"/>
      <c r="C98" s="21"/>
      <c r="D98" s="21"/>
      <c r="E98" s="21"/>
      <c r="F98" s="24"/>
      <c r="G98" s="22"/>
      <c r="H98" s="84"/>
      <c r="I98" s="84"/>
      <c r="J98" s="84"/>
      <c r="K98" s="84"/>
      <c r="L98" s="84"/>
      <c r="M98" s="84"/>
      <c r="N98" s="84"/>
    </row>
    <row r="99" spans="1:14" ht="16.5" customHeight="1" x14ac:dyDescent="0.2">
      <c r="A99" s="328"/>
      <c r="B99" s="21"/>
      <c r="C99" s="21"/>
      <c r="D99" s="21"/>
      <c r="E99" s="21"/>
      <c r="F99" s="24"/>
      <c r="G99" s="22"/>
      <c r="H99" s="84"/>
      <c r="I99" s="84"/>
      <c r="J99" s="84"/>
      <c r="K99" s="84"/>
      <c r="L99" s="84"/>
      <c r="M99" s="84"/>
      <c r="N99" s="84"/>
    </row>
    <row r="100" spans="1:14" ht="16.5" customHeight="1" x14ac:dyDescent="0.2">
      <c r="A100" s="328"/>
      <c r="B100" s="21"/>
      <c r="C100" s="21"/>
      <c r="D100" s="21"/>
      <c r="E100" s="21"/>
      <c r="F100" s="24"/>
      <c r="G100" s="22"/>
      <c r="H100" s="84"/>
      <c r="I100" s="84"/>
      <c r="J100" s="84"/>
      <c r="K100" s="84"/>
      <c r="L100" s="84"/>
      <c r="M100" s="84"/>
      <c r="N100" s="84"/>
    </row>
    <row r="101" spans="1:14" ht="16.5" customHeight="1" x14ac:dyDescent="0.2">
      <c r="A101" s="328"/>
      <c r="B101" s="21"/>
      <c r="C101" s="21"/>
      <c r="D101" s="21"/>
      <c r="E101" s="21"/>
      <c r="F101" s="24"/>
      <c r="G101" s="22"/>
      <c r="H101" s="84"/>
      <c r="I101" s="84"/>
      <c r="J101" s="84"/>
      <c r="K101" s="84"/>
      <c r="L101" s="84"/>
      <c r="M101" s="84"/>
      <c r="N101" s="84"/>
    </row>
    <row r="102" spans="1:14" ht="16.5" customHeight="1" x14ac:dyDescent="0.2">
      <c r="H102" s="85"/>
      <c r="I102" s="85"/>
      <c r="J102" s="85"/>
      <c r="K102" s="85"/>
      <c r="L102" s="85"/>
      <c r="M102" s="85"/>
      <c r="N102" s="85"/>
    </row>
    <row r="103" spans="1:14" ht="16.5" customHeight="1" x14ac:dyDescent="0.2">
      <c r="H103" s="85"/>
      <c r="I103" s="85"/>
      <c r="J103" s="85"/>
      <c r="K103" s="85"/>
      <c r="L103" s="85"/>
      <c r="M103" s="85"/>
      <c r="N103" s="85"/>
    </row>
    <row r="104" spans="1:14" ht="16.5" customHeight="1" x14ac:dyDescent="0.2">
      <c r="H104" s="85"/>
      <c r="I104" s="85"/>
      <c r="J104" s="85"/>
      <c r="K104" s="85"/>
      <c r="L104" s="85"/>
      <c r="M104" s="85"/>
      <c r="N104" s="85"/>
    </row>
    <row r="105" spans="1:14" ht="16.5" customHeight="1" x14ac:dyDescent="0.2">
      <c r="H105" s="85"/>
      <c r="I105" s="85"/>
      <c r="J105" s="85"/>
      <c r="K105" s="85"/>
      <c r="L105" s="85"/>
      <c r="M105" s="85"/>
      <c r="N105" s="85"/>
    </row>
    <row r="106" spans="1:14" ht="16.5" customHeight="1" x14ac:dyDescent="0.2">
      <c r="H106" s="85"/>
      <c r="I106" s="85"/>
      <c r="J106" s="85"/>
      <c r="K106" s="85"/>
      <c r="L106" s="85"/>
      <c r="M106" s="85"/>
      <c r="N106" s="85"/>
    </row>
    <row r="107" spans="1:14" ht="16.5" customHeight="1" x14ac:dyDescent="0.2">
      <c r="H107" s="85"/>
      <c r="I107" s="85"/>
      <c r="J107" s="85"/>
      <c r="K107" s="85"/>
      <c r="L107" s="85"/>
      <c r="M107" s="85"/>
      <c r="N107" s="85"/>
    </row>
    <row r="108" spans="1:14" ht="15" customHeight="1" x14ac:dyDescent="0.2">
      <c r="H108" s="85"/>
      <c r="I108" s="85"/>
      <c r="J108" s="85"/>
      <c r="K108" s="85"/>
      <c r="L108" s="85"/>
      <c r="M108" s="85"/>
      <c r="N108" s="85"/>
    </row>
    <row r="109" spans="1:14" ht="22.35" customHeight="1" x14ac:dyDescent="0.2">
      <c r="A109" s="13" t="str">
        <f>+'7-9'!A51:M51</f>
        <v>The accompanying notes on pages 17 to 72 are an integral part of these consolidated and separate financial statements.</v>
      </c>
      <c r="B109" s="13"/>
      <c r="C109" s="13"/>
      <c r="D109" s="13"/>
      <c r="E109" s="13"/>
      <c r="F109" s="14"/>
      <c r="G109" s="13"/>
      <c r="H109" s="82"/>
      <c r="I109" s="82"/>
      <c r="J109" s="82"/>
      <c r="K109" s="82"/>
      <c r="L109" s="82"/>
      <c r="M109" s="82"/>
      <c r="N109" s="82"/>
    </row>
    <row r="127" spans="3:3" ht="16.5" customHeight="1" x14ac:dyDescent="0.2">
      <c r="C127" s="109"/>
    </row>
  </sheetData>
  <mergeCells count="4">
    <mergeCell ref="H6:J6"/>
    <mergeCell ref="L6:N6"/>
    <mergeCell ref="H64:J64"/>
    <mergeCell ref="L64:N64"/>
  </mergeCells>
  <phoneticPr fontId="0" type="noConversion"/>
  <pageMargins left="0.9" right="0.5" top="0.5" bottom="0.6" header="0.49" footer="0.4"/>
  <pageSetup paperSize="9" firstPageNumber="10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7:N7 H65:N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X37"/>
  <sheetViews>
    <sheetView topLeftCell="A6" zoomScaleNormal="100" workbookViewId="0">
      <selection activeCell="C11" sqref="C11"/>
    </sheetView>
  </sheetViews>
  <sheetFormatPr defaultColWidth="15.140625" defaultRowHeight="16.5" customHeight="1" x14ac:dyDescent="0.2"/>
  <cols>
    <col min="1" max="2" width="1.42578125" style="135" customWidth="1"/>
    <col min="3" max="3" width="43.42578125" style="135" customWidth="1"/>
    <col min="4" max="4" width="5" style="117" customWidth="1"/>
    <col min="5" max="5" width="0.7109375" style="135" customWidth="1"/>
    <col min="6" max="6" width="13.140625" style="167" customWidth="1"/>
    <col min="7" max="7" width="0.7109375" style="120" customWidth="1"/>
    <col min="8" max="8" width="12.42578125" style="120" customWidth="1"/>
    <col min="9" max="9" width="0.7109375" style="120" customWidth="1"/>
    <col min="10" max="10" width="14.7109375" style="120" customWidth="1"/>
    <col min="11" max="11" width="0.7109375" style="120" customWidth="1"/>
    <col min="12" max="12" width="17.7109375" style="120" customWidth="1"/>
    <col min="13" max="13" width="0.7109375" style="120" customWidth="1"/>
    <col min="14" max="14" width="12.7109375" style="120" customWidth="1"/>
    <col min="15" max="15" width="0.7109375" style="120" customWidth="1"/>
    <col min="16" max="16" width="15.28515625" style="120" customWidth="1"/>
    <col min="17" max="17" width="0.7109375" style="120" customWidth="1"/>
    <col min="18" max="18" width="13.7109375" style="120" customWidth="1"/>
    <col min="19" max="19" width="0.7109375" style="120" customWidth="1"/>
    <col min="20" max="20" width="14.140625" style="120" customWidth="1"/>
    <col min="21" max="21" width="0.7109375" style="120" customWidth="1"/>
    <col min="22" max="22" width="12" style="167" customWidth="1"/>
    <col min="23" max="23" width="0.7109375" style="167" customWidth="1"/>
    <col min="24" max="24" width="14.28515625" style="167" bestFit="1" customWidth="1"/>
    <col min="25" max="16384" width="15.140625" style="135"/>
  </cols>
  <sheetData>
    <row r="1" spans="1:24" s="11" customFormat="1" ht="16.5" customHeight="1" x14ac:dyDescent="0.2">
      <c r="A1" s="16" t="s">
        <v>39</v>
      </c>
      <c r="B1" s="16"/>
      <c r="C1" s="16"/>
      <c r="D1" s="51"/>
      <c r="E1" s="10"/>
      <c r="F1" s="86"/>
      <c r="G1" s="77"/>
      <c r="H1" s="77"/>
      <c r="I1" s="77"/>
      <c r="J1" s="77"/>
      <c r="K1" s="77"/>
      <c r="L1" s="77"/>
      <c r="M1" s="77"/>
      <c r="N1" s="87"/>
      <c r="O1" s="77"/>
      <c r="P1" s="87"/>
      <c r="Q1" s="77"/>
      <c r="R1" s="77"/>
      <c r="S1" s="77"/>
      <c r="T1" s="77"/>
      <c r="U1" s="87"/>
      <c r="V1" s="85"/>
      <c r="W1" s="85"/>
      <c r="X1" s="85"/>
    </row>
    <row r="2" spans="1:24" s="11" customFormat="1" ht="16.5" customHeight="1" x14ac:dyDescent="0.2">
      <c r="A2" s="31" t="s">
        <v>145</v>
      </c>
      <c r="B2" s="31"/>
      <c r="C2" s="31"/>
      <c r="D2" s="9"/>
      <c r="E2" s="32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5"/>
      <c r="W2" s="85"/>
      <c r="X2" s="85"/>
    </row>
    <row r="3" spans="1:24" s="11" customFormat="1" ht="16.5" customHeight="1" x14ac:dyDescent="0.2">
      <c r="A3" s="32" t="s">
        <v>200</v>
      </c>
      <c r="B3" s="32"/>
      <c r="C3" s="32"/>
      <c r="D3" s="14"/>
      <c r="E3" s="32"/>
      <c r="F3" s="89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90"/>
      <c r="W3" s="90"/>
      <c r="X3" s="90"/>
    </row>
    <row r="4" spans="1:24" s="172" customFormat="1" ht="16.5" customHeight="1" x14ac:dyDescent="0.2">
      <c r="A4" s="110"/>
      <c r="B4" s="110"/>
      <c r="C4" s="110"/>
      <c r="D4" s="162"/>
      <c r="E4" s="110"/>
      <c r="F4" s="240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253"/>
      <c r="W4" s="253"/>
      <c r="X4" s="253"/>
    </row>
    <row r="5" spans="1:24" s="172" customFormat="1" ht="16.5" customHeight="1" x14ac:dyDescent="0.2">
      <c r="A5" s="110"/>
      <c r="B5" s="110"/>
      <c r="C5" s="110"/>
      <c r="D5" s="162"/>
      <c r="E5" s="110"/>
      <c r="F5" s="240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253"/>
      <c r="W5" s="253"/>
      <c r="X5" s="253"/>
    </row>
    <row r="6" spans="1:24" ht="16.5" customHeight="1" x14ac:dyDescent="0.2">
      <c r="A6" s="110"/>
      <c r="B6" s="110"/>
      <c r="C6" s="110"/>
      <c r="D6" s="162"/>
      <c r="E6" s="110"/>
      <c r="F6" s="342" t="s">
        <v>98</v>
      </c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</row>
    <row r="7" spans="1:24" ht="16.5" customHeight="1" x14ac:dyDescent="0.2">
      <c r="A7" s="110"/>
      <c r="B7" s="110"/>
      <c r="C7" s="110"/>
      <c r="D7" s="162"/>
      <c r="E7" s="110"/>
      <c r="F7" s="342" t="s">
        <v>200</v>
      </c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</row>
    <row r="8" spans="1:24" ht="16.5" customHeight="1" x14ac:dyDescent="0.2">
      <c r="A8" s="110"/>
      <c r="B8" s="110"/>
      <c r="C8" s="110"/>
      <c r="D8" s="162"/>
      <c r="E8" s="110"/>
      <c r="F8" s="343" t="s">
        <v>29</v>
      </c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97"/>
      <c r="V8" s="97"/>
      <c r="W8" s="97"/>
      <c r="X8" s="97"/>
    </row>
    <row r="9" spans="1:24" ht="16.5" customHeight="1" x14ac:dyDescent="0.2">
      <c r="F9" s="99" t="s">
        <v>20</v>
      </c>
      <c r="H9" s="98"/>
      <c r="I9" s="99"/>
      <c r="J9" s="167"/>
      <c r="K9" s="167"/>
      <c r="L9" s="167"/>
      <c r="M9" s="99"/>
      <c r="N9" s="342" t="s">
        <v>64</v>
      </c>
      <c r="O9" s="342"/>
      <c r="P9" s="342"/>
      <c r="Q9" s="342"/>
      <c r="R9" s="342"/>
      <c r="S9" s="99"/>
      <c r="T9" s="167"/>
      <c r="U9" s="99"/>
      <c r="W9" s="98"/>
      <c r="X9" s="333"/>
    </row>
    <row r="10" spans="1:24" ht="16.5" customHeight="1" x14ac:dyDescent="0.2">
      <c r="F10" s="99" t="s">
        <v>21</v>
      </c>
      <c r="G10" s="98"/>
      <c r="H10" s="167"/>
      <c r="I10" s="98"/>
      <c r="J10" s="99"/>
      <c r="K10" s="99"/>
      <c r="L10" s="99"/>
      <c r="M10" s="98"/>
      <c r="N10" s="343" t="s">
        <v>65</v>
      </c>
      <c r="O10" s="343"/>
      <c r="P10" s="343"/>
      <c r="Q10" s="98"/>
      <c r="R10" s="98"/>
      <c r="S10" s="98"/>
      <c r="T10" s="98" t="s">
        <v>30</v>
      </c>
      <c r="U10" s="98"/>
      <c r="V10" s="98" t="s">
        <v>28</v>
      </c>
      <c r="W10" s="98"/>
    </row>
    <row r="11" spans="1:24" ht="16.5" customHeight="1" x14ac:dyDescent="0.2">
      <c r="D11" s="162"/>
      <c r="F11" s="99" t="s">
        <v>19</v>
      </c>
      <c r="G11" s="98"/>
      <c r="H11" s="99" t="s">
        <v>4</v>
      </c>
      <c r="I11" s="98"/>
      <c r="J11" s="98" t="s">
        <v>66</v>
      </c>
      <c r="K11" s="98"/>
      <c r="L11" s="211" t="s">
        <v>209</v>
      </c>
      <c r="M11" s="98"/>
      <c r="N11" s="98" t="s">
        <v>67</v>
      </c>
      <c r="O11" s="167"/>
      <c r="P11" s="99" t="s">
        <v>66</v>
      </c>
      <c r="Q11" s="98"/>
      <c r="R11" s="98"/>
      <c r="S11" s="98"/>
      <c r="T11" s="98" t="s">
        <v>31</v>
      </c>
      <c r="U11" s="98"/>
      <c r="V11" s="98" t="s">
        <v>27</v>
      </c>
      <c r="W11" s="98"/>
    </row>
    <row r="12" spans="1:24" ht="16.5" customHeight="1" x14ac:dyDescent="0.2">
      <c r="D12" s="18" t="s">
        <v>203</v>
      </c>
      <c r="F12" s="101" t="s">
        <v>5</v>
      </c>
      <c r="G12" s="167"/>
      <c r="H12" s="101" t="s">
        <v>33</v>
      </c>
      <c r="I12" s="167"/>
      <c r="J12" s="101" t="s">
        <v>68</v>
      </c>
      <c r="K12" s="98"/>
      <c r="L12" s="212" t="s">
        <v>40</v>
      </c>
      <c r="M12" s="167"/>
      <c r="N12" s="101" t="s">
        <v>69</v>
      </c>
      <c r="O12" s="98"/>
      <c r="P12" s="101" t="s">
        <v>70</v>
      </c>
      <c r="Q12" s="98"/>
      <c r="R12" s="101" t="s">
        <v>42</v>
      </c>
      <c r="S12" s="98"/>
      <c r="T12" s="101" t="s">
        <v>32</v>
      </c>
      <c r="U12" s="98"/>
      <c r="V12" s="101" t="s">
        <v>26</v>
      </c>
      <c r="X12" s="101" t="s">
        <v>6</v>
      </c>
    </row>
    <row r="13" spans="1:24" ht="16.5" customHeight="1" x14ac:dyDescent="0.2">
      <c r="D13" s="162"/>
      <c r="F13" s="142"/>
      <c r="G13" s="143"/>
      <c r="H13" s="142"/>
      <c r="I13" s="143"/>
      <c r="J13" s="142"/>
      <c r="K13" s="143"/>
      <c r="L13" s="142"/>
      <c r="M13" s="143"/>
      <c r="N13" s="142"/>
      <c r="O13" s="143"/>
      <c r="P13" s="142"/>
      <c r="Q13" s="143"/>
      <c r="R13" s="142"/>
      <c r="S13" s="143"/>
      <c r="T13" s="142"/>
      <c r="U13" s="143"/>
      <c r="V13" s="142"/>
      <c r="W13" s="143"/>
      <c r="X13" s="142"/>
    </row>
    <row r="14" spans="1:24" ht="16.5" customHeight="1" x14ac:dyDescent="0.2">
      <c r="A14" s="19" t="s">
        <v>202</v>
      </c>
      <c r="B14" s="19"/>
      <c r="C14" s="19"/>
      <c r="D14" s="162"/>
      <c r="F14" s="213">
        <v>972496946</v>
      </c>
      <c r="G14" s="214"/>
      <c r="H14" s="213">
        <v>322107225</v>
      </c>
      <c r="I14" s="214"/>
      <c r="J14" s="213">
        <v>-160158220</v>
      </c>
      <c r="K14" s="143"/>
      <c r="L14" s="213">
        <v>0</v>
      </c>
      <c r="M14" s="214"/>
      <c r="N14" s="213">
        <v>120327052</v>
      </c>
      <c r="O14" s="214"/>
      <c r="P14" s="213">
        <v>160158220</v>
      </c>
      <c r="Q14" s="214"/>
      <c r="R14" s="213">
        <v>722721127</v>
      </c>
      <c r="S14" s="214"/>
      <c r="T14" s="213">
        <v>2137652350</v>
      </c>
      <c r="U14" s="214"/>
      <c r="V14" s="213">
        <v>513625</v>
      </c>
      <c r="W14" s="214"/>
      <c r="X14" s="142">
        <v>2138165975</v>
      </c>
    </row>
    <row r="15" spans="1:24" ht="16.5" customHeight="1" x14ac:dyDescent="0.2">
      <c r="A15" s="19" t="s">
        <v>110</v>
      </c>
      <c r="B15" s="19"/>
      <c r="C15" s="19"/>
      <c r="D15" s="162"/>
      <c r="E15" s="19"/>
      <c r="F15" s="142"/>
      <c r="G15" s="143"/>
      <c r="H15" s="142"/>
      <c r="I15" s="143"/>
      <c r="J15" s="142"/>
      <c r="K15" s="143"/>
      <c r="L15" s="142"/>
      <c r="M15" s="143"/>
      <c r="N15" s="142"/>
      <c r="P15" s="142"/>
      <c r="R15" s="142"/>
      <c r="T15" s="215"/>
      <c r="U15" s="143"/>
      <c r="V15" s="334"/>
      <c r="W15" s="143"/>
      <c r="X15" s="142"/>
    </row>
    <row r="16" spans="1:24" ht="16.5" customHeight="1" x14ac:dyDescent="0.2">
      <c r="A16" s="19"/>
      <c r="B16" s="332" t="s">
        <v>226</v>
      </c>
      <c r="D16" s="162"/>
      <c r="E16" s="19"/>
      <c r="F16" s="142">
        <v>0</v>
      </c>
      <c r="G16" s="143"/>
      <c r="H16" s="142">
        <v>0</v>
      </c>
      <c r="I16" s="143"/>
      <c r="J16" s="142">
        <v>32640226</v>
      </c>
      <c r="K16" s="143"/>
      <c r="L16" s="142">
        <v>14942554</v>
      </c>
      <c r="M16" s="143"/>
      <c r="N16" s="142">
        <v>0</v>
      </c>
      <c r="P16" s="142">
        <v>0</v>
      </c>
      <c r="R16" s="142">
        <v>0</v>
      </c>
      <c r="T16" s="142">
        <v>47582780</v>
      </c>
      <c r="U16" s="143"/>
      <c r="V16" s="142">
        <v>0</v>
      </c>
      <c r="W16" s="143"/>
      <c r="X16" s="142">
        <v>47582780</v>
      </c>
    </row>
    <row r="17" spans="1:24" ht="16.5" customHeight="1" x14ac:dyDescent="0.2">
      <c r="A17" s="19"/>
      <c r="B17" s="332" t="s">
        <v>210</v>
      </c>
      <c r="D17" s="162"/>
      <c r="E17" s="19"/>
      <c r="F17" s="213">
        <v>0</v>
      </c>
      <c r="G17" s="218"/>
      <c r="H17" s="213">
        <v>0</v>
      </c>
      <c r="I17" s="217"/>
      <c r="J17" s="213">
        <v>0</v>
      </c>
      <c r="K17" s="217"/>
      <c r="L17" s="213">
        <v>0</v>
      </c>
      <c r="M17" s="217"/>
      <c r="N17" s="213">
        <v>0</v>
      </c>
      <c r="O17" s="217"/>
      <c r="P17" s="213">
        <v>-32640226</v>
      </c>
      <c r="Q17" s="217"/>
      <c r="R17" s="213">
        <v>32640226</v>
      </c>
      <c r="S17" s="217"/>
      <c r="T17" s="213">
        <v>0</v>
      </c>
      <c r="U17" s="217"/>
      <c r="V17" s="213">
        <v>0</v>
      </c>
      <c r="W17" s="143"/>
      <c r="X17" s="213">
        <v>0</v>
      </c>
    </row>
    <row r="18" spans="1:24" ht="16.5" customHeight="1" x14ac:dyDescent="0.2">
      <c r="B18" s="135" t="s">
        <v>225</v>
      </c>
      <c r="D18" s="162">
        <v>31</v>
      </c>
      <c r="E18" s="19"/>
      <c r="F18" s="213">
        <v>0</v>
      </c>
      <c r="G18" s="218"/>
      <c r="H18" s="213">
        <v>0</v>
      </c>
      <c r="I18" s="217"/>
      <c r="J18" s="213">
        <v>0</v>
      </c>
      <c r="K18" s="217"/>
      <c r="L18" s="213">
        <v>0</v>
      </c>
      <c r="M18" s="217"/>
      <c r="N18" s="213">
        <v>0</v>
      </c>
      <c r="O18" s="217"/>
      <c r="P18" s="213">
        <v>0</v>
      </c>
      <c r="Q18" s="217"/>
      <c r="R18" s="213">
        <v>-335112556</v>
      </c>
      <c r="S18" s="217"/>
      <c r="T18" s="213">
        <v>-335112556</v>
      </c>
      <c r="U18" s="217"/>
      <c r="V18" s="213">
        <v>-4550</v>
      </c>
      <c r="W18" s="143"/>
      <c r="X18" s="213">
        <v>-335117106</v>
      </c>
    </row>
    <row r="19" spans="1:24" ht="16.5" customHeight="1" x14ac:dyDescent="0.2">
      <c r="B19" s="135" t="s">
        <v>122</v>
      </c>
      <c r="D19" s="162"/>
      <c r="E19" s="19"/>
      <c r="F19" s="213">
        <v>0</v>
      </c>
      <c r="G19" s="218"/>
      <c r="H19" s="213">
        <v>0</v>
      </c>
      <c r="I19" s="217"/>
      <c r="J19" s="213">
        <v>0</v>
      </c>
      <c r="K19" s="217"/>
      <c r="L19" s="213">
        <v>0</v>
      </c>
      <c r="M19" s="217"/>
      <c r="N19" s="213">
        <v>0</v>
      </c>
      <c r="O19" s="217"/>
      <c r="P19" s="213">
        <v>0</v>
      </c>
      <c r="Q19" s="217"/>
      <c r="R19" s="213">
        <v>137069949</v>
      </c>
      <c r="S19" s="217"/>
      <c r="T19" s="213">
        <v>137069949</v>
      </c>
      <c r="U19" s="218"/>
      <c r="V19" s="213">
        <v>-12139618</v>
      </c>
      <c r="W19" s="143"/>
      <c r="X19" s="213">
        <v>124930331</v>
      </c>
    </row>
    <row r="20" spans="1:24" ht="16.5" customHeight="1" x14ac:dyDescent="0.2">
      <c r="B20" s="134" t="s">
        <v>146</v>
      </c>
      <c r="C20" s="178"/>
      <c r="D20" s="162"/>
      <c r="E20" s="19"/>
      <c r="F20" s="213"/>
      <c r="G20" s="218"/>
      <c r="H20" s="213"/>
      <c r="I20" s="217"/>
      <c r="J20" s="213"/>
      <c r="K20" s="217"/>
      <c r="L20" s="213"/>
      <c r="M20" s="217"/>
      <c r="N20" s="213"/>
      <c r="O20" s="217"/>
      <c r="P20" s="213"/>
      <c r="Q20" s="217"/>
      <c r="R20" s="213"/>
      <c r="S20" s="217"/>
      <c r="T20" s="213"/>
      <c r="U20" s="217"/>
      <c r="V20" s="213"/>
      <c r="W20" s="143"/>
      <c r="X20" s="213"/>
    </row>
    <row r="21" spans="1:24" ht="16.5" customHeight="1" x14ac:dyDescent="0.2">
      <c r="C21" s="135" t="s">
        <v>148</v>
      </c>
      <c r="F21" s="216">
        <v>0</v>
      </c>
      <c r="G21" s="218"/>
      <c r="H21" s="216">
        <v>0</v>
      </c>
      <c r="I21" s="217"/>
      <c r="J21" s="216">
        <v>0</v>
      </c>
      <c r="K21" s="219"/>
      <c r="L21" s="216">
        <v>0</v>
      </c>
      <c r="M21" s="217"/>
      <c r="N21" s="216">
        <v>0</v>
      </c>
      <c r="O21" s="217"/>
      <c r="P21" s="216">
        <v>0</v>
      </c>
      <c r="Q21" s="217"/>
      <c r="R21" s="216">
        <v>14126802</v>
      </c>
      <c r="S21" s="217"/>
      <c r="T21" s="216">
        <v>14126802</v>
      </c>
      <c r="U21" s="218"/>
      <c r="V21" s="216">
        <v>0</v>
      </c>
      <c r="W21" s="143"/>
      <c r="X21" s="216">
        <v>14126802</v>
      </c>
    </row>
    <row r="22" spans="1:24" ht="16.5" customHeight="1" x14ac:dyDescent="0.2">
      <c r="F22" s="142"/>
      <c r="G22" s="143"/>
      <c r="H22" s="142"/>
      <c r="I22" s="143"/>
      <c r="J22" s="142"/>
      <c r="K22" s="142"/>
      <c r="L22" s="142"/>
      <c r="M22" s="143"/>
      <c r="N22" s="142"/>
      <c r="O22" s="143"/>
      <c r="P22" s="142"/>
      <c r="Q22" s="143"/>
      <c r="R22" s="142"/>
      <c r="S22" s="143"/>
      <c r="T22" s="142"/>
      <c r="U22" s="143"/>
      <c r="V22" s="142"/>
      <c r="W22" s="143"/>
      <c r="X22" s="142"/>
    </row>
    <row r="23" spans="1:24" ht="16.5" customHeight="1" thickBot="1" x14ac:dyDescent="0.25">
      <c r="A23" s="19" t="s">
        <v>201</v>
      </c>
      <c r="B23" s="19"/>
      <c r="C23" s="19"/>
      <c r="E23" s="19"/>
      <c r="F23" s="241">
        <v>972496946</v>
      </c>
      <c r="G23" s="214"/>
      <c r="H23" s="241">
        <v>322107225</v>
      </c>
      <c r="I23" s="214"/>
      <c r="J23" s="241">
        <v>-127517994</v>
      </c>
      <c r="K23" s="242"/>
      <c r="L23" s="241">
        <v>14942554</v>
      </c>
      <c r="M23" s="214"/>
      <c r="N23" s="241">
        <v>120327052</v>
      </c>
      <c r="O23" s="214"/>
      <c r="P23" s="241">
        <v>127517994</v>
      </c>
      <c r="Q23" s="214"/>
      <c r="R23" s="241">
        <v>571445548</v>
      </c>
      <c r="S23" s="214"/>
      <c r="T23" s="241">
        <v>2001319325</v>
      </c>
      <c r="U23" s="214"/>
      <c r="V23" s="241">
        <v>-11630543</v>
      </c>
      <c r="W23" s="214"/>
      <c r="X23" s="241">
        <v>1989688782</v>
      </c>
    </row>
    <row r="24" spans="1:24" ht="16.5" customHeight="1" thickTop="1" x14ac:dyDescent="0.2">
      <c r="A24" s="19"/>
      <c r="B24" s="19"/>
      <c r="C24" s="19"/>
      <c r="E24" s="19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</row>
    <row r="25" spans="1:24" ht="16.5" customHeight="1" x14ac:dyDescent="0.2">
      <c r="A25" s="19"/>
      <c r="B25" s="19"/>
      <c r="C25" s="19"/>
      <c r="E25" s="19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</row>
    <row r="26" spans="1:24" ht="16.5" customHeight="1" x14ac:dyDescent="0.2">
      <c r="A26" s="19" t="s">
        <v>173</v>
      </c>
      <c r="B26" s="19"/>
      <c r="C26" s="19"/>
      <c r="D26" s="162"/>
      <c r="F26" s="217">
        <v>972496946</v>
      </c>
      <c r="G26" s="217"/>
      <c r="H26" s="217">
        <v>322107225</v>
      </c>
      <c r="I26" s="217"/>
      <c r="J26" s="217">
        <v>-160158220</v>
      </c>
      <c r="K26" s="217"/>
      <c r="L26" s="217">
        <v>0</v>
      </c>
      <c r="M26" s="217"/>
      <c r="N26" s="217">
        <v>120327052</v>
      </c>
      <c r="O26" s="217"/>
      <c r="P26" s="217">
        <v>160158220</v>
      </c>
      <c r="Q26" s="217"/>
      <c r="R26" s="217">
        <v>587007031</v>
      </c>
      <c r="S26" s="217"/>
      <c r="T26" s="217">
        <v>2001938254</v>
      </c>
      <c r="U26" s="217"/>
      <c r="V26" s="217">
        <v>2130374</v>
      </c>
      <c r="W26" s="217"/>
      <c r="X26" s="217">
        <v>2004068628</v>
      </c>
    </row>
    <row r="27" spans="1:24" ht="16.5" customHeight="1" x14ac:dyDescent="0.2">
      <c r="A27" s="19" t="s">
        <v>110</v>
      </c>
      <c r="B27" s="19"/>
      <c r="C27" s="19"/>
      <c r="D27" s="162"/>
      <c r="E27" s="19"/>
      <c r="F27" s="143"/>
      <c r="G27" s="143"/>
      <c r="H27" s="143"/>
      <c r="I27" s="143"/>
      <c r="J27" s="143"/>
      <c r="K27" s="143"/>
      <c r="L27" s="143"/>
      <c r="M27" s="143"/>
      <c r="N27" s="143"/>
      <c r="P27" s="143"/>
      <c r="R27" s="143"/>
      <c r="T27" s="143"/>
      <c r="U27" s="143"/>
      <c r="V27" s="335"/>
      <c r="W27" s="143"/>
      <c r="X27" s="143"/>
    </row>
    <row r="28" spans="1:24" ht="16.5" customHeight="1" x14ac:dyDescent="0.2">
      <c r="A28" s="19"/>
      <c r="B28" s="135" t="s">
        <v>177</v>
      </c>
      <c r="C28" s="19"/>
      <c r="D28" s="162"/>
      <c r="E28" s="19"/>
      <c r="F28" s="217">
        <v>0</v>
      </c>
      <c r="G28" s="218"/>
      <c r="H28" s="217">
        <v>0</v>
      </c>
      <c r="I28" s="217"/>
      <c r="J28" s="217">
        <v>0</v>
      </c>
      <c r="K28" s="217"/>
      <c r="L28" s="217">
        <v>0</v>
      </c>
      <c r="M28" s="217"/>
      <c r="N28" s="217">
        <v>0</v>
      </c>
      <c r="O28" s="217"/>
      <c r="P28" s="217">
        <v>0</v>
      </c>
      <c r="Q28" s="217"/>
      <c r="R28" s="217">
        <v>0</v>
      </c>
      <c r="S28" s="217"/>
      <c r="T28" s="217">
        <v>0</v>
      </c>
      <c r="U28" s="217"/>
      <c r="V28" s="217">
        <v>757132</v>
      </c>
      <c r="W28" s="143"/>
      <c r="X28" s="217">
        <v>757132</v>
      </c>
    </row>
    <row r="29" spans="1:24" ht="16.5" customHeight="1" x14ac:dyDescent="0.2">
      <c r="B29" s="135" t="s">
        <v>225</v>
      </c>
      <c r="D29" s="162"/>
      <c r="E29" s="19"/>
      <c r="F29" s="217">
        <v>0</v>
      </c>
      <c r="G29" s="218"/>
      <c r="H29" s="217">
        <v>0</v>
      </c>
      <c r="I29" s="217"/>
      <c r="J29" s="217">
        <v>0</v>
      </c>
      <c r="K29" s="217"/>
      <c r="L29" s="217">
        <v>0</v>
      </c>
      <c r="M29" s="217"/>
      <c r="N29" s="217">
        <v>0</v>
      </c>
      <c r="O29" s="217"/>
      <c r="P29" s="217">
        <v>0</v>
      </c>
      <c r="Q29" s="217"/>
      <c r="R29" s="217">
        <v>0</v>
      </c>
      <c r="S29" s="217"/>
      <c r="T29" s="217">
        <v>0</v>
      </c>
      <c r="U29" s="217"/>
      <c r="V29" s="217">
        <v>-6520</v>
      </c>
      <c r="W29" s="143"/>
      <c r="X29" s="217">
        <v>-6520</v>
      </c>
    </row>
    <row r="30" spans="1:24" ht="16.5" customHeight="1" x14ac:dyDescent="0.2">
      <c r="B30" s="135" t="s">
        <v>122</v>
      </c>
      <c r="D30" s="162"/>
      <c r="E30" s="19"/>
      <c r="F30" s="217">
        <v>0</v>
      </c>
      <c r="G30" s="218"/>
      <c r="H30" s="217">
        <v>0</v>
      </c>
      <c r="I30" s="217"/>
      <c r="J30" s="217">
        <v>0</v>
      </c>
      <c r="K30" s="217"/>
      <c r="L30" s="217">
        <v>0</v>
      </c>
      <c r="M30" s="217"/>
      <c r="N30" s="217">
        <v>0</v>
      </c>
      <c r="O30" s="217"/>
      <c r="P30" s="217">
        <v>0</v>
      </c>
      <c r="Q30" s="217"/>
      <c r="R30" s="217">
        <v>127351173</v>
      </c>
      <c r="S30" s="217"/>
      <c r="T30" s="217">
        <v>127351173</v>
      </c>
      <c r="U30" s="218"/>
      <c r="V30" s="217">
        <v>-2367361</v>
      </c>
      <c r="W30" s="143"/>
      <c r="X30" s="217">
        <v>124983812</v>
      </c>
    </row>
    <row r="31" spans="1:24" ht="16.5" customHeight="1" x14ac:dyDescent="0.2">
      <c r="B31" s="134" t="s">
        <v>146</v>
      </c>
      <c r="C31" s="178"/>
      <c r="D31" s="162"/>
      <c r="E31" s="19"/>
      <c r="F31" s="217"/>
      <c r="G31" s="218"/>
      <c r="H31" s="217"/>
      <c r="I31" s="217"/>
      <c r="J31" s="217"/>
      <c r="K31" s="217"/>
      <c r="L31" s="217"/>
      <c r="M31" s="217"/>
      <c r="N31" s="217"/>
      <c r="O31" s="217"/>
      <c r="P31" s="243"/>
      <c r="Q31" s="217"/>
      <c r="R31" s="217"/>
      <c r="S31" s="217"/>
      <c r="T31" s="217"/>
      <c r="U31" s="217"/>
      <c r="V31" s="243"/>
      <c r="W31" s="143"/>
      <c r="X31" s="217"/>
    </row>
    <row r="32" spans="1:24" ht="16.5" customHeight="1" x14ac:dyDescent="0.2">
      <c r="C32" s="135" t="s">
        <v>148</v>
      </c>
      <c r="F32" s="244">
        <v>0</v>
      </c>
      <c r="G32" s="218"/>
      <c r="H32" s="244">
        <v>0</v>
      </c>
      <c r="I32" s="217"/>
      <c r="J32" s="244">
        <v>0</v>
      </c>
      <c r="K32" s="219"/>
      <c r="L32" s="244">
        <v>0</v>
      </c>
      <c r="M32" s="217"/>
      <c r="N32" s="244">
        <v>0</v>
      </c>
      <c r="O32" s="217"/>
      <c r="P32" s="244">
        <v>0</v>
      </c>
      <c r="Q32" s="217"/>
      <c r="R32" s="244">
        <v>8362923</v>
      </c>
      <c r="S32" s="217"/>
      <c r="T32" s="244">
        <v>8362923</v>
      </c>
      <c r="U32" s="218"/>
      <c r="V32" s="244">
        <v>0</v>
      </c>
      <c r="W32" s="143"/>
      <c r="X32" s="244">
        <v>8362923</v>
      </c>
    </row>
    <row r="33" spans="1:24" ht="16.5" customHeight="1" x14ac:dyDescent="0.2"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</row>
    <row r="34" spans="1:24" ht="16.5" customHeight="1" thickBot="1" x14ac:dyDescent="0.25">
      <c r="A34" s="19" t="s">
        <v>174</v>
      </c>
      <c r="B34" s="19"/>
      <c r="C34" s="19"/>
      <c r="E34" s="19"/>
      <c r="F34" s="245">
        <v>972496946</v>
      </c>
      <c r="G34" s="217"/>
      <c r="H34" s="245">
        <v>322107225</v>
      </c>
      <c r="I34" s="217"/>
      <c r="J34" s="245">
        <v>-160158220</v>
      </c>
      <c r="K34" s="219"/>
      <c r="L34" s="245">
        <v>0</v>
      </c>
      <c r="M34" s="217"/>
      <c r="N34" s="245">
        <v>120327052</v>
      </c>
      <c r="O34" s="217"/>
      <c r="P34" s="245">
        <v>160158220</v>
      </c>
      <c r="Q34" s="217"/>
      <c r="R34" s="245">
        <v>722721127</v>
      </c>
      <c r="S34" s="217"/>
      <c r="T34" s="245">
        <v>2137652350</v>
      </c>
      <c r="U34" s="217"/>
      <c r="V34" s="245">
        <v>513625</v>
      </c>
      <c r="W34" s="217"/>
      <c r="X34" s="245">
        <v>2138165975</v>
      </c>
    </row>
    <row r="35" spans="1:24" ht="22.5" customHeight="1" thickTop="1" x14ac:dyDescent="0.2">
      <c r="A35" s="19"/>
      <c r="B35" s="19"/>
      <c r="C35" s="19"/>
      <c r="E35" s="19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</row>
    <row r="36" spans="1:24" ht="24" customHeight="1" x14ac:dyDescent="0.2">
      <c r="A36" s="19"/>
      <c r="B36" s="19"/>
      <c r="C36" s="19"/>
      <c r="E36" s="19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</row>
    <row r="37" spans="1:24" ht="22.35" customHeight="1" x14ac:dyDescent="0.2">
      <c r="A37" s="341" t="s">
        <v>204</v>
      </c>
      <c r="B37" s="341"/>
      <c r="C37" s="341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</row>
  </sheetData>
  <mergeCells count="6">
    <mergeCell ref="A37:X37"/>
    <mergeCell ref="F6:X6"/>
    <mergeCell ref="F7:X7"/>
    <mergeCell ref="F8:T8"/>
    <mergeCell ref="N9:R9"/>
    <mergeCell ref="N10:P10"/>
  </mergeCells>
  <pageMargins left="0.3" right="0.3" top="0.5" bottom="0.6" header="0.49" footer="0.4"/>
  <pageSetup paperSize="9" scale="90" firstPageNumber="12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38"/>
  <sheetViews>
    <sheetView topLeftCell="A18" zoomScaleNormal="100" zoomScaleSheetLayoutView="115" workbookViewId="0">
      <selection activeCell="D124" sqref="D124"/>
    </sheetView>
  </sheetViews>
  <sheetFormatPr defaultColWidth="9.28515625" defaultRowHeight="16.350000000000001" customHeight="1" x14ac:dyDescent="0.2"/>
  <cols>
    <col min="1" max="1" width="1.7109375" style="44" customWidth="1"/>
    <col min="2" max="2" width="47" style="44" customWidth="1"/>
    <col min="3" max="3" width="5.85546875" style="45" customWidth="1"/>
    <col min="4" max="4" width="1" style="45" customWidth="1"/>
    <col min="5" max="5" width="14.7109375" style="92" customWidth="1"/>
    <col min="6" max="6" width="1" style="92" customWidth="1"/>
    <col min="7" max="7" width="12.42578125" style="92" bestFit="1" customWidth="1"/>
    <col min="8" max="8" width="1" style="92" customWidth="1"/>
    <col min="9" max="9" width="13.28515625" style="92" bestFit="1" customWidth="1"/>
    <col min="10" max="10" width="1" style="92" customWidth="1"/>
    <col min="11" max="11" width="15.7109375" style="92" customWidth="1"/>
    <col min="12" max="12" width="1" style="92" customWidth="1"/>
    <col min="13" max="13" width="14" style="92" customWidth="1"/>
    <col min="14" max="14" width="1" style="92" customWidth="1"/>
    <col min="15" max="15" width="15.140625" style="92" customWidth="1"/>
    <col min="16" max="16" width="1" style="92" customWidth="1"/>
    <col min="17" max="17" width="15" style="92" customWidth="1"/>
    <col min="18" max="18" width="1" style="92" customWidth="1"/>
    <col min="19" max="19" width="14.140625" style="85" bestFit="1" customWidth="1"/>
    <col min="20" max="16384" width="9.28515625" style="11"/>
  </cols>
  <sheetData>
    <row r="1" spans="1:19" ht="16.5" customHeight="1" x14ac:dyDescent="0.2">
      <c r="A1" s="17" t="s">
        <v>39</v>
      </c>
      <c r="B1" s="17"/>
      <c r="C1" s="15"/>
      <c r="D1" s="15"/>
      <c r="E1" s="91"/>
      <c r="F1" s="91"/>
      <c r="G1" s="91"/>
      <c r="H1" s="91"/>
      <c r="I1" s="91"/>
      <c r="J1" s="91"/>
      <c r="K1" s="91"/>
      <c r="L1" s="91"/>
      <c r="N1" s="91"/>
      <c r="P1" s="91"/>
      <c r="R1" s="91"/>
    </row>
    <row r="2" spans="1:19" ht="16.5" customHeight="1" x14ac:dyDescent="0.2">
      <c r="A2" s="344" t="s">
        <v>111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N2" s="91"/>
      <c r="P2" s="91"/>
      <c r="R2" s="91"/>
    </row>
    <row r="3" spans="1:19" ht="16.5" customHeight="1" x14ac:dyDescent="0.2">
      <c r="A3" s="32" t="s">
        <v>200</v>
      </c>
      <c r="B3" s="32"/>
      <c r="C3" s="33"/>
      <c r="D3" s="34"/>
      <c r="E3" s="78"/>
      <c r="F3" s="78"/>
      <c r="G3" s="78"/>
      <c r="H3" s="78"/>
      <c r="I3" s="78"/>
      <c r="J3" s="78"/>
      <c r="K3" s="78"/>
      <c r="L3" s="78"/>
      <c r="M3" s="93"/>
      <c r="N3" s="93"/>
      <c r="O3" s="93"/>
      <c r="P3" s="93"/>
      <c r="Q3" s="93"/>
      <c r="R3" s="93"/>
      <c r="S3" s="90"/>
    </row>
    <row r="4" spans="1:19" ht="16.5" customHeight="1" x14ac:dyDescent="0.2">
      <c r="A4" s="35"/>
      <c r="B4" s="35"/>
      <c r="C4" s="36"/>
      <c r="D4" s="37"/>
      <c r="E4" s="87"/>
      <c r="F4" s="87"/>
      <c r="G4" s="87"/>
      <c r="H4" s="87"/>
      <c r="I4" s="87"/>
      <c r="J4" s="87"/>
      <c r="K4" s="87"/>
      <c r="L4" s="87"/>
      <c r="M4" s="91"/>
      <c r="N4" s="91"/>
      <c r="O4" s="91"/>
      <c r="P4" s="91"/>
      <c r="Q4" s="91"/>
      <c r="R4" s="91"/>
      <c r="S4" s="94"/>
    </row>
    <row r="5" spans="1:19" s="135" customFormat="1" ht="16.5" customHeight="1" x14ac:dyDescent="0.2">
      <c r="A5" s="38"/>
      <c r="B5" s="38"/>
      <c r="C5" s="39"/>
      <c r="D5" s="3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167"/>
    </row>
    <row r="6" spans="1:19" s="135" customFormat="1" ht="16.5" customHeight="1" x14ac:dyDescent="0.2">
      <c r="A6" s="38"/>
      <c r="B6" s="38"/>
      <c r="C6" s="39"/>
      <c r="D6" s="39"/>
      <c r="E6" s="342" t="s">
        <v>99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</row>
    <row r="7" spans="1:19" s="135" customFormat="1" ht="16.5" customHeight="1" x14ac:dyDescent="0.2">
      <c r="A7" s="38"/>
      <c r="B7" s="38"/>
      <c r="C7" s="39"/>
      <c r="D7" s="39"/>
      <c r="E7" s="342" t="s">
        <v>200</v>
      </c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</row>
    <row r="8" spans="1:19" s="135" customFormat="1" ht="16.5" customHeight="1" x14ac:dyDescent="0.2">
      <c r="A8" s="38"/>
      <c r="B8" s="38"/>
      <c r="C8" s="39"/>
      <c r="D8" s="39"/>
      <c r="E8" s="95" t="s">
        <v>20</v>
      </c>
      <c r="F8" s="95"/>
      <c r="G8" s="329"/>
      <c r="H8" s="96"/>
      <c r="I8" s="329"/>
      <c r="J8" s="96"/>
      <c r="K8" s="329"/>
      <c r="L8" s="96"/>
      <c r="M8" s="342" t="s">
        <v>64</v>
      </c>
      <c r="N8" s="342"/>
      <c r="O8" s="342"/>
      <c r="P8" s="342"/>
      <c r="Q8" s="342"/>
      <c r="R8" s="97"/>
      <c r="S8" s="97"/>
    </row>
    <row r="9" spans="1:19" s="135" customFormat="1" ht="16.5" customHeight="1" x14ac:dyDescent="0.2">
      <c r="A9" s="38"/>
      <c r="B9" s="38"/>
      <c r="C9" s="39"/>
      <c r="D9" s="39"/>
      <c r="E9" s="95" t="s">
        <v>21</v>
      </c>
      <c r="F9" s="329"/>
      <c r="G9" s="329"/>
      <c r="H9" s="96"/>
      <c r="I9" s="329"/>
      <c r="J9" s="96"/>
      <c r="K9" s="329"/>
      <c r="L9" s="96"/>
      <c r="M9" s="342" t="s">
        <v>65</v>
      </c>
      <c r="N9" s="342"/>
      <c r="O9" s="342"/>
      <c r="P9" s="97"/>
      <c r="Q9" s="98"/>
      <c r="R9" s="97"/>
      <c r="S9" s="97"/>
    </row>
    <row r="10" spans="1:19" s="135" customFormat="1" ht="16.5" customHeight="1" x14ac:dyDescent="0.2">
      <c r="A10" s="38"/>
      <c r="B10" s="38"/>
      <c r="C10" s="39"/>
      <c r="D10" s="39"/>
      <c r="E10" s="95" t="s">
        <v>19</v>
      </c>
      <c r="F10" s="96"/>
      <c r="G10" s="95" t="s">
        <v>4</v>
      </c>
      <c r="H10" s="96"/>
      <c r="I10" s="95" t="s">
        <v>66</v>
      </c>
      <c r="J10" s="96"/>
      <c r="K10" s="220" t="s">
        <v>209</v>
      </c>
      <c r="L10" s="96"/>
      <c r="M10" s="98" t="s">
        <v>67</v>
      </c>
      <c r="N10" s="167"/>
      <c r="O10" s="99" t="s">
        <v>66</v>
      </c>
      <c r="P10" s="98"/>
      <c r="Q10" s="98"/>
      <c r="R10" s="97"/>
      <c r="S10" s="97"/>
    </row>
    <row r="11" spans="1:19" s="135" customFormat="1" ht="16.5" customHeight="1" x14ac:dyDescent="0.2">
      <c r="A11" s="38"/>
      <c r="B11" s="38"/>
      <c r="C11" s="18" t="s">
        <v>203</v>
      </c>
      <c r="D11" s="39"/>
      <c r="E11" s="100" t="s">
        <v>5</v>
      </c>
      <c r="F11" s="96"/>
      <c r="G11" s="100" t="s">
        <v>33</v>
      </c>
      <c r="H11" s="330"/>
      <c r="I11" s="100" t="s">
        <v>68</v>
      </c>
      <c r="J11" s="330"/>
      <c r="K11" s="221" t="s">
        <v>40</v>
      </c>
      <c r="L11" s="330"/>
      <c r="M11" s="101" t="s">
        <v>69</v>
      </c>
      <c r="N11" s="98"/>
      <c r="O11" s="101" t="s">
        <v>70</v>
      </c>
      <c r="P11" s="98"/>
      <c r="Q11" s="101" t="s">
        <v>42</v>
      </c>
      <c r="R11" s="330"/>
      <c r="S11" s="100" t="s">
        <v>6</v>
      </c>
    </row>
    <row r="12" spans="1:19" s="135" customFormat="1" ht="8.25" customHeight="1" x14ac:dyDescent="0.2">
      <c r="A12" s="38"/>
      <c r="B12" s="38"/>
      <c r="C12" s="39"/>
      <c r="D12" s="39"/>
      <c r="E12" s="331"/>
      <c r="F12" s="279"/>
      <c r="G12" s="331"/>
      <c r="H12" s="279"/>
      <c r="I12" s="331"/>
      <c r="J12" s="279"/>
      <c r="K12" s="331"/>
      <c r="L12" s="279"/>
      <c r="M12" s="331"/>
      <c r="N12" s="279"/>
      <c r="O12" s="331"/>
      <c r="P12" s="279"/>
      <c r="Q12" s="331"/>
      <c r="R12" s="279"/>
      <c r="S12" s="249"/>
    </row>
    <row r="13" spans="1:19" s="135" customFormat="1" ht="16.5" customHeight="1" x14ac:dyDescent="0.2">
      <c r="A13" s="40" t="s">
        <v>202</v>
      </c>
      <c r="B13" s="40"/>
      <c r="C13" s="117"/>
      <c r="D13" s="39"/>
      <c r="E13" s="213">
        <v>972496946</v>
      </c>
      <c r="F13" s="214"/>
      <c r="G13" s="213">
        <v>322107225</v>
      </c>
      <c r="H13" s="214"/>
      <c r="I13" s="213">
        <v>-160158220</v>
      </c>
      <c r="J13" s="214"/>
      <c r="K13" s="213">
        <v>0</v>
      </c>
      <c r="L13" s="214"/>
      <c r="M13" s="213">
        <v>120327052</v>
      </c>
      <c r="N13" s="214"/>
      <c r="O13" s="323">
        <v>160158220</v>
      </c>
      <c r="P13" s="214"/>
      <c r="Q13" s="213">
        <v>702738189</v>
      </c>
      <c r="R13" s="214"/>
      <c r="S13" s="213">
        <v>2117669412</v>
      </c>
    </row>
    <row r="14" spans="1:19" s="135" customFormat="1" ht="8.1" customHeight="1" x14ac:dyDescent="0.2">
      <c r="A14" s="40"/>
      <c r="B14" s="40"/>
      <c r="C14" s="117"/>
      <c r="D14" s="39"/>
      <c r="E14" s="213"/>
      <c r="F14" s="214"/>
      <c r="G14" s="213"/>
      <c r="H14" s="214"/>
      <c r="I14" s="213"/>
      <c r="J14" s="214"/>
      <c r="K14" s="213"/>
      <c r="L14" s="214"/>
      <c r="M14" s="213"/>
      <c r="N14" s="214"/>
      <c r="O14" s="323"/>
      <c r="P14" s="214"/>
      <c r="Q14" s="213"/>
      <c r="R14" s="214"/>
      <c r="S14" s="213"/>
    </row>
    <row r="15" spans="1:19" s="135" customFormat="1" ht="16.5" customHeight="1" x14ac:dyDescent="0.2">
      <c r="A15" s="41" t="s">
        <v>112</v>
      </c>
      <c r="B15" s="41"/>
      <c r="C15" s="117"/>
      <c r="D15" s="39"/>
      <c r="E15" s="248"/>
      <c r="F15" s="324"/>
      <c r="G15" s="248"/>
      <c r="H15" s="214"/>
      <c r="I15" s="248"/>
      <c r="J15" s="214"/>
      <c r="K15" s="213"/>
      <c r="L15" s="214"/>
      <c r="M15" s="323"/>
      <c r="N15" s="214"/>
      <c r="O15" s="323"/>
      <c r="P15" s="214"/>
      <c r="Q15" s="213"/>
      <c r="R15" s="214"/>
      <c r="S15" s="213"/>
    </row>
    <row r="16" spans="1:19" s="135" customFormat="1" ht="16.5" customHeight="1" x14ac:dyDescent="0.2">
      <c r="A16" s="41"/>
      <c r="B16" s="332" t="s">
        <v>226</v>
      </c>
      <c r="C16" s="117"/>
      <c r="D16" s="39"/>
      <c r="E16" s="248">
        <v>0</v>
      </c>
      <c r="F16" s="324"/>
      <c r="G16" s="248">
        <v>0</v>
      </c>
      <c r="H16" s="214"/>
      <c r="I16" s="248">
        <v>32640226</v>
      </c>
      <c r="J16" s="214"/>
      <c r="K16" s="213">
        <v>14942554</v>
      </c>
      <c r="L16" s="214"/>
      <c r="M16" s="323">
        <v>0</v>
      </c>
      <c r="N16" s="214"/>
      <c r="O16" s="323">
        <v>0</v>
      </c>
      <c r="P16" s="214"/>
      <c r="Q16" s="213">
        <v>0</v>
      </c>
      <c r="R16" s="214"/>
      <c r="S16" s="213">
        <v>47582780</v>
      </c>
    </row>
    <row r="17" spans="1:19" s="135" customFormat="1" ht="16.5" customHeight="1" x14ac:dyDescent="0.2">
      <c r="A17" s="41"/>
      <c r="B17" s="332" t="s">
        <v>210</v>
      </c>
      <c r="C17" s="117"/>
      <c r="D17" s="39"/>
      <c r="E17" s="248">
        <v>0</v>
      </c>
      <c r="F17" s="324"/>
      <c r="G17" s="248">
        <v>0</v>
      </c>
      <c r="H17" s="214"/>
      <c r="I17" s="248">
        <v>0</v>
      </c>
      <c r="J17" s="214"/>
      <c r="K17" s="213">
        <v>0</v>
      </c>
      <c r="L17" s="214"/>
      <c r="M17" s="323">
        <v>0</v>
      </c>
      <c r="N17" s="214"/>
      <c r="O17" s="323">
        <v>-32640226</v>
      </c>
      <c r="P17" s="214"/>
      <c r="Q17" s="213">
        <v>32640226</v>
      </c>
      <c r="R17" s="214"/>
      <c r="S17" s="213">
        <v>0</v>
      </c>
    </row>
    <row r="18" spans="1:19" s="135" customFormat="1" ht="16.5" customHeight="1" x14ac:dyDescent="0.2">
      <c r="A18" s="41"/>
      <c r="B18" s="135" t="s">
        <v>225</v>
      </c>
      <c r="C18" s="117">
        <v>31</v>
      </c>
      <c r="D18" s="39"/>
      <c r="E18" s="248">
        <v>0</v>
      </c>
      <c r="F18" s="324"/>
      <c r="G18" s="248">
        <v>0</v>
      </c>
      <c r="H18" s="214"/>
      <c r="I18" s="248">
        <v>0</v>
      </c>
      <c r="J18" s="214"/>
      <c r="K18" s="213">
        <v>0</v>
      </c>
      <c r="L18" s="214"/>
      <c r="M18" s="323">
        <v>0</v>
      </c>
      <c r="N18" s="214"/>
      <c r="O18" s="323">
        <v>0</v>
      </c>
      <c r="P18" s="214"/>
      <c r="Q18" s="213">
        <v>-335112556</v>
      </c>
      <c r="R18" s="214"/>
      <c r="S18" s="213">
        <v>-335112556</v>
      </c>
    </row>
    <row r="19" spans="1:19" s="135" customFormat="1" ht="16.5" customHeight="1" x14ac:dyDescent="0.2">
      <c r="A19" s="121"/>
      <c r="B19" s="121" t="s">
        <v>122</v>
      </c>
      <c r="C19" s="117"/>
      <c r="E19" s="323">
        <v>0</v>
      </c>
      <c r="F19" s="214"/>
      <c r="G19" s="323">
        <v>0</v>
      </c>
      <c r="H19" s="214"/>
      <c r="I19" s="323">
        <v>0</v>
      </c>
      <c r="J19" s="214"/>
      <c r="K19" s="323">
        <v>0</v>
      </c>
      <c r="L19" s="214"/>
      <c r="M19" s="323">
        <v>0</v>
      </c>
      <c r="N19" s="214"/>
      <c r="O19" s="323">
        <v>0</v>
      </c>
      <c r="P19" s="214"/>
      <c r="Q19" s="323">
        <v>178872667</v>
      </c>
      <c r="R19" s="214"/>
      <c r="S19" s="213">
        <v>178872667</v>
      </c>
    </row>
    <row r="20" spans="1:19" s="135" customFormat="1" ht="16.5" customHeight="1" x14ac:dyDescent="0.2">
      <c r="B20" s="121" t="s">
        <v>146</v>
      </c>
      <c r="C20" s="117"/>
      <c r="D20" s="39"/>
      <c r="E20" s="323"/>
      <c r="F20" s="214"/>
      <c r="G20" s="323"/>
      <c r="H20" s="214"/>
      <c r="I20" s="323"/>
      <c r="J20" s="214"/>
      <c r="K20" s="323"/>
      <c r="L20" s="214"/>
      <c r="M20" s="323"/>
      <c r="N20" s="214"/>
      <c r="O20" s="323"/>
      <c r="P20" s="214"/>
      <c r="Q20" s="323"/>
      <c r="R20" s="214"/>
      <c r="S20" s="213"/>
    </row>
    <row r="21" spans="1:19" s="135" customFormat="1" ht="16.5" customHeight="1" x14ac:dyDescent="0.2">
      <c r="B21" s="121" t="s">
        <v>147</v>
      </c>
      <c r="C21" s="117"/>
      <c r="D21" s="39"/>
      <c r="E21" s="325">
        <v>0</v>
      </c>
      <c r="F21" s="214"/>
      <c r="G21" s="325">
        <v>0</v>
      </c>
      <c r="H21" s="214"/>
      <c r="I21" s="325">
        <v>0</v>
      </c>
      <c r="J21" s="214"/>
      <c r="K21" s="325">
        <v>0</v>
      </c>
      <c r="L21" s="214"/>
      <c r="M21" s="325">
        <v>0</v>
      </c>
      <c r="N21" s="214"/>
      <c r="O21" s="325">
        <v>0</v>
      </c>
      <c r="P21" s="214"/>
      <c r="Q21" s="325">
        <v>1836463</v>
      </c>
      <c r="R21" s="214"/>
      <c r="S21" s="325">
        <v>1836463</v>
      </c>
    </row>
    <row r="22" spans="1:19" s="135" customFormat="1" ht="10.5" customHeight="1" x14ac:dyDescent="0.2">
      <c r="A22" s="332"/>
      <c r="B22" s="332"/>
      <c r="C22" s="117"/>
      <c r="D22" s="39"/>
      <c r="E22" s="213"/>
      <c r="F22" s="214"/>
      <c r="G22" s="213"/>
      <c r="H22" s="214"/>
      <c r="I22" s="213"/>
      <c r="J22" s="214"/>
      <c r="K22" s="213"/>
      <c r="L22" s="214"/>
      <c r="M22" s="213"/>
      <c r="N22" s="214"/>
      <c r="O22" s="213"/>
      <c r="P22" s="214"/>
      <c r="Q22" s="213"/>
      <c r="R22" s="214"/>
      <c r="S22" s="213"/>
    </row>
    <row r="23" spans="1:19" s="135" customFormat="1" ht="16.5" customHeight="1" thickBot="1" x14ac:dyDescent="0.25">
      <c r="A23" s="42" t="s">
        <v>201</v>
      </c>
      <c r="B23" s="42"/>
      <c r="C23" s="117"/>
      <c r="D23" s="39"/>
      <c r="E23" s="241">
        <v>972496946</v>
      </c>
      <c r="F23" s="214"/>
      <c r="G23" s="241">
        <v>322107225</v>
      </c>
      <c r="H23" s="214"/>
      <c r="I23" s="241">
        <v>-127517994</v>
      </c>
      <c r="J23" s="214"/>
      <c r="K23" s="241">
        <v>14942554</v>
      </c>
      <c r="L23" s="214"/>
      <c r="M23" s="241">
        <v>120327052</v>
      </c>
      <c r="N23" s="214"/>
      <c r="O23" s="241">
        <v>127517994</v>
      </c>
      <c r="P23" s="214"/>
      <c r="Q23" s="241">
        <v>580974989</v>
      </c>
      <c r="R23" s="214"/>
      <c r="S23" s="241">
        <v>2010848766</v>
      </c>
    </row>
    <row r="24" spans="1:19" s="172" customFormat="1" ht="16.5" customHeight="1" thickTop="1" x14ac:dyDescent="0.2">
      <c r="A24" s="38"/>
      <c r="B24" s="38"/>
      <c r="C24" s="39"/>
      <c r="D24" s="39"/>
      <c r="E24" s="96"/>
      <c r="F24" s="96"/>
      <c r="G24" s="280"/>
      <c r="H24" s="96"/>
      <c r="I24" s="280"/>
      <c r="J24" s="96"/>
      <c r="K24" s="280"/>
      <c r="L24" s="96"/>
      <c r="M24" s="98"/>
      <c r="N24" s="97"/>
      <c r="O24" s="98"/>
      <c r="P24" s="97"/>
      <c r="Q24" s="98"/>
      <c r="R24" s="97"/>
      <c r="S24" s="97"/>
    </row>
    <row r="25" spans="1:19" s="172" customFormat="1" ht="16.5" customHeight="1" x14ac:dyDescent="0.2">
      <c r="A25" s="38"/>
      <c r="B25" s="38"/>
      <c r="C25" s="39"/>
      <c r="D25" s="39"/>
      <c r="E25" s="96"/>
      <c r="F25" s="96"/>
      <c r="G25" s="280"/>
      <c r="H25" s="96"/>
      <c r="I25" s="280"/>
      <c r="J25" s="96"/>
      <c r="K25" s="280"/>
      <c r="L25" s="96"/>
      <c r="M25" s="98"/>
      <c r="N25" s="97"/>
      <c r="O25" s="98"/>
      <c r="P25" s="97"/>
      <c r="Q25" s="98"/>
      <c r="R25" s="97"/>
      <c r="S25" s="97"/>
    </row>
    <row r="26" spans="1:19" s="135" customFormat="1" ht="16.5" customHeight="1" x14ac:dyDescent="0.2">
      <c r="A26" s="40" t="s">
        <v>173</v>
      </c>
      <c r="B26" s="40"/>
      <c r="C26" s="117"/>
      <c r="D26" s="39"/>
      <c r="E26" s="217">
        <v>972496946</v>
      </c>
      <c r="F26" s="217"/>
      <c r="G26" s="217">
        <v>322107225</v>
      </c>
      <c r="H26" s="217"/>
      <c r="I26" s="217">
        <v>-160158220</v>
      </c>
      <c r="J26" s="217"/>
      <c r="K26" s="217">
        <v>0</v>
      </c>
      <c r="L26" s="217"/>
      <c r="M26" s="217">
        <v>120327052</v>
      </c>
      <c r="N26" s="217"/>
      <c r="O26" s="243">
        <v>160158220</v>
      </c>
      <c r="P26" s="217"/>
      <c r="Q26" s="217">
        <v>600452326</v>
      </c>
      <c r="R26" s="217"/>
      <c r="S26" s="217">
        <v>2015383549</v>
      </c>
    </row>
    <row r="27" spans="1:19" s="135" customFormat="1" ht="8.1" customHeight="1" x14ac:dyDescent="0.2">
      <c r="A27" s="40"/>
      <c r="B27" s="40"/>
      <c r="C27" s="117"/>
      <c r="D27" s="39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43"/>
      <c r="P27" s="217"/>
      <c r="Q27" s="217"/>
      <c r="R27" s="217"/>
      <c r="S27" s="217"/>
    </row>
    <row r="28" spans="1:19" s="135" customFormat="1" ht="16.5" customHeight="1" x14ac:dyDescent="0.2">
      <c r="A28" s="41" t="s">
        <v>112</v>
      </c>
      <c r="B28" s="41"/>
      <c r="C28" s="117"/>
      <c r="D28" s="39"/>
      <c r="E28" s="218"/>
      <c r="F28" s="218"/>
      <c r="G28" s="218"/>
      <c r="H28" s="217"/>
      <c r="I28" s="218"/>
      <c r="J28" s="217"/>
      <c r="K28" s="217"/>
      <c r="L28" s="217"/>
      <c r="M28" s="243"/>
      <c r="N28" s="217"/>
      <c r="O28" s="243"/>
      <c r="P28" s="217"/>
      <c r="Q28" s="217"/>
      <c r="R28" s="217"/>
      <c r="S28" s="217"/>
    </row>
    <row r="29" spans="1:19" s="135" customFormat="1" ht="16.5" customHeight="1" x14ac:dyDescent="0.2">
      <c r="A29" s="121"/>
      <c r="B29" s="121" t="s">
        <v>122</v>
      </c>
      <c r="C29" s="117"/>
      <c r="E29" s="243">
        <v>0</v>
      </c>
      <c r="F29" s="217"/>
      <c r="G29" s="243">
        <v>0</v>
      </c>
      <c r="H29" s="217"/>
      <c r="I29" s="243">
        <v>0</v>
      </c>
      <c r="J29" s="217"/>
      <c r="K29" s="243">
        <v>0</v>
      </c>
      <c r="L29" s="217"/>
      <c r="M29" s="243">
        <v>0</v>
      </c>
      <c r="N29" s="217"/>
      <c r="O29" s="243">
        <v>0</v>
      </c>
      <c r="P29" s="217"/>
      <c r="Q29" s="243">
        <v>99026151</v>
      </c>
      <c r="R29" s="217"/>
      <c r="S29" s="217">
        <v>99026151</v>
      </c>
    </row>
    <row r="30" spans="1:19" s="135" customFormat="1" ht="16.5" customHeight="1" x14ac:dyDescent="0.2">
      <c r="B30" s="121" t="s">
        <v>146</v>
      </c>
      <c r="C30" s="117"/>
      <c r="D30" s="39"/>
      <c r="E30" s="243"/>
      <c r="F30" s="217"/>
      <c r="G30" s="243"/>
      <c r="H30" s="217"/>
      <c r="I30" s="243"/>
      <c r="J30" s="217"/>
      <c r="K30" s="243"/>
      <c r="L30" s="217"/>
      <c r="M30" s="243"/>
      <c r="N30" s="217"/>
      <c r="O30" s="243"/>
      <c r="P30" s="217"/>
      <c r="Q30" s="243"/>
      <c r="R30" s="217"/>
      <c r="S30" s="217"/>
    </row>
    <row r="31" spans="1:19" s="135" customFormat="1" ht="16.5" customHeight="1" x14ac:dyDescent="0.2">
      <c r="B31" s="121" t="s">
        <v>147</v>
      </c>
      <c r="C31" s="117"/>
      <c r="D31" s="39"/>
      <c r="E31" s="326">
        <v>0</v>
      </c>
      <c r="F31" s="217"/>
      <c r="G31" s="326">
        <v>0</v>
      </c>
      <c r="H31" s="217"/>
      <c r="I31" s="326">
        <v>0</v>
      </c>
      <c r="J31" s="217"/>
      <c r="K31" s="326">
        <v>0</v>
      </c>
      <c r="L31" s="217"/>
      <c r="M31" s="326">
        <v>0</v>
      </c>
      <c r="N31" s="217"/>
      <c r="O31" s="326">
        <v>0</v>
      </c>
      <c r="P31" s="217"/>
      <c r="Q31" s="326">
        <v>3259712</v>
      </c>
      <c r="R31" s="217"/>
      <c r="S31" s="326">
        <v>3259712</v>
      </c>
    </row>
    <row r="32" spans="1:19" s="135" customFormat="1" ht="10.5" customHeight="1" x14ac:dyDescent="0.2">
      <c r="A32" s="332"/>
      <c r="B32" s="332"/>
      <c r="C32" s="117"/>
      <c r="D32" s="39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</row>
    <row r="33" spans="1:19" s="135" customFormat="1" ht="16.5" customHeight="1" thickBot="1" x14ac:dyDescent="0.25">
      <c r="A33" s="42" t="s">
        <v>174</v>
      </c>
      <c r="B33" s="42"/>
      <c r="C33" s="117"/>
      <c r="D33" s="39"/>
      <c r="E33" s="245">
        <v>972496946</v>
      </c>
      <c r="F33" s="217"/>
      <c r="G33" s="245">
        <v>322107225</v>
      </c>
      <c r="H33" s="217"/>
      <c r="I33" s="245">
        <v>-160158220</v>
      </c>
      <c r="J33" s="217"/>
      <c r="K33" s="245">
        <v>0</v>
      </c>
      <c r="L33" s="217"/>
      <c r="M33" s="245">
        <v>120327052</v>
      </c>
      <c r="N33" s="217"/>
      <c r="O33" s="245">
        <v>160158220</v>
      </c>
      <c r="P33" s="217"/>
      <c r="Q33" s="245">
        <v>702738189</v>
      </c>
      <c r="R33" s="217"/>
      <c r="S33" s="245">
        <v>2117669412</v>
      </c>
    </row>
    <row r="34" spans="1:19" s="172" customFormat="1" ht="16.5" customHeight="1" thickTop="1" x14ac:dyDescent="0.2">
      <c r="A34" s="38"/>
      <c r="B34" s="38"/>
      <c r="C34" s="39"/>
      <c r="D34" s="39"/>
      <c r="E34" s="96"/>
      <c r="F34" s="96"/>
      <c r="G34" s="280"/>
      <c r="H34" s="96"/>
      <c r="I34" s="280"/>
      <c r="J34" s="96"/>
      <c r="K34" s="280"/>
      <c r="L34" s="96"/>
      <c r="M34" s="98"/>
      <c r="N34" s="97"/>
      <c r="O34" s="98"/>
      <c r="P34" s="97"/>
      <c r="Q34" s="98"/>
      <c r="R34" s="97"/>
      <c r="S34" s="97"/>
    </row>
    <row r="35" spans="1:19" s="172" customFormat="1" ht="23.25" customHeight="1" x14ac:dyDescent="0.2">
      <c r="A35" s="38"/>
      <c r="B35" s="38"/>
      <c r="C35" s="39"/>
      <c r="D35" s="39"/>
      <c r="F35" s="96"/>
      <c r="G35" s="280"/>
      <c r="H35" s="96"/>
      <c r="I35" s="280"/>
      <c r="J35" s="96"/>
      <c r="K35" s="280"/>
      <c r="L35" s="96"/>
      <c r="M35" s="98"/>
      <c r="N35" s="97"/>
      <c r="O35" s="98"/>
      <c r="P35" s="97"/>
      <c r="Q35" s="98"/>
      <c r="R35" s="97"/>
      <c r="S35" s="97"/>
    </row>
    <row r="36" spans="1:19" s="172" customFormat="1" ht="16.5" customHeight="1" x14ac:dyDescent="0.2">
      <c r="A36" s="38"/>
      <c r="B36" s="38"/>
      <c r="C36" s="39"/>
      <c r="D36" s="39"/>
      <c r="E36" s="96"/>
      <c r="F36" s="96"/>
      <c r="G36" s="280"/>
      <c r="H36" s="96"/>
      <c r="I36" s="280"/>
      <c r="J36" s="96"/>
      <c r="K36" s="280"/>
      <c r="L36" s="96"/>
      <c r="M36" s="98"/>
      <c r="N36" s="97"/>
      <c r="O36" s="98"/>
      <c r="P36" s="97"/>
      <c r="Q36" s="98"/>
      <c r="R36" s="97"/>
      <c r="S36" s="97"/>
    </row>
    <row r="37" spans="1:19" s="172" customFormat="1" ht="16.5" customHeight="1" x14ac:dyDescent="0.2">
      <c r="A37" s="38"/>
      <c r="B37" s="38"/>
      <c r="C37" s="39"/>
      <c r="D37" s="39"/>
      <c r="E37" s="96"/>
      <c r="F37" s="96"/>
      <c r="G37" s="280"/>
      <c r="H37" s="96"/>
      <c r="I37" s="280"/>
      <c r="J37" s="96"/>
      <c r="K37" s="280"/>
      <c r="L37" s="96"/>
      <c r="M37" s="98"/>
      <c r="N37" s="97"/>
      <c r="O37" s="98"/>
      <c r="P37" s="97"/>
      <c r="Q37" s="98"/>
      <c r="R37" s="97"/>
      <c r="S37" s="97"/>
    </row>
    <row r="38" spans="1:19" ht="22.35" customHeight="1" x14ac:dyDescent="0.2">
      <c r="A38" s="43" t="s">
        <v>204</v>
      </c>
      <c r="B38" s="43"/>
      <c r="C38" s="43"/>
      <c r="D38" s="43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</row>
  </sheetData>
  <mergeCells count="5">
    <mergeCell ref="A2:L2"/>
    <mergeCell ref="E6:S6"/>
    <mergeCell ref="E7:S7"/>
    <mergeCell ref="M8:Q8"/>
    <mergeCell ref="M9:O9"/>
  </mergeCells>
  <pageMargins left="0.6" right="0.6" top="0.5" bottom="0.6" header="0.49" footer="0.4"/>
  <pageSetup paperSize="9" scale="95" firstPageNumber="13" fitToHeight="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74"/>
  <sheetViews>
    <sheetView tabSelected="1" topLeftCell="A121" zoomScale="150" zoomScaleNormal="150" zoomScaleSheetLayoutView="115" zoomScalePageLayoutView="130" workbookViewId="0">
      <selection activeCell="E132" sqref="E132"/>
    </sheetView>
  </sheetViews>
  <sheetFormatPr defaultColWidth="9.28515625" defaultRowHeight="16.5" customHeight="1" x14ac:dyDescent="0.2"/>
  <cols>
    <col min="1" max="3" width="1.28515625" style="135" customWidth="1"/>
    <col min="4" max="4" width="13" style="135" bestFit="1" customWidth="1"/>
    <col min="5" max="5" width="35" style="135" customWidth="1"/>
    <col min="6" max="6" width="4.85546875" style="117" customWidth="1"/>
    <col min="7" max="7" width="0.7109375" style="135" customWidth="1"/>
    <col min="8" max="8" width="14.28515625" style="167" customWidth="1"/>
    <col min="9" max="9" width="0.7109375" style="167" customWidth="1"/>
    <col min="10" max="10" width="14.28515625" style="167" customWidth="1"/>
    <col min="11" max="11" width="0.7109375" style="167" customWidth="1"/>
    <col min="12" max="12" width="14.7109375" style="167" customWidth="1"/>
    <col min="13" max="13" width="0.7109375" style="167" customWidth="1"/>
    <col min="14" max="14" width="14.7109375" style="167" customWidth="1"/>
    <col min="15" max="16384" width="9.28515625" style="135"/>
  </cols>
  <sheetData>
    <row r="1" spans="1:14" s="11" customFormat="1" ht="16.5" customHeight="1" x14ac:dyDescent="0.2">
      <c r="A1" s="16" t="s">
        <v>39</v>
      </c>
      <c r="B1" s="10"/>
      <c r="C1" s="10"/>
      <c r="D1" s="10"/>
      <c r="F1" s="9"/>
      <c r="H1" s="85"/>
      <c r="I1" s="85"/>
      <c r="J1" s="85"/>
      <c r="K1" s="85"/>
      <c r="L1" s="85"/>
      <c r="M1" s="85"/>
      <c r="N1" s="85"/>
    </row>
    <row r="2" spans="1:14" s="11" customFormat="1" ht="16.5" customHeight="1" x14ac:dyDescent="0.2">
      <c r="A2" s="10" t="s">
        <v>89</v>
      </c>
      <c r="B2" s="10"/>
      <c r="C2" s="10"/>
      <c r="D2" s="10"/>
      <c r="F2" s="9"/>
      <c r="H2" s="85"/>
      <c r="I2" s="85"/>
      <c r="J2" s="85"/>
      <c r="K2" s="85"/>
      <c r="L2" s="85"/>
      <c r="M2" s="85"/>
      <c r="N2" s="85"/>
    </row>
    <row r="3" spans="1:14" s="11" customFormat="1" ht="16.5" customHeight="1" x14ac:dyDescent="0.2">
      <c r="A3" s="12" t="str">
        <f>'10-11'!A3</f>
        <v>For the year ended 31 December 2022</v>
      </c>
      <c r="B3" s="12"/>
      <c r="C3" s="12"/>
      <c r="D3" s="12"/>
      <c r="E3" s="13"/>
      <c r="F3" s="14"/>
      <c r="G3" s="13"/>
      <c r="H3" s="90"/>
      <c r="I3" s="90"/>
      <c r="J3" s="90"/>
      <c r="K3" s="90"/>
      <c r="L3" s="90"/>
      <c r="M3" s="90"/>
      <c r="N3" s="90"/>
    </row>
    <row r="4" spans="1:14" ht="15" customHeight="1" x14ac:dyDescent="0.2">
      <c r="H4" s="120"/>
      <c r="I4" s="120"/>
      <c r="J4" s="120"/>
      <c r="K4" s="120"/>
      <c r="L4" s="120"/>
      <c r="M4" s="120"/>
      <c r="N4" s="120"/>
    </row>
    <row r="5" spans="1:14" ht="15" customHeight="1" x14ac:dyDescent="0.2">
      <c r="H5" s="120"/>
      <c r="I5" s="120"/>
      <c r="J5" s="120"/>
      <c r="K5" s="120"/>
      <c r="L5" s="120"/>
      <c r="M5" s="120"/>
      <c r="N5" s="120"/>
    </row>
    <row r="6" spans="1:14" ht="15" customHeight="1" x14ac:dyDescent="0.2">
      <c r="H6" s="340" t="s">
        <v>93</v>
      </c>
      <c r="I6" s="340"/>
      <c r="J6" s="340"/>
      <c r="K6" s="72"/>
      <c r="L6" s="340" t="s">
        <v>94</v>
      </c>
      <c r="M6" s="340"/>
      <c r="N6" s="340"/>
    </row>
    <row r="7" spans="1:14" ht="15" customHeight="1" x14ac:dyDescent="0.2">
      <c r="G7" s="118"/>
      <c r="H7" s="73" t="s">
        <v>199</v>
      </c>
      <c r="I7" s="71"/>
      <c r="J7" s="73" t="s">
        <v>172</v>
      </c>
      <c r="K7" s="71"/>
      <c r="L7" s="73" t="s">
        <v>199</v>
      </c>
      <c r="M7" s="71"/>
      <c r="N7" s="73" t="s">
        <v>172</v>
      </c>
    </row>
    <row r="8" spans="1:14" ht="15" customHeight="1" x14ac:dyDescent="0.2">
      <c r="F8" s="18" t="s">
        <v>0</v>
      </c>
      <c r="G8" s="52"/>
      <c r="H8" s="80" t="s">
        <v>24</v>
      </c>
      <c r="I8" s="103"/>
      <c r="J8" s="80" t="s">
        <v>24</v>
      </c>
      <c r="K8" s="103"/>
      <c r="L8" s="80" t="s">
        <v>24</v>
      </c>
      <c r="M8" s="103"/>
      <c r="N8" s="80" t="s">
        <v>24</v>
      </c>
    </row>
    <row r="9" spans="1:14" ht="15" customHeight="1" x14ac:dyDescent="0.2">
      <c r="A9" s="19" t="s">
        <v>8</v>
      </c>
      <c r="B9" s="19"/>
      <c r="C9" s="19"/>
      <c r="D9" s="19"/>
      <c r="E9" s="19"/>
      <c r="H9" s="249"/>
      <c r="L9" s="249"/>
    </row>
    <row r="10" spans="1:14" ht="15" customHeight="1" x14ac:dyDescent="0.2">
      <c r="A10" s="135" t="s">
        <v>159</v>
      </c>
      <c r="H10" s="119">
        <f>'10-11'!H35</f>
        <v>168596888</v>
      </c>
      <c r="I10" s="120"/>
      <c r="J10" s="120">
        <f>'10-11'!J35</f>
        <v>130951850</v>
      </c>
      <c r="K10" s="120"/>
      <c r="L10" s="119">
        <f>'10-11'!L35</f>
        <v>224582379</v>
      </c>
      <c r="M10" s="120"/>
      <c r="N10" s="120">
        <f>'10-11'!N35</f>
        <v>112679236</v>
      </c>
    </row>
    <row r="11" spans="1:14" ht="15" customHeight="1" x14ac:dyDescent="0.2">
      <c r="A11" s="133" t="s">
        <v>71</v>
      </c>
      <c r="B11" s="59"/>
      <c r="D11" s="250"/>
      <c r="E11" s="117"/>
      <c r="F11" s="251"/>
      <c r="G11" s="252"/>
      <c r="H11" s="246"/>
      <c r="I11" s="253"/>
      <c r="J11" s="171"/>
      <c r="K11" s="253"/>
      <c r="L11" s="246"/>
      <c r="N11" s="171"/>
    </row>
    <row r="12" spans="1:14" ht="15" customHeight="1" x14ac:dyDescent="0.2">
      <c r="B12" s="254" t="s">
        <v>72</v>
      </c>
      <c r="F12" s="117">
        <v>34</v>
      </c>
      <c r="H12" s="247">
        <v>697456283</v>
      </c>
      <c r="I12" s="255"/>
      <c r="J12" s="256">
        <v>572912709</v>
      </c>
      <c r="K12" s="255"/>
      <c r="L12" s="247">
        <v>133353118</v>
      </c>
      <c r="M12" s="253"/>
      <c r="N12" s="257">
        <v>152296950</v>
      </c>
    </row>
    <row r="13" spans="1:14" ht="15" customHeight="1" x14ac:dyDescent="0.2">
      <c r="B13" s="254" t="s">
        <v>160</v>
      </c>
      <c r="G13" s="258"/>
      <c r="H13" s="247">
        <v>-21598</v>
      </c>
      <c r="I13" s="255"/>
      <c r="J13" s="257">
        <v>-6740</v>
      </c>
      <c r="K13" s="255"/>
      <c r="L13" s="247">
        <v>0</v>
      </c>
      <c r="M13" s="253"/>
      <c r="N13" s="257">
        <v>431816</v>
      </c>
    </row>
    <row r="14" spans="1:14" ht="15" customHeight="1" x14ac:dyDescent="0.2">
      <c r="B14" s="254" t="s">
        <v>227</v>
      </c>
      <c r="F14" s="117">
        <v>13</v>
      </c>
      <c r="G14" s="258"/>
      <c r="H14" s="247">
        <v>-21895955</v>
      </c>
      <c r="I14" s="255"/>
      <c r="J14" s="257">
        <v>26740447</v>
      </c>
      <c r="K14" s="255"/>
      <c r="L14" s="247">
        <v>0</v>
      </c>
      <c r="M14" s="253"/>
      <c r="N14" s="257">
        <v>0</v>
      </c>
    </row>
    <row r="15" spans="1:14" ht="15" customHeight="1" x14ac:dyDescent="0.2">
      <c r="B15" s="178" t="s">
        <v>141</v>
      </c>
      <c r="H15" s="158"/>
      <c r="I15" s="253"/>
      <c r="J15" s="160"/>
      <c r="K15" s="253"/>
      <c r="L15" s="249"/>
    </row>
    <row r="16" spans="1:14" ht="15" customHeight="1" x14ac:dyDescent="0.2">
      <c r="B16" s="178"/>
      <c r="C16" s="135" t="s">
        <v>142</v>
      </c>
      <c r="F16" s="117">
        <v>15</v>
      </c>
      <c r="H16" s="247">
        <v>0</v>
      </c>
      <c r="I16" s="253"/>
      <c r="J16" s="257">
        <v>0</v>
      </c>
      <c r="K16" s="253"/>
      <c r="L16" s="158">
        <v>-31892343</v>
      </c>
      <c r="N16" s="160">
        <v>-141528</v>
      </c>
    </row>
    <row r="17" spans="1:14" s="259" customFormat="1" ht="15" customHeight="1" x14ac:dyDescent="0.2">
      <c r="A17" s="135"/>
      <c r="B17" s="254" t="s">
        <v>231</v>
      </c>
      <c r="H17" s="247"/>
      <c r="I17" s="253"/>
      <c r="J17" s="257"/>
      <c r="K17" s="253"/>
      <c r="L17" s="158"/>
      <c r="M17" s="167"/>
      <c r="N17" s="160"/>
    </row>
    <row r="18" spans="1:14" s="259" customFormat="1" ht="15" customHeight="1" x14ac:dyDescent="0.2">
      <c r="A18" s="135"/>
      <c r="B18" s="254"/>
      <c r="C18" s="259" t="s">
        <v>232</v>
      </c>
      <c r="F18" s="117">
        <v>16</v>
      </c>
      <c r="H18" s="247">
        <v>-46475550</v>
      </c>
      <c r="I18" s="255"/>
      <c r="J18" s="257">
        <v>-82904555</v>
      </c>
      <c r="K18" s="255"/>
      <c r="L18" s="158">
        <v>2652</v>
      </c>
      <c r="M18" s="253"/>
      <c r="N18" s="160">
        <v>12699</v>
      </c>
    </row>
    <row r="19" spans="1:14" s="259" customFormat="1" ht="15" customHeight="1" x14ac:dyDescent="0.2">
      <c r="A19" s="254"/>
      <c r="B19" s="254" t="s">
        <v>220</v>
      </c>
      <c r="C19" s="254"/>
      <c r="D19" s="254"/>
      <c r="F19" s="117"/>
      <c r="H19" s="247"/>
      <c r="I19" s="255"/>
      <c r="J19" s="257"/>
      <c r="K19" s="255"/>
      <c r="L19" s="158"/>
      <c r="M19" s="253"/>
      <c r="N19" s="160"/>
    </row>
    <row r="20" spans="1:14" ht="15" customHeight="1" x14ac:dyDescent="0.2">
      <c r="A20" s="254"/>
      <c r="B20" s="254"/>
      <c r="C20" s="254" t="s">
        <v>221</v>
      </c>
      <c r="D20" s="254"/>
      <c r="F20" s="117">
        <v>16</v>
      </c>
      <c r="H20" s="247">
        <v>507132</v>
      </c>
      <c r="I20" s="253"/>
      <c r="J20" s="257">
        <v>0</v>
      </c>
      <c r="K20" s="253"/>
      <c r="L20" s="158">
        <v>507132</v>
      </c>
      <c r="N20" s="160">
        <v>0</v>
      </c>
    </row>
    <row r="21" spans="1:14" ht="15" customHeight="1" x14ac:dyDescent="0.2">
      <c r="A21" s="254"/>
      <c r="B21" s="254" t="s">
        <v>211</v>
      </c>
      <c r="C21" s="254"/>
      <c r="D21" s="254"/>
      <c r="H21" s="247">
        <v>19526</v>
      </c>
      <c r="I21" s="253"/>
      <c r="J21" s="257">
        <v>0</v>
      </c>
      <c r="K21" s="253"/>
      <c r="L21" s="158">
        <v>19526</v>
      </c>
      <c r="N21" s="160">
        <v>0</v>
      </c>
    </row>
    <row r="22" spans="1:14" ht="15" customHeight="1" x14ac:dyDescent="0.2">
      <c r="B22" s="135" t="s">
        <v>228</v>
      </c>
      <c r="H22" s="247"/>
      <c r="I22" s="253"/>
      <c r="J22" s="257"/>
      <c r="K22" s="253"/>
      <c r="L22" s="158"/>
      <c r="N22" s="160"/>
    </row>
    <row r="23" spans="1:14" s="259" customFormat="1" ht="15" customHeight="1" x14ac:dyDescent="0.2">
      <c r="A23" s="135"/>
      <c r="B23" s="135"/>
      <c r="C23" s="254" t="s">
        <v>124</v>
      </c>
      <c r="F23" s="117"/>
      <c r="G23" s="260"/>
      <c r="H23" s="247">
        <v>100000</v>
      </c>
      <c r="I23" s="253"/>
      <c r="J23" s="257">
        <v>400000</v>
      </c>
      <c r="K23" s="253"/>
      <c r="L23" s="158">
        <v>0</v>
      </c>
      <c r="M23" s="167"/>
      <c r="N23" s="160">
        <v>0</v>
      </c>
    </row>
    <row r="24" spans="1:14" s="259" customFormat="1" ht="15" customHeight="1" x14ac:dyDescent="0.2">
      <c r="A24" s="135"/>
      <c r="B24" s="135" t="s">
        <v>193</v>
      </c>
      <c r="C24" s="254"/>
      <c r="F24" s="117"/>
      <c r="G24" s="260"/>
      <c r="H24" s="247"/>
      <c r="I24" s="253"/>
      <c r="J24" s="257"/>
      <c r="K24" s="253"/>
      <c r="L24" s="158"/>
      <c r="M24" s="167"/>
      <c r="N24" s="160"/>
    </row>
    <row r="25" spans="1:14" s="259" customFormat="1" ht="15" customHeight="1" x14ac:dyDescent="0.2">
      <c r="A25" s="135"/>
      <c r="C25" s="135" t="s">
        <v>124</v>
      </c>
      <c r="F25" s="117"/>
      <c r="G25" s="260"/>
      <c r="H25" s="247">
        <v>-2007263</v>
      </c>
      <c r="I25" s="253"/>
      <c r="J25" s="257">
        <v>5019</v>
      </c>
      <c r="K25" s="253"/>
      <c r="L25" s="158">
        <v>-594854</v>
      </c>
      <c r="M25" s="167"/>
      <c r="N25" s="160">
        <v>-30963</v>
      </c>
    </row>
    <row r="26" spans="1:14" s="259" customFormat="1" ht="15" customHeight="1" x14ac:dyDescent="0.2">
      <c r="A26" s="135"/>
      <c r="B26" s="259" t="s">
        <v>178</v>
      </c>
      <c r="C26" s="135"/>
      <c r="F26" s="117"/>
      <c r="G26" s="260"/>
      <c r="H26" s="247">
        <v>-711583</v>
      </c>
      <c r="I26" s="253"/>
      <c r="J26" s="257">
        <v>-153643</v>
      </c>
      <c r="K26" s="253"/>
      <c r="L26" s="158">
        <v>0</v>
      </c>
      <c r="M26" s="167"/>
      <c r="N26" s="160">
        <v>-5895</v>
      </c>
    </row>
    <row r="27" spans="1:14" s="259" customFormat="1" ht="15" customHeight="1" x14ac:dyDescent="0.2">
      <c r="A27" s="135"/>
      <c r="B27" s="135" t="s">
        <v>35</v>
      </c>
      <c r="F27" s="117">
        <v>29</v>
      </c>
      <c r="G27" s="260"/>
      <c r="H27" s="247">
        <v>24045312</v>
      </c>
      <c r="I27" s="253"/>
      <c r="J27" s="257">
        <v>-955876</v>
      </c>
      <c r="K27" s="253"/>
      <c r="L27" s="158">
        <v>8443165</v>
      </c>
      <c r="M27" s="167"/>
      <c r="N27" s="160">
        <v>4474039</v>
      </c>
    </row>
    <row r="28" spans="1:14" s="259" customFormat="1" ht="15" customHeight="1" x14ac:dyDescent="0.2">
      <c r="A28" s="135"/>
      <c r="B28" s="135" t="s">
        <v>152</v>
      </c>
      <c r="F28" s="117"/>
      <c r="G28" s="260"/>
      <c r="H28" s="247">
        <v>211668</v>
      </c>
      <c r="I28" s="253"/>
      <c r="J28" s="257">
        <v>203527</v>
      </c>
      <c r="K28" s="253"/>
      <c r="L28" s="158">
        <v>95550</v>
      </c>
      <c r="M28" s="167"/>
      <c r="N28" s="160">
        <v>91875</v>
      </c>
    </row>
    <row r="29" spans="1:14" s="259" customFormat="1" ht="15" customHeight="1" x14ac:dyDescent="0.2">
      <c r="A29" s="135"/>
      <c r="B29" s="254" t="s">
        <v>47</v>
      </c>
      <c r="F29" s="117">
        <v>33</v>
      </c>
      <c r="H29" s="247">
        <v>0</v>
      </c>
      <c r="I29" s="255"/>
      <c r="J29" s="257">
        <v>0</v>
      </c>
      <c r="K29" s="255"/>
      <c r="L29" s="247">
        <v>-40620450</v>
      </c>
      <c r="M29" s="253"/>
      <c r="N29" s="257">
        <v>-57993480</v>
      </c>
    </row>
    <row r="30" spans="1:14" s="259" customFormat="1" ht="15" customHeight="1" x14ac:dyDescent="0.2">
      <c r="A30" s="135"/>
      <c r="B30" s="254" t="s">
        <v>36</v>
      </c>
      <c r="F30" s="117">
        <v>33</v>
      </c>
      <c r="H30" s="247">
        <v>-292726</v>
      </c>
      <c r="I30" s="255"/>
      <c r="J30" s="257">
        <v>-247299</v>
      </c>
      <c r="K30" s="255"/>
      <c r="L30" s="158">
        <v>-31890819</v>
      </c>
      <c r="M30" s="253"/>
      <c r="N30" s="160">
        <v>-19187538</v>
      </c>
    </row>
    <row r="31" spans="1:14" s="259" customFormat="1" ht="15" customHeight="1" x14ac:dyDescent="0.2">
      <c r="A31" s="135"/>
      <c r="B31" s="254" t="s">
        <v>73</v>
      </c>
      <c r="F31" s="117"/>
      <c r="H31" s="261">
        <v>99634613</v>
      </c>
      <c r="I31" s="255"/>
      <c r="J31" s="262">
        <v>59056473</v>
      </c>
      <c r="K31" s="255"/>
      <c r="L31" s="163">
        <v>67885216</v>
      </c>
      <c r="M31" s="253"/>
      <c r="N31" s="164">
        <v>39938703</v>
      </c>
    </row>
    <row r="32" spans="1:14" s="259" customFormat="1" ht="10.35" customHeight="1" x14ac:dyDescent="0.2">
      <c r="F32" s="263"/>
      <c r="H32" s="247"/>
      <c r="I32" s="255"/>
      <c r="J32" s="257"/>
      <c r="K32" s="255"/>
      <c r="L32" s="247"/>
      <c r="M32" s="255"/>
      <c r="N32" s="257"/>
    </row>
    <row r="33" spans="1:14" s="259" customFormat="1" ht="15" customHeight="1" x14ac:dyDescent="0.2">
      <c r="A33" s="133" t="s">
        <v>185</v>
      </c>
      <c r="B33" s="58"/>
      <c r="F33" s="263"/>
      <c r="H33" s="247">
        <f>SUM(H10:H31)</f>
        <v>919166747</v>
      </c>
      <c r="I33" s="255"/>
      <c r="J33" s="257">
        <f>SUM(J10:J31)</f>
        <v>706001912</v>
      </c>
      <c r="K33" s="255"/>
      <c r="L33" s="247">
        <f>SUM(L10:L31)</f>
        <v>329890272</v>
      </c>
      <c r="M33" s="255"/>
      <c r="N33" s="257">
        <f>SUM(N10:N31)</f>
        <v>232565914</v>
      </c>
    </row>
    <row r="34" spans="1:14" s="259" customFormat="1" ht="15" customHeight="1" x14ac:dyDescent="0.2">
      <c r="A34" s="135" t="s">
        <v>74</v>
      </c>
      <c r="B34" s="60"/>
      <c r="C34" s="61"/>
      <c r="F34" s="263"/>
      <c r="H34" s="246"/>
      <c r="I34" s="255"/>
      <c r="J34" s="171"/>
      <c r="K34" s="255"/>
      <c r="L34" s="246"/>
      <c r="M34" s="255"/>
      <c r="N34" s="171"/>
    </row>
    <row r="35" spans="1:14" s="259" customFormat="1" ht="15" customHeight="1" x14ac:dyDescent="0.2">
      <c r="A35" s="135"/>
      <c r="B35" s="254" t="s">
        <v>183</v>
      </c>
      <c r="F35" s="263"/>
      <c r="H35" s="247">
        <v>-163068052</v>
      </c>
      <c r="I35" s="255"/>
      <c r="J35" s="257">
        <v>142027031</v>
      </c>
      <c r="K35" s="255"/>
      <c r="L35" s="247">
        <v>-121007086</v>
      </c>
      <c r="M35" s="255"/>
      <c r="N35" s="257">
        <v>-29726738</v>
      </c>
    </row>
    <row r="36" spans="1:14" s="259" customFormat="1" ht="15" customHeight="1" x14ac:dyDescent="0.2">
      <c r="A36" s="135"/>
      <c r="B36" s="254" t="s">
        <v>48</v>
      </c>
      <c r="F36" s="263"/>
      <c r="H36" s="247">
        <v>94976837</v>
      </c>
      <c r="I36" s="255"/>
      <c r="J36" s="257">
        <v>-134648585</v>
      </c>
      <c r="K36" s="255"/>
      <c r="L36" s="247">
        <v>764494</v>
      </c>
      <c r="M36" s="255"/>
      <c r="N36" s="257">
        <v>-856244</v>
      </c>
    </row>
    <row r="37" spans="1:14" s="259" customFormat="1" ht="15" customHeight="1" x14ac:dyDescent="0.2">
      <c r="A37" s="135"/>
      <c r="B37" s="254" t="s">
        <v>52</v>
      </c>
      <c r="F37" s="263"/>
      <c r="H37" s="247">
        <v>-8906392</v>
      </c>
      <c r="I37" s="255"/>
      <c r="J37" s="257">
        <v>-5104887</v>
      </c>
      <c r="K37" s="255"/>
      <c r="L37" s="247">
        <v>9692496</v>
      </c>
      <c r="M37" s="255"/>
      <c r="N37" s="257">
        <v>3021023</v>
      </c>
    </row>
    <row r="38" spans="1:14" s="259" customFormat="1" ht="15" customHeight="1" x14ac:dyDescent="0.2">
      <c r="A38" s="135"/>
      <c r="B38" s="254" t="s">
        <v>49</v>
      </c>
      <c r="F38" s="263"/>
      <c r="H38" s="247">
        <v>-4447519</v>
      </c>
      <c r="I38" s="255"/>
      <c r="J38" s="257">
        <v>1333731</v>
      </c>
      <c r="K38" s="255"/>
      <c r="L38" s="247">
        <v>-320406</v>
      </c>
      <c r="M38" s="255"/>
      <c r="N38" s="257">
        <v>59501</v>
      </c>
    </row>
    <row r="39" spans="1:14" ht="15" customHeight="1" x14ac:dyDescent="0.2">
      <c r="B39" s="254" t="s">
        <v>75</v>
      </c>
      <c r="H39" s="247">
        <v>1361640</v>
      </c>
      <c r="I39" s="255"/>
      <c r="J39" s="257">
        <v>1730507</v>
      </c>
      <c r="K39" s="255"/>
      <c r="L39" s="247">
        <v>-507060</v>
      </c>
      <c r="M39" s="255"/>
      <c r="N39" s="257">
        <v>2429627</v>
      </c>
    </row>
    <row r="40" spans="1:14" ht="15" customHeight="1" x14ac:dyDescent="0.2">
      <c r="B40" s="254" t="s">
        <v>57</v>
      </c>
      <c r="H40" s="247">
        <v>-179461397</v>
      </c>
      <c r="I40" s="255"/>
      <c r="J40" s="257">
        <v>44281520</v>
      </c>
      <c r="K40" s="255"/>
      <c r="L40" s="247">
        <v>-19170317</v>
      </c>
      <c r="M40" s="255"/>
      <c r="N40" s="257">
        <v>-33665356</v>
      </c>
    </row>
    <row r="41" spans="1:14" ht="15" customHeight="1" x14ac:dyDescent="0.2">
      <c r="B41" s="254" t="s">
        <v>59</v>
      </c>
      <c r="H41" s="247">
        <v>-1843450</v>
      </c>
      <c r="I41" s="255"/>
      <c r="J41" s="257">
        <v>7578475</v>
      </c>
      <c r="K41" s="255"/>
      <c r="L41" s="247">
        <v>4863895</v>
      </c>
      <c r="M41" s="255"/>
      <c r="N41" s="257">
        <v>245043</v>
      </c>
    </row>
    <row r="42" spans="1:14" ht="15" customHeight="1" x14ac:dyDescent="0.2">
      <c r="B42" s="254" t="s">
        <v>155</v>
      </c>
      <c r="H42" s="247">
        <v>-128575</v>
      </c>
      <c r="I42" s="255"/>
      <c r="J42" s="257">
        <v>160350</v>
      </c>
      <c r="K42" s="255"/>
      <c r="L42" s="247">
        <v>-851411</v>
      </c>
      <c r="M42" s="255"/>
      <c r="N42" s="257">
        <v>-7250900</v>
      </c>
    </row>
    <row r="43" spans="1:14" ht="15" customHeight="1" x14ac:dyDescent="0.2">
      <c r="B43" s="254" t="s">
        <v>137</v>
      </c>
      <c r="F43" s="117">
        <v>29</v>
      </c>
      <c r="H43" s="247">
        <v>-128192984</v>
      </c>
      <c r="I43" s="255"/>
      <c r="J43" s="257">
        <v>-90000</v>
      </c>
      <c r="K43" s="255"/>
      <c r="L43" s="247">
        <v>-32596633</v>
      </c>
      <c r="M43" s="255"/>
      <c r="N43" s="257">
        <v>0</v>
      </c>
    </row>
    <row r="44" spans="1:14" ht="15" customHeight="1" x14ac:dyDescent="0.2">
      <c r="B44" s="254" t="s">
        <v>60</v>
      </c>
      <c r="H44" s="261">
        <v>174500</v>
      </c>
      <c r="I44" s="255"/>
      <c r="J44" s="262">
        <v>20000</v>
      </c>
      <c r="K44" s="255"/>
      <c r="L44" s="261">
        <v>-20000</v>
      </c>
      <c r="M44" s="253"/>
      <c r="N44" s="262">
        <v>20000</v>
      </c>
    </row>
    <row r="45" spans="1:14" ht="15" customHeight="1" x14ac:dyDescent="0.2">
      <c r="A45" s="264"/>
      <c r="B45" s="265"/>
      <c r="H45" s="246"/>
      <c r="I45" s="255"/>
      <c r="J45" s="171"/>
      <c r="K45" s="255"/>
      <c r="L45" s="246"/>
      <c r="M45" s="257"/>
      <c r="N45" s="171"/>
    </row>
    <row r="46" spans="1:14" ht="15" customHeight="1" x14ac:dyDescent="0.2">
      <c r="A46" s="135" t="s">
        <v>143</v>
      </c>
      <c r="C46" s="134"/>
      <c r="H46" s="249"/>
      <c r="I46" s="135"/>
      <c r="K46" s="135"/>
      <c r="L46" s="249"/>
      <c r="M46" s="135"/>
    </row>
    <row r="47" spans="1:14" ht="15" customHeight="1" x14ac:dyDescent="0.2">
      <c r="B47" s="135" t="s">
        <v>144</v>
      </c>
      <c r="C47" s="134"/>
      <c r="H47" s="249">
        <f>SUM(H33:H46)</f>
        <v>529631355</v>
      </c>
      <c r="I47" s="255"/>
      <c r="J47" s="167">
        <f>SUM(J33:J46)</f>
        <v>763290054</v>
      </c>
      <c r="K47" s="255"/>
      <c r="L47" s="249">
        <f>SUM(L33:L46)</f>
        <v>170738244</v>
      </c>
      <c r="M47" s="257"/>
      <c r="N47" s="167">
        <f>SUM(N33:N46)</f>
        <v>166841870</v>
      </c>
    </row>
    <row r="48" spans="1:14" ht="15" customHeight="1" x14ac:dyDescent="0.2">
      <c r="A48" s="135" t="s">
        <v>76</v>
      </c>
      <c r="B48" s="118"/>
      <c r="C48" s="134"/>
      <c r="H48" s="247">
        <v>978490</v>
      </c>
      <c r="I48" s="255"/>
      <c r="J48" s="257">
        <v>117714501</v>
      </c>
      <c r="K48" s="255"/>
      <c r="L48" s="249">
        <v>0</v>
      </c>
      <c r="M48" s="257"/>
      <c r="N48" s="167">
        <v>25517698</v>
      </c>
    </row>
    <row r="49" spans="1:14" ht="15" customHeight="1" x14ac:dyDescent="0.2">
      <c r="A49" s="135" t="s">
        <v>77</v>
      </c>
      <c r="B49" s="118"/>
      <c r="C49" s="134"/>
      <c r="H49" s="261">
        <v>-92140276</v>
      </c>
      <c r="I49" s="255"/>
      <c r="J49" s="262">
        <v>-81586501</v>
      </c>
      <c r="K49" s="255"/>
      <c r="L49" s="261">
        <v>-30485404</v>
      </c>
      <c r="M49" s="257"/>
      <c r="N49" s="262">
        <v>-31854509</v>
      </c>
    </row>
    <row r="50" spans="1:14" ht="15" customHeight="1" x14ac:dyDescent="0.2">
      <c r="A50" s="264"/>
      <c r="B50" s="265"/>
      <c r="H50" s="246"/>
      <c r="I50" s="255"/>
      <c r="J50" s="171"/>
      <c r="K50" s="255"/>
      <c r="L50" s="246"/>
      <c r="M50" s="257"/>
      <c r="N50" s="171"/>
    </row>
    <row r="51" spans="1:14" ht="15" customHeight="1" x14ac:dyDescent="0.2">
      <c r="A51" s="264" t="s">
        <v>138</v>
      </c>
      <c r="B51" s="265"/>
      <c r="H51" s="261">
        <f>SUM(H47:H49)</f>
        <v>438469569</v>
      </c>
      <c r="I51" s="255"/>
      <c r="J51" s="262">
        <f>SUM(J47:J49)</f>
        <v>799418054</v>
      </c>
      <c r="K51" s="255"/>
      <c r="L51" s="261">
        <f>SUM(L47:L49)</f>
        <v>140252840</v>
      </c>
      <c r="M51" s="257"/>
      <c r="N51" s="262">
        <f>SUM(N47:N49)</f>
        <v>160505059</v>
      </c>
    </row>
    <row r="52" spans="1:14" ht="17.25" customHeight="1" x14ac:dyDescent="0.2">
      <c r="A52" s="264"/>
      <c r="B52" s="265"/>
      <c r="H52" s="257"/>
      <c r="I52" s="255"/>
      <c r="J52" s="257"/>
      <c r="K52" s="255"/>
      <c r="L52" s="257"/>
      <c r="M52" s="257"/>
      <c r="N52" s="257"/>
    </row>
    <row r="53" spans="1:14" ht="15" customHeight="1" x14ac:dyDescent="0.2">
      <c r="A53" s="264"/>
      <c r="B53" s="265"/>
      <c r="H53" s="257"/>
      <c r="I53" s="255"/>
      <c r="J53" s="257"/>
      <c r="K53" s="255"/>
      <c r="L53" s="257"/>
      <c r="M53" s="257"/>
      <c r="N53" s="257"/>
    </row>
    <row r="54" spans="1:14" ht="15" customHeight="1" x14ac:dyDescent="0.2">
      <c r="A54" s="264"/>
      <c r="B54" s="265"/>
      <c r="H54" s="257"/>
      <c r="I54" s="255"/>
      <c r="J54" s="257"/>
      <c r="K54" s="255"/>
      <c r="L54" s="257"/>
      <c r="M54" s="257"/>
      <c r="N54" s="257"/>
    </row>
    <row r="55" spans="1:14" ht="15" customHeight="1" x14ac:dyDescent="0.2">
      <c r="A55" s="264"/>
      <c r="B55" s="265"/>
      <c r="H55" s="257"/>
      <c r="I55" s="255"/>
      <c r="J55" s="257"/>
      <c r="K55" s="255"/>
      <c r="L55" s="257"/>
      <c r="M55" s="257"/>
      <c r="N55" s="257"/>
    </row>
    <row r="56" spans="1:14" ht="15" customHeight="1" x14ac:dyDescent="0.2">
      <c r="A56" s="264"/>
      <c r="B56" s="265"/>
      <c r="H56" s="257"/>
      <c r="I56" s="255"/>
      <c r="J56" s="257"/>
      <c r="K56" s="255"/>
      <c r="L56" s="257"/>
      <c r="M56" s="257"/>
      <c r="N56" s="257"/>
    </row>
    <row r="57" spans="1:14" ht="15" customHeight="1" x14ac:dyDescent="0.2">
      <c r="A57" s="264"/>
      <c r="B57" s="265"/>
      <c r="H57" s="257"/>
      <c r="I57" s="255"/>
      <c r="J57" s="257"/>
      <c r="K57" s="255"/>
      <c r="L57" s="257"/>
      <c r="M57" s="257"/>
      <c r="N57" s="257"/>
    </row>
    <row r="58" spans="1:14" ht="12" customHeight="1" x14ac:dyDescent="0.2">
      <c r="A58" s="264"/>
      <c r="B58" s="265"/>
      <c r="H58" s="257"/>
      <c r="I58" s="255"/>
      <c r="J58" s="257"/>
      <c r="K58" s="255"/>
      <c r="L58" s="257"/>
      <c r="M58" s="257"/>
      <c r="N58" s="257"/>
    </row>
    <row r="59" spans="1:14" s="11" customFormat="1" ht="22.35" customHeight="1" x14ac:dyDescent="0.2">
      <c r="A59" s="62" t="str">
        <f>'7-9'!A51:M51</f>
        <v>The accompanying notes on pages 17 to 72 are an integral part of these consolidated and separate financial statements.</v>
      </c>
      <c r="B59" s="62"/>
      <c r="C59" s="62"/>
      <c r="D59" s="62"/>
      <c r="E59" s="62"/>
      <c r="F59" s="14"/>
      <c r="G59" s="13"/>
      <c r="H59" s="78"/>
      <c r="I59" s="78"/>
      <c r="J59" s="78"/>
      <c r="K59" s="78"/>
      <c r="L59" s="78"/>
      <c r="M59" s="78"/>
      <c r="N59" s="78"/>
    </row>
    <row r="60" spans="1:14" s="11" customFormat="1" ht="16.5" customHeight="1" x14ac:dyDescent="0.2">
      <c r="A60" s="16" t="s">
        <v>39</v>
      </c>
      <c r="B60" s="10"/>
      <c r="C60" s="10"/>
      <c r="D60" s="10"/>
      <c r="F60" s="9"/>
      <c r="H60" s="85"/>
      <c r="I60" s="85"/>
      <c r="J60" s="85"/>
      <c r="K60" s="85"/>
      <c r="L60" s="85"/>
      <c r="M60" s="85"/>
      <c r="N60" s="85"/>
    </row>
    <row r="61" spans="1:14" s="11" customFormat="1" ht="16.5" customHeight="1" x14ac:dyDescent="0.2">
      <c r="A61" s="10" t="s">
        <v>90</v>
      </c>
      <c r="B61" s="10"/>
      <c r="C61" s="10"/>
      <c r="D61" s="10"/>
      <c r="F61" s="9"/>
      <c r="H61" s="85"/>
      <c r="I61" s="85"/>
      <c r="J61" s="85"/>
      <c r="K61" s="85"/>
      <c r="L61" s="85"/>
      <c r="M61" s="85"/>
      <c r="N61" s="85"/>
    </row>
    <row r="62" spans="1:14" s="11" customFormat="1" ht="16.5" customHeight="1" x14ac:dyDescent="0.2">
      <c r="A62" s="12" t="str">
        <f>A3</f>
        <v>For the year ended 31 December 2022</v>
      </c>
      <c r="B62" s="12"/>
      <c r="C62" s="12"/>
      <c r="D62" s="12"/>
      <c r="E62" s="13"/>
      <c r="F62" s="14"/>
      <c r="G62" s="13"/>
      <c r="H62" s="90"/>
      <c r="I62" s="90"/>
      <c r="J62" s="90"/>
      <c r="K62" s="90"/>
      <c r="L62" s="90"/>
      <c r="M62" s="90"/>
      <c r="N62" s="90"/>
    </row>
    <row r="63" spans="1:14" ht="16.5" customHeight="1" x14ac:dyDescent="0.2">
      <c r="H63" s="120"/>
      <c r="I63" s="120"/>
      <c r="J63" s="120"/>
      <c r="K63" s="120"/>
      <c r="L63" s="120"/>
      <c r="M63" s="120"/>
      <c r="N63" s="120"/>
    </row>
    <row r="64" spans="1:14" ht="16.5" customHeight="1" x14ac:dyDescent="0.2">
      <c r="H64" s="120"/>
      <c r="I64" s="120"/>
      <c r="J64" s="120"/>
      <c r="K64" s="120"/>
      <c r="L64" s="120"/>
      <c r="M64" s="120"/>
      <c r="N64" s="120"/>
    </row>
    <row r="65" spans="1:14" ht="16.350000000000001" customHeight="1" x14ac:dyDescent="0.2">
      <c r="H65" s="340" t="s">
        <v>93</v>
      </c>
      <c r="I65" s="340"/>
      <c r="J65" s="340"/>
      <c r="K65" s="72"/>
      <c r="L65" s="340" t="s">
        <v>94</v>
      </c>
      <c r="M65" s="340"/>
      <c r="N65" s="340"/>
    </row>
    <row r="66" spans="1:14" ht="16.350000000000001" customHeight="1" x14ac:dyDescent="0.2">
      <c r="G66" s="117"/>
      <c r="H66" s="73" t="s">
        <v>199</v>
      </c>
      <c r="I66" s="71"/>
      <c r="J66" s="73" t="s">
        <v>172</v>
      </c>
      <c r="K66" s="71"/>
      <c r="L66" s="73" t="s">
        <v>199</v>
      </c>
      <c r="M66" s="71"/>
      <c r="N66" s="73" t="s">
        <v>172</v>
      </c>
    </row>
    <row r="67" spans="1:14" ht="16.350000000000001" customHeight="1" x14ac:dyDescent="0.2">
      <c r="F67" s="18" t="s">
        <v>0</v>
      </c>
      <c r="G67" s="52"/>
      <c r="H67" s="80" t="s">
        <v>24</v>
      </c>
      <c r="I67" s="103"/>
      <c r="J67" s="80" t="s">
        <v>24</v>
      </c>
      <c r="K67" s="103"/>
      <c r="L67" s="80" t="s">
        <v>24</v>
      </c>
      <c r="M67" s="103"/>
      <c r="N67" s="80" t="s">
        <v>24</v>
      </c>
    </row>
    <row r="68" spans="1:14" ht="16.350000000000001" customHeight="1" x14ac:dyDescent="0.2">
      <c r="A68" s="53" t="s">
        <v>38</v>
      </c>
      <c r="B68" s="53"/>
      <c r="F68" s="54"/>
      <c r="G68" s="19"/>
      <c r="H68" s="266"/>
      <c r="I68" s="79"/>
      <c r="J68" s="170"/>
      <c r="K68" s="79"/>
      <c r="L68" s="266"/>
      <c r="M68" s="79"/>
      <c r="N68" s="170"/>
    </row>
    <row r="69" spans="1:14" ht="16.350000000000001" customHeight="1" x14ac:dyDescent="0.2">
      <c r="A69" s="254" t="s">
        <v>78</v>
      </c>
      <c r="F69" s="223"/>
      <c r="G69" s="19"/>
      <c r="H69" s="158">
        <v>292766</v>
      </c>
      <c r="I69" s="169"/>
      <c r="J69" s="160">
        <v>247347</v>
      </c>
      <c r="K69" s="169"/>
      <c r="L69" s="246">
        <v>25007851</v>
      </c>
      <c r="M69" s="257"/>
      <c r="N69" s="171">
        <v>19279731</v>
      </c>
    </row>
    <row r="70" spans="1:14" ht="16.350000000000001" customHeight="1" x14ac:dyDescent="0.2">
      <c r="A70" s="254" t="s">
        <v>161</v>
      </c>
      <c r="F70" s="117" t="s">
        <v>212</v>
      </c>
      <c r="H70" s="158">
        <v>0</v>
      </c>
      <c r="I70" s="169"/>
      <c r="J70" s="160">
        <v>0</v>
      </c>
      <c r="K70" s="169"/>
      <c r="L70" s="246">
        <v>-1992500000</v>
      </c>
      <c r="M70" s="257"/>
      <c r="N70" s="171">
        <v>-680000000</v>
      </c>
    </row>
    <row r="71" spans="1:14" ht="16.350000000000001" customHeight="1" x14ac:dyDescent="0.2">
      <c r="A71" s="254" t="s">
        <v>162</v>
      </c>
      <c r="F71" s="117" t="s">
        <v>212</v>
      </c>
      <c r="H71" s="158">
        <v>0</v>
      </c>
      <c r="I71" s="169"/>
      <c r="J71" s="160">
        <v>0</v>
      </c>
      <c r="K71" s="169"/>
      <c r="L71" s="246">
        <v>366500000</v>
      </c>
      <c r="M71" s="257"/>
      <c r="N71" s="171">
        <v>707000000</v>
      </c>
    </row>
    <row r="72" spans="1:14" ht="16.350000000000001" customHeight="1" x14ac:dyDescent="0.2">
      <c r="A72" s="135" t="s">
        <v>169</v>
      </c>
      <c r="F72" s="117" t="s">
        <v>222</v>
      </c>
      <c r="H72" s="158">
        <v>0</v>
      </c>
      <c r="I72" s="169"/>
      <c r="J72" s="160">
        <v>0</v>
      </c>
      <c r="K72" s="169"/>
      <c r="L72" s="158">
        <v>40620450</v>
      </c>
      <c r="M72" s="257"/>
      <c r="N72" s="160">
        <v>57993480</v>
      </c>
    </row>
    <row r="73" spans="1:14" ht="16.350000000000001" customHeight="1" x14ac:dyDescent="0.2">
      <c r="A73" s="254" t="s">
        <v>195</v>
      </c>
      <c r="H73" s="158">
        <v>-48996323</v>
      </c>
      <c r="I73" s="169"/>
      <c r="J73" s="160">
        <v>-69420974</v>
      </c>
      <c r="K73" s="169"/>
      <c r="L73" s="158">
        <v>-23438777</v>
      </c>
      <c r="M73" s="257"/>
      <c r="N73" s="160">
        <v>-34372183</v>
      </c>
    </row>
    <row r="74" spans="1:14" ht="16.350000000000001" customHeight="1" x14ac:dyDescent="0.2">
      <c r="A74" s="254" t="s">
        <v>79</v>
      </c>
      <c r="B74" s="134"/>
      <c r="H74" s="248">
        <v>-822854200</v>
      </c>
      <c r="I74" s="169"/>
      <c r="J74" s="160">
        <v>-949779767</v>
      </c>
      <c r="K74" s="169"/>
      <c r="L74" s="158">
        <v>-4868775</v>
      </c>
      <c r="M74" s="257"/>
      <c r="N74" s="160">
        <v>-3745081</v>
      </c>
    </row>
    <row r="75" spans="1:14" ht="16.350000000000001" customHeight="1" x14ac:dyDescent="0.2">
      <c r="A75" s="254" t="s">
        <v>194</v>
      </c>
      <c r="H75" s="246"/>
      <c r="I75" s="169"/>
      <c r="J75" s="171"/>
      <c r="K75" s="169"/>
      <c r="L75" s="246"/>
      <c r="M75" s="257"/>
      <c r="N75" s="171"/>
    </row>
    <row r="76" spans="1:14" ht="16.350000000000001" customHeight="1" x14ac:dyDescent="0.2">
      <c r="A76" s="254"/>
      <c r="B76" s="135" t="s">
        <v>139</v>
      </c>
      <c r="H76" s="246">
        <v>2014766</v>
      </c>
      <c r="I76" s="169"/>
      <c r="J76" s="171">
        <v>96729</v>
      </c>
      <c r="K76" s="169"/>
      <c r="L76" s="246">
        <v>596262</v>
      </c>
      <c r="M76" s="257"/>
      <c r="N76" s="171">
        <v>61711</v>
      </c>
    </row>
    <row r="77" spans="1:14" ht="16.350000000000001" customHeight="1" x14ac:dyDescent="0.2">
      <c r="A77" s="254" t="s">
        <v>214</v>
      </c>
      <c r="F77" s="117">
        <v>15</v>
      </c>
      <c r="H77" s="247">
        <v>0</v>
      </c>
      <c r="I77" s="169"/>
      <c r="J77" s="257">
        <v>0</v>
      </c>
      <c r="K77" s="169"/>
      <c r="L77" s="247">
        <v>-451000000</v>
      </c>
      <c r="M77" s="257"/>
      <c r="N77" s="257">
        <v>-955000000</v>
      </c>
    </row>
    <row r="78" spans="1:14" ht="16.350000000000001" customHeight="1" x14ac:dyDescent="0.2">
      <c r="A78" s="224" t="s">
        <v>223</v>
      </c>
      <c r="H78" s="247"/>
      <c r="I78" s="169"/>
      <c r="J78" s="257"/>
      <c r="K78" s="169"/>
      <c r="L78" s="247"/>
      <c r="M78" s="257"/>
      <c r="N78" s="257"/>
    </row>
    <row r="79" spans="1:14" ht="16.350000000000001" customHeight="1" x14ac:dyDescent="0.2">
      <c r="A79" s="224"/>
      <c r="B79" s="337" t="s">
        <v>239</v>
      </c>
      <c r="F79" s="117">
        <v>38</v>
      </c>
      <c r="H79" s="247">
        <v>0</v>
      </c>
      <c r="I79" s="169"/>
      <c r="J79" s="257">
        <v>-5002806</v>
      </c>
      <c r="K79" s="169"/>
      <c r="L79" s="246">
        <v>0</v>
      </c>
      <c r="M79" s="257"/>
      <c r="N79" s="257">
        <v>-13000000</v>
      </c>
    </row>
    <row r="80" spans="1:14" ht="16.350000000000001" customHeight="1" x14ac:dyDescent="0.2">
      <c r="A80" s="254" t="s">
        <v>218</v>
      </c>
      <c r="H80" s="247"/>
      <c r="I80" s="169"/>
      <c r="J80" s="135"/>
      <c r="K80" s="169"/>
      <c r="L80" s="247"/>
      <c r="M80" s="257"/>
      <c r="N80" s="135"/>
    </row>
    <row r="81" spans="1:14" ht="16.350000000000001" customHeight="1" x14ac:dyDescent="0.2">
      <c r="A81" s="254"/>
      <c r="B81" s="135" t="s">
        <v>219</v>
      </c>
      <c r="F81" s="117">
        <v>15</v>
      </c>
      <c r="H81" s="247">
        <v>25478366</v>
      </c>
      <c r="I81" s="169"/>
      <c r="J81" s="257">
        <v>0</v>
      </c>
      <c r="K81" s="169"/>
      <c r="L81" s="247">
        <v>0</v>
      </c>
      <c r="M81" s="257"/>
      <c r="N81" s="257">
        <v>0</v>
      </c>
    </row>
    <row r="82" spans="1:14" ht="16.350000000000001" customHeight="1" x14ac:dyDescent="0.2">
      <c r="A82" s="224" t="s">
        <v>215</v>
      </c>
      <c r="F82" s="117">
        <v>15</v>
      </c>
      <c r="H82" s="247">
        <v>0</v>
      </c>
      <c r="I82" s="169"/>
      <c r="J82" s="257">
        <v>0</v>
      </c>
      <c r="K82" s="169"/>
      <c r="L82" s="247">
        <v>776250000</v>
      </c>
      <c r="M82" s="257"/>
      <c r="N82" s="257">
        <v>0</v>
      </c>
    </row>
    <row r="83" spans="1:14" ht="16.350000000000001" customHeight="1" x14ac:dyDescent="0.2">
      <c r="A83" s="254" t="s">
        <v>184</v>
      </c>
      <c r="F83" s="117">
        <v>15</v>
      </c>
      <c r="H83" s="247">
        <v>0</v>
      </c>
      <c r="I83" s="169"/>
      <c r="J83" s="257">
        <v>-950400890</v>
      </c>
      <c r="K83" s="169"/>
      <c r="L83" s="247">
        <v>0</v>
      </c>
      <c r="M83" s="257"/>
      <c r="N83" s="257">
        <v>0</v>
      </c>
    </row>
    <row r="84" spans="1:14" ht="16.350000000000001" customHeight="1" x14ac:dyDescent="0.2">
      <c r="A84" s="254" t="s">
        <v>216</v>
      </c>
      <c r="F84" s="117">
        <v>16</v>
      </c>
      <c r="H84" s="247">
        <v>0</v>
      </c>
      <c r="I84" s="169"/>
      <c r="J84" s="257">
        <v>-26002160</v>
      </c>
      <c r="K84" s="267"/>
      <c r="L84" s="247">
        <v>0</v>
      </c>
      <c r="M84" s="257"/>
      <c r="N84" s="257">
        <v>-26002160</v>
      </c>
    </row>
    <row r="85" spans="1:14" ht="16.350000000000001" customHeight="1" x14ac:dyDescent="0.2">
      <c r="A85" s="224" t="s">
        <v>229</v>
      </c>
      <c r="B85" s="224"/>
      <c r="C85" s="224"/>
      <c r="D85" s="224"/>
      <c r="E85" s="224"/>
      <c r="F85" s="117">
        <v>16</v>
      </c>
      <c r="H85" s="247">
        <v>90000</v>
      </c>
      <c r="I85" s="169"/>
      <c r="J85" s="257">
        <v>0</v>
      </c>
      <c r="K85" s="169"/>
      <c r="L85" s="247">
        <v>0</v>
      </c>
      <c r="M85" s="257"/>
      <c r="N85" s="257">
        <v>0</v>
      </c>
    </row>
    <row r="86" spans="1:14" ht="16.350000000000001" customHeight="1" x14ac:dyDescent="0.2">
      <c r="A86" s="254" t="s">
        <v>217</v>
      </c>
      <c r="F86" s="117">
        <v>38</v>
      </c>
      <c r="H86" s="261">
        <v>-866650430</v>
      </c>
      <c r="I86" s="255"/>
      <c r="J86" s="262">
        <v>0</v>
      </c>
      <c r="K86" s="255"/>
      <c r="L86" s="261">
        <v>0</v>
      </c>
      <c r="M86" s="257"/>
      <c r="N86" s="262">
        <v>0</v>
      </c>
    </row>
    <row r="87" spans="1:14" ht="16.350000000000001" customHeight="1" x14ac:dyDescent="0.2">
      <c r="C87" s="254"/>
      <c r="H87" s="247"/>
      <c r="I87" s="169"/>
      <c r="J87" s="257"/>
      <c r="K87" s="169"/>
      <c r="L87" s="247"/>
      <c r="M87" s="257"/>
      <c r="N87" s="257"/>
    </row>
    <row r="88" spans="1:14" ht="16.350000000000001" customHeight="1" x14ac:dyDescent="0.2">
      <c r="A88" s="264" t="s">
        <v>163</v>
      </c>
      <c r="B88" s="19"/>
      <c r="H88" s="261">
        <f>SUM(H69:H86)</f>
        <v>-1710625055</v>
      </c>
      <c r="I88" s="169"/>
      <c r="J88" s="262">
        <f>SUM(J69:J85)</f>
        <v>-2000262521</v>
      </c>
      <c r="K88" s="169"/>
      <c r="L88" s="261">
        <f>SUM(L69:L85)</f>
        <v>-1262832989</v>
      </c>
      <c r="M88" s="257"/>
      <c r="N88" s="262">
        <f>SUM(N69:N85)</f>
        <v>-927784502</v>
      </c>
    </row>
    <row r="89" spans="1:14" ht="16.350000000000001" customHeight="1" x14ac:dyDescent="0.2">
      <c r="A89" s="53"/>
      <c r="B89" s="53"/>
      <c r="F89" s="54"/>
      <c r="G89" s="19"/>
      <c r="H89" s="266"/>
      <c r="I89" s="79"/>
      <c r="J89" s="170"/>
      <c r="K89" s="79"/>
      <c r="L89" s="266"/>
      <c r="M89" s="79"/>
      <c r="N89" s="170"/>
    </row>
    <row r="90" spans="1:14" ht="16.350000000000001" customHeight="1" x14ac:dyDescent="0.2">
      <c r="A90" s="55" t="s">
        <v>80</v>
      </c>
      <c r="B90" s="56"/>
      <c r="C90" s="57"/>
      <c r="H90" s="246"/>
      <c r="I90" s="169"/>
      <c r="J90" s="171"/>
      <c r="K90" s="169"/>
      <c r="L90" s="246"/>
      <c r="M90" s="253"/>
      <c r="N90" s="171"/>
    </row>
    <row r="91" spans="1:14" ht="16.350000000000001" customHeight="1" x14ac:dyDescent="0.2">
      <c r="A91" s="254" t="s">
        <v>81</v>
      </c>
      <c r="H91" s="246">
        <v>-80339189</v>
      </c>
      <c r="I91" s="169"/>
      <c r="J91" s="171">
        <v>-40598342</v>
      </c>
      <c r="K91" s="169"/>
      <c r="L91" s="246">
        <v>-54746717</v>
      </c>
      <c r="M91" s="253"/>
      <c r="N91" s="171">
        <v>-29982038</v>
      </c>
    </row>
    <row r="92" spans="1:14" ht="16.350000000000001" customHeight="1" x14ac:dyDescent="0.2">
      <c r="A92" s="254" t="s">
        <v>156</v>
      </c>
      <c r="F92" s="222">
        <v>18</v>
      </c>
      <c r="H92" s="246">
        <v>-114385281</v>
      </c>
      <c r="I92" s="169"/>
      <c r="J92" s="171">
        <v>-105407002</v>
      </c>
      <c r="K92" s="169"/>
      <c r="L92" s="246">
        <v>-54227602</v>
      </c>
      <c r="M92" s="253"/>
      <c r="N92" s="171">
        <v>-53276629</v>
      </c>
    </row>
    <row r="93" spans="1:14" ht="16.350000000000001" customHeight="1" x14ac:dyDescent="0.2">
      <c r="A93" s="254" t="s">
        <v>82</v>
      </c>
      <c r="F93" s="222">
        <v>26</v>
      </c>
      <c r="H93" s="246">
        <v>9485000000</v>
      </c>
      <c r="I93" s="169"/>
      <c r="J93" s="171">
        <v>6711000000</v>
      </c>
      <c r="K93" s="169"/>
      <c r="L93" s="246">
        <v>6380000000</v>
      </c>
      <c r="M93" s="253"/>
      <c r="N93" s="171">
        <v>3376000000</v>
      </c>
    </row>
    <row r="94" spans="1:14" ht="16.350000000000001" customHeight="1" x14ac:dyDescent="0.2">
      <c r="A94" s="254" t="s">
        <v>83</v>
      </c>
      <c r="F94" s="222">
        <v>26</v>
      </c>
      <c r="H94" s="246">
        <v>-8535000000</v>
      </c>
      <c r="I94" s="169"/>
      <c r="J94" s="171">
        <v>-6256000000</v>
      </c>
      <c r="K94" s="169"/>
      <c r="L94" s="246">
        <v>-5545000000</v>
      </c>
      <c r="M94" s="253"/>
      <c r="N94" s="171">
        <v>-3236000000</v>
      </c>
    </row>
    <row r="95" spans="1:14" ht="16.350000000000001" customHeight="1" x14ac:dyDescent="0.2">
      <c r="A95" s="254" t="s">
        <v>179</v>
      </c>
      <c r="F95" s="222">
        <v>28</v>
      </c>
      <c r="H95" s="246">
        <v>900000000</v>
      </c>
      <c r="I95" s="169"/>
      <c r="J95" s="171">
        <v>920000000</v>
      </c>
      <c r="K95" s="169"/>
      <c r="L95" s="246">
        <v>450000000</v>
      </c>
      <c r="M95" s="253"/>
      <c r="N95" s="171">
        <v>920000000</v>
      </c>
    </row>
    <row r="96" spans="1:14" ht="16.350000000000001" customHeight="1" x14ac:dyDescent="0.2">
      <c r="A96" s="254" t="s">
        <v>180</v>
      </c>
      <c r="F96" s="222">
        <v>28</v>
      </c>
      <c r="H96" s="246">
        <v>-2250000</v>
      </c>
      <c r="I96" s="169"/>
      <c r="J96" s="171">
        <v>-4600000</v>
      </c>
      <c r="K96" s="169"/>
      <c r="L96" s="246">
        <v>-1125000.0000000785</v>
      </c>
      <c r="M96" s="253"/>
      <c r="N96" s="171">
        <v>-4600000</v>
      </c>
    </row>
    <row r="97" spans="1:14" ht="16.350000000000001" customHeight="1" x14ac:dyDescent="0.2">
      <c r="A97" s="254" t="s">
        <v>136</v>
      </c>
      <c r="F97" s="222">
        <v>28</v>
      </c>
      <c r="H97" s="247">
        <v>-120000000</v>
      </c>
      <c r="I97" s="169"/>
      <c r="J97" s="257">
        <v>-82397955</v>
      </c>
      <c r="K97" s="169"/>
      <c r="L97" s="247">
        <v>0</v>
      </c>
      <c r="M97" s="253"/>
      <c r="N97" s="257">
        <v>0</v>
      </c>
    </row>
    <row r="98" spans="1:14" ht="16.350000000000001" customHeight="1" x14ac:dyDescent="0.2">
      <c r="A98" s="254" t="s">
        <v>84</v>
      </c>
      <c r="F98" s="222" t="s">
        <v>205</v>
      </c>
      <c r="H98" s="158">
        <v>0</v>
      </c>
      <c r="J98" s="160">
        <v>0</v>
      </c>
      <c r="L98" s="158">
        <v>1114000000</v>
      </c>
      <c r="N98" s="160">
        <v>229700000</v>
      </c>
    </row>
    <row r="99" spans="1:14" ht="16.350000000000001" customHeight="1" x14ac:dyDescent="0.2">
      <c r="A99" s="254" t="s">
        <v>85</v>
      </c>
      <c r="F99" s="222" t="s">
        <v>205</v>
      </c>
      <c r="H99" s="158">
        <v>0</v>
      </c>
      <c r="I99" s="169"/>
      <c r="J99" s="160">
        <v>0</v>
      </c>
      <c r="K99" s="169"/>
      <c r="L99" s="158">
        <v>-881500000</v>
      </c>
      <c r="N99" s="160">
        <v>-460700000</v>
      </c>
    </row>
    <row r="100" spans="1:14" ht="16.350000000000001" customHeight="1" x14ac:dyDescent="0.2">
      <c r="A100" s="254" t="s">
        <v>86</v>
      </c>
      <c r="F100" s="222">
        <v>31</v>
      </c>
      <c r="H100" s="158">
        <v>-335112556</v>
      </c>
      <c r="I100" s="169"/>
      <c r="J100" s="160">
        <v>0</v>
      </c>
      <c r="K100" s="169"/>
      <c r="L100" s="247">
        <v>-335112556</v>
      </c>
      <c r="M100" s="253"/>
      <c r="N100" s="257">
        <v>0</v>
      </c>
    </row>
    <row r="101" spans="1:14" ht="16.350000000000001" customHeight="1" x14ac:dyDescent="0.2">
      <c r="A101" s="254" t="s">
        <v>170</v>
      </c>
      <c r="H101" s="268">
        <v>-4550</v>
      </c>
      <c r="I101" s="169"/>
      <c r="J101" s="269">
        <v>-6520</v>
      </c>
      <c r="K101" s="169"/>
      <c r="L101" s="268">
        <v>0</v>
      </c>
      <c r="M101" s="253"/>
      <c r="N101" s="269">
        <v>0</v>
      </c>
    </row>
    <row r="102" spans="1:14" ht="16.350000000000001" customHeight="1" x14ac:dyDescent="0.2">
      <c r="A102" s="135" t="s">
        <v>224</v>
      </c>
      <c r="F102" s="222">
        <v>30.4</v>
      </c>
      <c r="H102" s="261">
        <v>47582780</v>
      </c>
      <c r="I102" s="169"/>
      <c r="J102" s="262">
        <v>0</v>
      </c>
      <c r="K102" s="169"/>
      <c r="L102" s="163">
        <v>47582780</v>
      </c>
      <c r="M102" s="253"/>
      <c r="N102" s="164">
        <v>0</v>
      </c>
    </row>
    <row r="103" spans="1:14" ht="16.350000000000001" customHeight="1" x14ac:dyDescent="0.2">
      <c r="B103" s="270"/>
      <c r="C103" s="254"/>
      <c r="H103" s="249"/>
      <c r="L103" s="249"/>
    </row>
    <row r="104" spans="1:14" ht="16.350000000000001" customHeight="1" x14ac:dyDescent="0.2">
      <c r="A104" s="264" t="s">
        <v>230</v>
      </c>
      <c r="B104" s="19"/>
      <c r="H104" s="261">
        <f>SUM(H91:H102)</f>
        <v>1245491204</v>
      </c>
      <c r="I104" s="169"/>
      <c r="J104" s="262">
        <f>SUM(J91:J102)</f>
        <v>1141990181</v>
      </c>
      <c r="K104" s="169"/>
      <c r="L104" s="261">
        <f>SUM(L91:L102)</f>
        <v>1119870905</v>
      </c>
      <c r="M104" s="257"/>
      <c r="N104" s="262">
        <f>SUM(N91:N102)</f>
        <v>741141333</v>
      </c>
    </row>
    <row r="105" spans="1:14" ht="16.350000000000001" customHeight="1" x14ac:dyDescent="0.2">
      <c r="A105" s="58"/>
      <c r="B105" s="19"/>
      <c r="H105" s="247"/>
      <c r="I105" s="169"/>
      <c r="J105" s="257"/>
      <c r="K105" s="169"/>
      <c r="L105" s="247"/>
      <c r="M105" s="257"/>
      <c r="N105" s="257"/>
    </row>
    <row r="106" spans="1:14" ht="16.350000000000001" customHeight="1" x14ac:dyDescent="0.2">
      <c r="A106" s="55" t="s">
        <v>171</v>
      </c>
      <c r="B106" s="270"/>
      <c r="C106" s="19"/>
      <c r="H106" s="246">
        <f t="shared" ref="H106:N106" si="0">SUM(H51,H88,H104)</f>
        <v>-26664282</v>
      </c>
      <c r="I106" s="169"/>
      <c r="J106" s="171">
        <f t="shared" si="0"/>
        <v>-58854286</v>
      </c>
      <c r="K106" s="169"/>
      <c r="L106" s="246">
        <f t="shared" si="0"/>
        <v>-2709244</v>
      </c>
      <c r="M106" s="257"/>
      <c r="N106" s="171">
        <f t="shared" si="0"/>
        <v>-26138110</v>
      </c>
    </row>
    <row r="107" spans="1:14" ht="16.350000000000001" customHeight="1" x14ac:dyDescent="0.2">
      <c r="A107" s="136" t="s">
        <v>87</v>
      </c>
      <c r="B107" s="136"/>
      <c r="C107" s="19"/>
      <c r="H107" s="271">
        <v>141246307</v>
      </c>
      <c r="I107" s="169"/>
      <c r="J107" s="272">
        <v>200100593</v>
      </c>
      <c r="K107" s="169"/>
      <c r="L107" s="271">
        <v>16858368</v>
      </c>
      <c r="M107" s="257"/>
      <c r="N107" s="272">
        <v>42996478</v>
      </c>
    </row>
    <row r="108" spans="1:14" s="105" customFormat="1" ht="16.350000000000001" customHeight="1" x14ac:dyDescent="0.2">
      <c r="A108" s="55"/>
      <c r="B108" s="136"/>
      <c r="C108" s="19"/>
      <c r="D108" s="135"/>
      <c r="E108" s="135"/>
      <c r="F108" s="117"/>
      <c r="G108" s="135"/>
      <c r="H108" s="273"/>
      <c r="I108" s="170"/>
      <c r="J108" s="267"/>
      <c r="K108" s="170"/>
      <c r="L108" s="273"/>
      <c r="M108" s="257"/>
      <c r="N108" s="267"/>
    </row>
    <row r="109" spans="1:14" ht="16.350000000000001" customHeight="1" thickBot="1" x14ac:dyDescent="0.25">
      <c r="A109" s="136" t="s">
        <v>88</v>
      </c>
      <c r="B109" s="136"/>
      <c r="C109" s="19"/>
      <c r="H109" s="274">
        <f>SUM(H106:H107)</f>
        <v>114582025</v>
      </c>
      <c r="I109" s="169"/>
      <c r="J109" s="275">
        <f>SUM(J106:J107)</f>
        <v>141246307</v>
      </c>
      <c r="K109" s="169"/>
      <c r="L109" s="274">
        <f>SUM(L106:L107)</f>
        <v>14149124</v>
      </c>
      <c r="M109" s="257"/>
      <c r="N109" s="275">
        <f>SUM(N106:N107)</f>
        <v>16858368</v>
      </c>
    </row>
    <row r="110" spans="1:14" ht="13.5" customHeight="1" thickTop="1" x14ac:dyDescent="0.2">
      <c r="A110" s="136"/>
      <c r="B110" s="136"/>
      <c r="C110" s="19"/>
      <c r="H110" s="267"/>
      <c r="I110" s="267"/>
      <c r="J110" s="267"/>
      <c r="K110" s="267"/>
      <c r="L110" s="267"/>
      <c r="M110" s="267"/>
      <c r="N110" s="267"/>
    </row>
    <row r="111" spans="1:14" ht="16.350000000000001" customHeight="1" x14ac:dyDescent="0.2">
      <c r="A111" s="136"/>
      <c r="B111" s="136"/>
      <c r="C111" s="19"/>
      <c r="H111" s="267"/>
      <c r="I111" s="169"/>
      <c r="J111" s="267"/>
      <c r="K111" s="169"/>
      <c r="L111" s="267"/>
      <c r="M111" s="257"/>
      <c r="N111" s="267"/>
    </row>
    <row r="112" spans="1:14" ht="20.25" customHeight="1" x14ac:dyDescent="0.2">
      <c r="A112" s="136"/>
      <c r="B112" s="136"/>
      <c r="C112" s="19"/>
      <c r="H112" s="267"/>
      <c r="I112" s="169"/>
      <c r="J112" s="267"/>
      <c r="K112" s="169"/>
      <c r="L112" s="267"/>
      <c r="M112" s="257"/>
      <c r="N112" s="267"/>
    </row>
    <row r="113" spans="1:14" ht="22.35" customHeight="1" x14ac:dyDescent="0.2">
      <c r="A113" s="13" t="str">
        <f>A59</f>
        <v>The accompanying notes on pages 17 to 72 are an integral part of these consolidated and separate financial statements.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ht="16.350000000000001" customHeight="1" x14ac:dyDescent="0.2">
      <c r="A114" s="16" t="s">
        <v>39</v>
      </c>
      <c r="B114" s="10"/>
      <c r="C114" s="10"/>
      <c r="D114" s="10"/>
      <c r="E114" s="11"/>
      <c r="F114" s="9"/>
      <c r="G114" s="11"/>
      <c r="H114" s="85"/>
      <c r="I114" s="85"/>
      <c r="J114" s="85"/>
      <c r="K114" s="85"/>
      <c r="L114" s="85"/>
      <c r="M114" s="85"/>
      <c r="N114" s="85"/>
    </row>
    <row r="115" spans="1:14" ht="16.350000000000001" customHeight="1" x14ac:dyDescent="0.2">
      <c r="A115" s="10" t="s">
        <v>89</v>
      </c>
      <c r="B115" s="10"/>
      <c r="C115" s="10"/>
      <c r="D115" s="10"/>
      <c r="E115" s="11"/>
      <c r="F115" s="9"/>
      <c r="G115" s="11"/>
      <c r="H115" s="85"/>
      <c r="I115" s="85"/>
      <c r="J115" s="85"/>
      <c r="K115" s="85"/>
      <c r="L115" s="85"/>
      <c r="M115" s="85"/>
      <c r="N115" s="85"/>
    </row>
    <row r="116" spans="1:14" ht="16.350000000000001" customHeight="1" x14ac:dyDescent="0.2">
      <c r="A116" s="12" t="str">
        <f>A62</f>
        <v>For the year ended 31 December 2022</v>
      </c>
      <c r="B116" s="12"/>
      <c r="C116" s="12"/>
      <c r="D116" s="12"/>
      <c r="E116" s="13"/>
      <c r="F116" s="14"/>
      <c r="G116" s="13"/>
      <c r="H116" s="90"/>
      <c r="I116" s="90"/>
      <c r="J116" s="90"/>
      <c r="K116" s="90"/>
      <c r="L116" s="90"/>
      <c r="M116" s="90"/>
      <c r="N116" s="90"/>
    </row>
    <row r="117" spans="1:14" ht="16.350000000000001" customHeight="1" x14ac:dyDescent="0.2">
      <c r="A117" s="136"/>
      <c r="B117" s="136"/>
      <c r="C117" s="19"/>
      <c r="H117" s="267"/>
      <c r="I117" s="169"/>
      <c r="J117" s="267"/>
      <c r="K117" s="169"/>
      <c r="L117" s="267"/>
      <c r="M117" s="257"/>
      <c r="N117" s="267"/>
    </row>
    <row r="118" spans="1:14" ht="16.350000000000001" customHeight="1" x14ac:dyDescent="0.2">
      <c r="A118" s="136"/>
      <c r="B118" s="136"/>
      <c r="C118" s="19"/>
      <c r="H118" s="267"/>
      <c r="I118" s="169"/>
      <c r="J118" s="267"/>
      <c r="K118" s="169"/>
      <c r="L118" s="267"/>
      <c r="M118" s="257"/>
      <c r="N118" s="267"/>
    </row>
    <row r="119" spans="1:14" ht="16.350000000000001" customHeight="1" x14ac:dyDescent="0.2">
      <c r="H119" s="340" t="s">
        <v>93</v>
      </c>
      <c r="I119" s="340"/>
      <c r="J119" s="340"/>
      <c r="K119" s="72"/>
      <c r="L119" s="340" t="s">
        <v>94</v>
      </c>
      <c r="M119" s="340"/>
      <c r="N119" s="340"/>
    </row>
    <row r="120" spans="1:14" ht="16.350000000000001" customHeight="1" x14ac:dyDescent="0.2">
      <c r="F120" s="162"/>
      <c r="G120" s="118"/>
      <c r="H120" s="73" t="s">
        <v>199</v>
      </c>
      <c r="I120" s="71"/>
      <c r="J120" s="73" t="s">
        <v>172</v>
      </c>
      <c r="K120" s="71"/>
      <c r="L120" s="73" t="s">
        <v>199</v>
      </c>
      <c r="M120" s="71"/>
      <c r="N120" s="73" t="s">
        <v>172</v>
      </c>
    </row>
    <row r="121" spans="1:14" ht="16.350000000000001" customHeight="1" x14ac:dyDescent="0.2">
      <c r="F121" s="54"/>
      <c r="G121" s="52"/>
      <c r="H121" s="80" t="s">
        <v>24</v>
      </c>
      <c r="I121" s="103"/>
      <c r="J121" s="80" t="s">
        <v>24</v>
      </c>
      <c r="K121" s="103"/>
      <c r="L121" s="80" t="s">
        <v>24</v>
      </c>
      <c r="M121" s="103"/>
      <c r="N121" s="80" t="s">
        <v>24</v>
      </c>
    </row>
    <row r="122" spans="1:14" ht="16.350000000000001" customHeight="1" x14ac:dyDescent="0.2">
      <c r="A122" s="19" t="s">
        <v>188</v>
      </c>
      <c r="B122" s="270"/>
      <c r="C122" s="276"/>
      <c r="F122" s="162"/>
      <c r="H122" s="168"/>
      <c r="J122" s="169"/>
      <c r="L122" s="168"/>
      <c r="M122" s="257"/>
      <c r="N122" s="169"/>
    </row>
    <row r="123" spans="1:14" ht="6" customHeight="1" x14ac:dyDescent="0.2">
      <c r="A123" s="19"/>
      <c r="B123" s="270"/>
      <c r="C123" s="276"/>
      <c r="F123" s="162"/>
      <c r="H123" s="168"/>
      <c r="J123" s="169"/>
      <c r="L123" s="168"/>
      <c r="M123" s="257"/>
      <c r="N123" s="169"/>
    </row>
    <row r="124" spans="1:14" ht="16.350000000000001" customHeight="1" x14ac:dyDescent="0.2">
      <c r="A124" s="136" t="s">
        <v>132</v>
      </c>
      <c r="B124" s="277"/>
      <c r="C124" s="270"/>
      <c r="F124" s="162"/>
      <c r="H124" s="278"/>
      <c r="J124" s="255"/>
      <c r="L124" s="278"/>
      <c r="M124" s="257"/>
      <c r="N124" s="255"/>
    </row>
    <row r="125" spans="1:14" ht="16.350000000000001" customHeight="1" x14ac:dyDescent="0.2">
      <c r="A125" s="270"/>
      <c r="B125" s="277" t="s">
        <v>196</v>
      </c>
      <c r="C125" s="277"/>
      <c r="D125" s="277"/>
      <c r="H125" s="246">
        <v>11223396</v>
      </c>
      <c r="I125" s="170"/>
      <c r="J125" s="257">
        <v>20357675</v>
      </c>
      <c r="K125" s="170"/>
      <c r="L125" s="246">
        <v>7960025</v>
      </c>
      <c r="M125" s="253"/>
      <c r="N125" s="257">
        <v>9708579</v>
      </c>
    </row>
    <row r="126" spans="1:14" s="105" customFormat="1" ht="6" customHeight="1" x14ac:dyDescent="0.2">
      <c r="A126" s="55"/>
      <c r="B126" s="136"/>
      <c r="C126" s="19"/>
      <c r="D126" s="135"/>
      <c r="E126" s="135"/>
      <c r="F126" s="117"/>
      <c r="G126" s="135"/>
      <c r="H126" s="246"/>
      <c r="I126" s="170"/>
      <c r="J126" s="257"/>
      <c r="K126" s="170"/>
      <c r="L126" s="246"/>
      <c r="M126" s="257"/>
      <c r="N126" s="267"/>
    </row>
    <row r="127" spans="1:14" ht="16.350000000000001" customHeight="1" x14ac:dyDescent="0.2">
      <c r="A127" s="136" t="s">
        <v>132</v>
      </c>
      <c r="B127" s="277"/>
      <c r="C127" s="270"/>
      <c r="H127" s="246"/>
      <c r="I127" s="253"/>
      <c r="J127" s="257"/>
      <c r="K127" s="253"/>
      <c r="L127" s="246"/>
      <c r="M127" s="253"/>
      <c r="N127" s="253"/>
    </row>
    <row r="128" spans="1:14" ht="16.350000000000001" customHeight="1" x14ac:dyDescent="0.2">
      <c r="A128" s="270"/>
      <c r="B128" s="277" t="s">
        <v>133</v>
      </c>
      <c r="C128" s="277"/>
      <c r="D128" s="277"/>
      <c r="H128" s="246">
        <v>457053272</v>
      </c>
      <c r="I128" s="253"/>
      <c r="J128" s="257">
        <v>217542364</v>
      </c>
      <c r="K128" s="253"/>
      <c r="L128" s="246">
        <v>0</v>
      </c>
      <c r="M128" s="257"/>
      <c r="N128" s="267">
        <v>0</v>
      </c>
    </row>
    <row r="129" spans="1:14" s="105" customFormat="1" ht="6" customHeight="1" x14ac:dyDescent="0.2">
      <c r="A129" s="55"/>
      <c r="B129" s="136"/>
      <c r="C129" s="19"/>
      <c r="D129" s="135"/>
      <c r="E129" s="135"/>
      <c r="F129" s="117"/>
      <c r="G129" s="135"/>
      <c r="H129" s="246"/>
      <c r="I129" s="170"/>
      <c r="J129" s="257"/>
      <c r="K129" s="170"/>
      <c r="L129" s="246"/>
      <c r="M129" s="257"/>
      <c r="N129" s="267"/>
    </row>
    <row r="130" spans="1:14" s="105" customFormat="1" ht="14.85" customHeight="1" x14ac:dyDescent="0.2">
      <c r="A130" s="136" t="s">
        <v>213</v>
      </c>
      <c r="B130" s="136"/>
      <c r="C130" s="135"/>
      <c r="D130" s="135"/>
      <c r="E130" s="135"/>
      <c r="F130" s="117"/>
      <c r="G130" s="135"/>
      <c r="H130" s="246">
        <v>54969422</v>
      </c>
      <c r="I130" s="170"/>
      <c r="J130" s="257">
        <v>31678164</v>
      </c>
      <c r="K130" s="170"/>
      <c r="L130" s="246">
        <v>12763569</v>
      </c>
      <c r="M130" s="257"/>
      <c r="N130" s="267">
        <v>10265207</v>
      </c>
    </row>
    <row r="131" spans="1:14" s="105" customFormat="1" ht="6" customHeight="1" x14ac:dyDescent="0.2">
      <c r="A131" s="55"/>
      <c r="B131" s="136"/>
      <c r="C131" s="19"/>
      <c r="D131" s="135"/>
      <c r="E131" s="135"/>
      <c r="F131" s="117"/>
      <c r="G131" s="135"/>
      <c r="H131" s="246"/>
      <c r="I131" s="170"/>
      <c r="J131" s="257"/>
      <c r="K131" s="170"/>
      <c r="L131" s="246"/>
      <c r="M131" s="257"/>
      <c r="N131" s="267"/>
    </row>
    <row r="132" spans="1:14" ht="14.25" customHeight="1" x14ac:dyDescent="0.2">
      <c r="A132" s="336" t="s">
        <v>238</v>
      </c>
      <c r="B132" s="136"/>
      <c r="C132" s="136"/>
      <c r="D132" s="136"/>
      <c r="H132" s="246">
        <v>0</v>
      </c>
      <c r="I132" s="253"/>
      <c r="J132" s="257">
        <v>0</v>
      </c>
      <c r="K132" s="253"/>
      <c r="L132" s="246">
        <v>4453170</v>
      </c>
      <c r="M132" s="253"/>
      <c r="N132" s="253">
        <v>17139851</v>
      </c>
    </row>
    <row r="133" spans="1:14" ht="15" customHeight="1" x14ac:dyDescent="0.2">
      <c r="C133" s="136"/>
      <c r="D133" s="136"/>
      <c r="H133" s="253"/>
      <c r="I133" s="253"/>
      <c r="J133" s="253"/>
      <c r="K133" s="253"/>
      <c r="L133" s="253"/>
      <c r="M133" s="253"/>
      <c r="N133" s="253"/>
    </row>
    <row r="137" spans="1:14" ht="18.75" customHeight="1" x14ac:dyDescent="0.2">
      <c r="A137" s="136"/>
      <c r="B137" s="136"/>
      <c r="C137" s="136"/>
      <c r="D137" s="136"/>
    </row>
    <row r="138" spans="1:14" ht="19.5" customHeight="1" x14ac:dyDescent="0.2">
      <c r="A138" s="136"/>
      <c r="B138" s="136"/>
      <c r="C138" s="136"/>
      <c r="D138" s="136"/>
    </row>
    <row r="139" spans="1:14" ht="17.25" customHeight="1" x14ac:dyDescent="0.2">
      <c r="A139" s="136"/>
      <c r="B139" s="136"/>
      <c r="C139" s="136"/>
      <c r="D139" s="136"/>
    </row>
    <row r="140" spans="1:14" ht="14.25" customHeight="1" x14ac:dyDescent="0.2">
      <c r="A140" s="136"/>
      <c r="B140" s="136"/>
      <c r="C140" s="136"/>
      <c r="D140" s="136"/>
    </row>
    <row r="141" spans="1:14" ht="14.25" customHeight="1" x14ac:dyDescent="0.2">
      <c r="A141" s="136"/>
      <c r="B141" s="136"/>
      <c r="C141" s="136"/>
      <c r="D141" s="136"/>
    </row>
    <row r="142" spans="1:14" ht="14.25" customHeight="1" x14ac:dyDescent="0.2">
      <c r="A142" s="136"/>
      <c r="B142" s="136"/>
      <c r="C142" s="136"/>
      <c r="D142" s="136"/>
    </row>
    <row r="143" spans="1:14" ht="14.25" customHeight="1" x14ac:dyDescent="0.2">
      <c r="A143" s="136"/>
      <c r="B143" s="136"/>
      <c r="C143" s="136"/>
      <c r="D143" s="136"/>
    </row>
    <row r="144" spans="1:14" ht="14.25" customHeight="1" x14ac:dyDescent="0.2">
      <c r="A144" s="136"/>
      <c r="B144" s="136"/>
      <c r="C144" s="136"/>
      <c r="D144" s="136"/>
    </row>
    <row r="145" spans="1:4" ht="14.25" customHeight="1" x14ac:dyDescent="0.2">
      <c r="A145" s="136"/>
      <c r="B145" s="136"/>
      <c r="C145" s="136"/>
      <c r="D145" s="136"/>
    </row>
    <row r="146" spans="1:4" ht="14.25" customHeight="1" x14ac:dyDescent="0.2">
      <c r="A146" s="136"/>
      <c r="B146" s="136"/>
      <c r="C146" s="136"/>
      <c r="D146" s="136"/>
    </row>
    <row r="147" spans="1:4" ht="14.25" customHeight="1" x14ac:dyDescent="0.2">
      <c r="A147" s="136"/>
      <c r="B147" s="136"/>
      <c r="C147" s="136"/>
      <c r="D147" s="136"/>
    </row>
    <row r="148" spans="1:4" ht="14.25" customHeight="1" x14ac:dyDescent="0.2">
      <c r="A148" s="136"/>
      <c r="B148" s="136"/>
      <c r="C148" s="136"/>
      <c r="D148" s="136"/>
    </row>
    <row r="149" spans="1:4" ht="14.25" customHeight="1" x14ac:dyDescent="0.2">
      <c r="A149" s="136"/>
      <c r="B149" s="136"/>
      <c r="C149" s="136"/>
      <c r="D149" s="136"/>
    </row>
    <row r="150" spans="1:4" ht="14.25" customHeight="1" x14ac:dyDescent="0.2">
      <c r="A150" s="136"/>
      <c r="B150" s="136"/>
      <c r="C150" s="136"/>
      <c r="D150" s="136"/>
    </row>
    <row r="151" spans="1:4" ht="14.25" customHeight="1" x14ac:dyDescent="0.2">
      <c r="A151" s="136"/>
      <c r="B151" s="136"/>
      <c r="C151" s="136"/>
      <c r="D151" s="136"/>
    </row>
    <row r="152" spans="1:4" ht="14.25" customHeight="1" x14ac:dyDescent="0.2">
      <c r="A152" s="136"/>
      <c r="B152" s="136"/>
      <c r="C152" s="136"/>
      <c r="D152" s="136"/>
    </row>
    <row r="153" spans="1:4" ht="14.25" customHeight="1" x14ac:dyDescent="0.2">
      <c r="A153" s="136"/>
      <c r="B153" s="136"/>
      <c r="C153" s="136"/>
      <c r="D153" s="136"/>
    </row>
    <row r="154" spans="1:4" ht="14.25" customHeight="1" x14ac:dyDescent="0.2">
      <c r="A154" s="136"/>
      <c r="B154" s="136"/>
      <c r="C154" s="136"/>
      <c r="D154" s="136"/>
    </row>
    <row r="155" spans="1:4" ht="14.25" customHeight="1" x14ac:dyDescent="0.2">
      <c r="A155" s="136"/>
      <c r="B155" s="136"/>
      <c r="C155" s="136"/>
      <c r="D155" s="136"/>
    </row>
    <row r="156" spans="1:4" ht="14.25" customHeight="1" x14ac:dyDescent="0.2">
      <c r="A156" s="136"/>
      <c r="B156" s="136"/>
      <c r="C156" s="136"/>
      <c r="D156" s="136"/>
    </row>
    <row r="157" spans="1:4" ht="14.25" customHeight="1" x14ac:dyDescent="0.2">
      <c r="A157" s="136"/>
      <c r="B157" s="136"/>
      <c r="C157" s="136"/>
      <c r="D157" s="136"/>
    </row>
    <row r="158" spans="1:4" ht="14.25" customHeight="1" x14ac:dyDescent="0.2">
      <c r="A158" s="136"/>
      <c r="B158" s="136"/>
      <c r="C158" s="136"/>
      <c r="D158" s="136"/>
    </row>
    <row r="159" spans="1:4" ht="14.25" customHeight="1" x14ac:dyDescent="0.2">
      <c r="A159" s="136"/>
      <c r="B159" s="136"/>
      <c r="C159" s="136"/>
      <c r="D159" s="136"/>
    </row>
    <row r="160" spans="1:4" ht="14.25" customHeight="1" x14ac:dyDescent="0.2">
      <c r="A160" s="136"/>
      <c r="B160" s="136"/>
      <c r="C160" s="136"/>
      <c r="D160" s="136"/>
    </row>
    <row r="161" spans="1:14" ht="14.25" customHeight="1" x14ac:dyDescent="0.2">
      <c r="A161" s="136"/>
      <c r="B161" s="136"/>
      <c r="C161" s="136"/>
      <c r="D161" s="136"/>
    </row>
    <row r="162" spans="1:14" ht="14.25" customHeight="1" x14ac:dyDescent="0.2">
      <c r="A162" s="136"/>
      <c r="B162" s="136"/>
      <c r="C162" s="136"/>
      <c r="D162" s="136"/>
    </row>
    <row r="163" spans="1:14" ht="14.25" customHeight="1" x14ac:dyDescent="0.2">
      <c r="A163" s="136"/>
      <c r="B163" s="136"/>
      <c r="C163" s="136"/>
      <c r="D163" s="136"/>
    </row>
    <row r="164" spans="1:14" ht="14.25" customHeight="1" x14ac:dyDescent="0.2">
      <c r="A164" s="136"/>
      <c r="B164" s="136"/>
      <c r="C164" s="136"/>
      <c r="D164" s="136"/>
    </row>
    <row r="165" spans="1:14" ht="14.25" customHeight="1" x14ac:dyDescent="0.2">
      <c r="A165" s="136"/>
      <c r="B165" s="136"/>
      <c r="C165" s="136"/>
      <c r="D165" s="136"/>
    </row>
    <row r="166" spans="1:14" ht="14.25" customHeight="1" x14ac:dyDescent="0.2">
      <c r="A166" s="136"/>
      <c r="B166" s="136"/>
      <c r="C166" s="136"/>
      <c r="D166" s="136"/>
    </row>
    <row r="167" spans="1:14" ht="14.25" customHeight="1" x14ac:dyDescent="0.2">
      <c r="A167" s="136"/>
      <c r="B167" s="136"/>
      <c r="C167" s="136"/>
      <c r="D167" s="136"/>
    </row>
    <row r="168" spans="1:14" ht="14.25" customHeight="1" x14ac:dyDescent="0.2">
      <c r="A168" s="136"/>
      <c r="B168" s="136"/>
      <c r="C168" s="136"/>
      <c r="D168" s="136"/>
    </row>
    <row r="169" spans="1:14" ht="14.25" customHeight="1" x14ac:dyDescent="0.2">
      <c r="A169" s="136"/>
      <c r="B169" s="136"/>
      <c r="C169" s="136"/>
      <c r="D169" s="136"/>
    </row>
    <row r="170" spans="1:14" ht="14.25" customHeight="1" x14ac:dyDescent="0.2">
      <c r="A170" s="136"/>
      <c r="B170" s="136"/>
      <c r="C170" s="136"/>
      <c r="D170" s="136"/>
    </row>
    <row r="171" spans="1:14" ht="14.25" customHeight="1" x14ac:dyDescent="0.2">
      <c r="A171" s="136"/>
      <c r="B171" s="136"/>
      <c r="C171" s="136"/>
      <c r="D171" s="136"/>
    </row>
    <row r="172" spans="1:14" ht="15.75" customHeight="1" x14ac:dyDescent="0.2">
      <c r="A172" s="136"/>
      <c r="B172" s="136"/>
      <c r="C172" s="136"/>
      <c r="D172" s="136"/>
    </row>
    <row r="173" spans="1:14" ht="12.75" customHeight="1" x14ac:dyDescent="0.2">
      <c r="A173" s="136"/>
      <c r="B173" s="136"/>
      <c r="C173" s="136"/>
      <c r="D173" s="136"/>
    </row>
    <row r="174" spans="1:14" s="23" customFormat="1" ht="21.75" customHeight="1" x14ac:dyDescent="0.2">
      <c r="A174" s="13" t="str">
        <f>'7-9'!A51:M51</f>
        <v>The accompanying notes on pages 17 to 72 are an integral part of these consolidated and separate financial statements.</v>
      </c>
      <c r="B174" s="13"/>
      <c r="C174" s="13"/>
      <c r="D174" s="13"/>
      <c r="E174" s="13"/>
      <c r="F174" s="20"/>
      <c r="G174" s="12"/>
      <c r="H174" s="104"/>
      <c r="I174" s="104"/>
      <c r="J174" s="104"/>
      <c r="K174" s="104"/>
      <c r="L174" s="104"/>
      <c r="M174" s="104"/>
      <c r="N174" s="104"/>
    </row>
  </sheetData>
  <mergeCells count="6">
    <mergeCell ref="H6:J6"/>
    <mergeCell ref="L6:N6"/>
    <mergeCell ref="H65:J65"/>
    <mergeCell ref="L65:N65"/>
    <mergeCell ref="H119:J119"/>
    <mergeCell ref="L119:N119"/>
  </mergeCells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3" max="16383" man="1"/>
  </rowBreaks>
  <ignoredErrors>
    <ignoredError sqref="H66:N66 H7:N7 H120:N120" numberStoredAsText="1"/>
    <ignoredError sqref="J88:N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Nichcha Suthamnartpong</cp:lastModifiedBy>
  <cp:lastPrinted>2023-02-28T02:10:27Z</cp:lastPrinted>
  <dcterms:created xsi:type="dcterms:W3CDTF">2003-04-28T08:22:35Z</dcterms:created>
  <dcterms:modified xsi:type="dcterms:W3CDTF">2023-02-28T09:33:19Z</dcterms:modified>
</cp:coreProperties>
</file>