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wjaipakdee\Downloads\"/>
    </mc:Choice>
  </mc:AlternateContent>
  <xr:revisionPtr revIDLastSave="0" documentId="13_ncr:1_{C009BB03-0C50-4636-A76D-A82BCDA6723E}" xr6:coauthVersionLast="47" xr6:coauthVersionMax="47" xr10:uidLastSave="{00000000-0000-0000-0000-000000000000}"/>
  <bookViews>
    <workbookView xWindow="-110" yWindow="-110" windowWidth="19420" windowHeight="10420" tabRatio="738" firstSheet="2" activeTab="2" xr2:uid="{00000000-000D-0000-FFFF-FFFF00000000}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14" r:id="rId5"/>
    <sheet name="SH 13" sheetId="15" r:id="rId6"/>
    <sheet name="SH 14-15" sheetId="10" r:id="rId7"/>
    <sheet name="CF 16-17" sheetId="11" r:id="rId8"/>
    <sheet name="Sheet1" sheetId="12" state="hidden" r:id="rId9"/>
  </sheets>
  <definedNames>
    <definedName name="_xlnm.Print_Area" localSheetId="2">'BS 7-9'!$A$1:$I$92</definedName>
    <definedName name="_xlnm.Print_Area" localSheetId="7">'CF 16-17'!$A$1:$J$94</definedName>
    <definedName name="_xlnm.Print_Area" localSheetId="3">'PL 10-11'!$A$1:$I$64</definedName>
    <definedName name="_xlnm.Print_Area" localSheetId="5">'SH 13'!$A$1:$U$26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1" l="1"/>
  <c r="F26" i="11"/>
  <c r="H26" i="11"/>
  <c r="J26" i="11"/>
  <c r="D41" i="11"/>
  <c r="D43" i="11" s="1"/>
  <c r="F41" i="11"/>
  <c r="F43" i="11" s="1"/>
  <c r="H41" i="11"/>
  <c r="H43" i="11" s="1"/>
  <c r="J41" i="11"/>
  <c r="J43" i="11" s="1"/>
  <c r="D66" i="11"/>
  <c r="F66" i="11"/>
  <c r="H66" i="11"/>
  <c r="J66" i="11"/>
  <c r="D77" i="11"/>
  <c r="D80" i="11" s="1"/>
  <c r="H77" i="11"/>
  <c r="D78" i="11"/>
  <c r="F80" i="11"/>
  <c r="H80" i="11"/>
  <c r="J80" i="11"/>
  <c r="D84" i="11"/>
  <c r="F84" i="11"/>
  <c r="H84" i="11"/>
  <c r="J84" i="11"/>
  <c r="D92" i="11"/>
  <c r="H92" i="11"/>
  <c r="D93" i="11"/>
  <c r="H93" i="11"/>
</calcChain>
</file>

<file path=xl/sharedStrings.xml><?xml version="1.0" encoding="utf-8"?>
<sst xmlns="http://schemas.openxmlformats.org/spreadsheetml/2006/main" count="661" uniqueCount="240">
  <si>
    <t>งบการเงินรวม</t>
  </si>
  <si>
    <t>-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</si>
  <si>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</si>
  <si>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</si>
  <si>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</si>
  <si>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</si>
  <si>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</si>
  <si>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</si>
  <si>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</si>
  <si>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</si>
  <si>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</si>
  <si>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</si>
  <si>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</si>
  <si>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งบแสดงการเปลี่ยนแปลงส่วนของผู้ถือหุ้น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</si>
  <si>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</si>
  <si>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</si>
  <si>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</si>
  <si>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</si>
  <si>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</si>
  <si>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</si>
  <si>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</si>
  <si>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</si>
  <si>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</si>
  <si>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</si>
  <si>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</si>
  <si>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</si>
  <si>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</si>
  <si>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</si>
  <si>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</si>
  <si>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</si>
  <si>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</si>
  <si>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</si>
  <si>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</si>
  <si>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</si>
  <si>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</si>
  <si>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</si>
  <si>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</si>
  <si>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</si>
  <si>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</si>
  <si>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</si>
  <si>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</si>
  <si>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</si>
  <si>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</si>
  <si>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</si>
  <si>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</si>
  <si>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</si>
  <si>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</si>
  <si>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</si>
  <si>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</si>
  <si>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</si>
  <si>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</si>
  <si>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</si>
  <si>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</si>
  <si>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</si>
  <si>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</si>
  <si>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</si>
  <si>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</si>
  <si>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</si>
  <si>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</si>
  <si>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</si>
  <si>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</si>
  <si>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</si>
  <si>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</si>
  <si>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</si>
  <si>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</si>
  <si>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</si>
  <si>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</si>
  <si>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</si>
  <si>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</si>
  <si>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</si>
  <si>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ต้นทุนกิจการโรงพยาบาล</t>
  </si>
  <si>
    <t>รายได้กิจการโรงพยาบาล</t>
  </si>
  <si>
    <t>ค่าความนิยม</t>
  </si>
  <si>
    <t>งบแสดงฐานะการเงิน</t>
  </si>
  <si>
    <t>งบกำไรขาดทุนเบ็ดเสร็จ</t>
  </si>
  <si>
    <t>รวมกำไรขาดทุนเบ็ดเสร็จสำหรับปี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</si>
  <si>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</si>
  <si>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</si>
  <si>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</si>
  <si>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</si>
  <si>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</si>
  <si>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</si>
  <si>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</si>
  <si>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</si>
  <si>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</si>
  <si>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</si>
  <si>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</si>
  <si>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หุ้นกู้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</si>
  <si>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</si>
  <si>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</si>
  <si>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</si>
  <si>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13</t>
  </si>
  <si>
    <t>ส่วนแบ่งกำไรจากเงินลงทุนในบริษัทร่วม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</si>
  <si>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</si>
  <si>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</si>
  <si>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</si>
  <si>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</si>
  <si>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</si>
  <si>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</si>
  <si>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</si>
  <si>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</si>
  <si>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9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</si>
  <si>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</si>
  <si>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</si>
  <si>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</si>
  <si>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</si>
  <si>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รายได้ค่าเช่า</t>
  </si>
  <si>
    <t>สินทรัพย์ไม่มีตัวตน</t>
  </si>
  <si>
    <t>14</t>
  </si>
  <si>
    <t>19</t>
  </si>
  <si>
    <t>เงินสดรับจากการออกหุ้นกู้</t>
  </si>
  <si>
    <t>17</t>
  </si>
  <si>
    <t>เงินกู้ยืมระยะสั้นจากสถาบันการเงิน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</si>
  <si>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</si>
  <si>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</si>
  <si>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</si>
  <si>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</si>
  <si>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</si>
  <si>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</si>
  <si>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</si>
  <si>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</si>
  <si>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กำไรขาดทุนเบ็ดเสร็จอื่น</t>
  </si>
  <si>
    <t xml:space="preserve">    กำไรสำหรับปี</t>
  </si>
  <si>
    <t>การแปลงค่า</t>
  </si>
  <si>
    <t>รวมองค์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</si>
  <si>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</si>
  <si>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</si>
  <si>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</si>
  <si>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</si>
  <si>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</si>
  <si>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</si>
  <si>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</si>
  <si>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</si>
  <si>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</si>
  <si>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16</t>
  </si>
  <si>
    <t>18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</si>
  <si>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</si>
  <si>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</si>
  <si>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</si>
  <si>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</si>
  <si>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</si>
  <si>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</si>
  <si>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</si>
  <si>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</si>
  <si>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31 ธันวาคม</t>
  </si>
  <si>
    <t>จ่ายต้นทุนทางการเงิน</t>
  </si>
  <si>
    <t>15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</si>
  <si>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</si>
  <si>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</si>
  <si>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</si>
  <si>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เจ้าหนี้ค่าก่อสร้างและซื้ออุปกรณ์</t>
  </si>
  <si>
    <t>รับเงินปันผล</t>
  </si>
  <si>
    <t>รับดอกเบี้ย</t>
  </si>
  <si>
    <t>กำไรต่อหุ้นขั้นพื้นฐาน</t>
  </si>
  <si>
    <t>ประมาณการหนี้สินสำหรับผลประโยชน์พนักงาน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</si>
  <si>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</si>
  <si>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</si>
  <si>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</si>
  <si>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</si>
  <si>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25</t>
  </si>
  <si>
    <t>เงินฝากที่มีข้อจำกัดในการใช้เพิ่มขึ้น</t>
  </si>
  <si>
    <t>รายได้ค้างรับ</t>
  </si>
  <si>
    <t>ส่วนของหนี้สินตามสัญญาเช่าที่ถึงกำหนดชำระ</t>
  </si>
  <si>
    <t>หุ้นกู้ที่ถึงกำหนดชำระภายในหนึ่งปี</t>
  </si>
  <si>
    <t>ภาษีเงินได้นิติบุคคลค้างจ่าย</t>
  </si>
  <si>
    <t xml:space="preserve">หนี้สินตามสัญญาเช่า 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</si>
  <si>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</si>
  <si>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</si>
  <si>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สำรอง</t>
  </si>
  <si>
    <t>การเปลี่ยนแปลง</t>
  </si>
  <si>
    <t>ในมูลค่ายุติธรรม</t>
  </si>
  <si>
    <t>ของบริษัทใหญ่</t>
  </si>
  <si>
    <t>กำไรจากการปรับมูลค่ายุติธรรมของตราสารหนี้</t>
  </si>
  <si>
    <t xml:space="preserve">   ที่ใช้วิธีส่วนได้เสีย (สุทธิจากภาษี)</t>
  </si>
  <si>
    <t>เงินสดรับจากการขายตราสารหนี้</t>
  </si>
  <si>
    <t>เงินสดจ่ายเพื่อซื้อตราสารหนี้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</si>
  <si>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</si>
  <si>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</si>
  <si>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24</t>
  </si>
  <si>
    <t>เงินฝากที่มีข้อจำกัดในการใช้</t>
  </si>
  <si>
    <t>10</t>
  </si>
  <si>
    <t>สินทรัพย์ทางการเงินหมุนเวียนอื่น</t>
  </si>
  <si>
    <t xml:space="preserve">สินทรัพย์ทางการเงินไม่หมุนเวียนอื่น </t>
  </si>
  <si>
    <t>ที่ดิน อาคารและอุปกรณ์ - สินทรัพย์สิทธิการใช้</t>
  </si>
  <si>
    <t>ภาษีเงินได้ของรายการที่จะไม่ถูกจัดประเภทใหม่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</si>
  <si>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</si>
  <si>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</si>
  <si>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</si>
  <si>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5</t>
  </si>
  <si>
    <t>4, 6</t>
  </si>
  <si>
    <t>4</t>
  </si>
  <si>
    <t>22</t>
  </si>
  <si>
    <t xml:space="preserve">   ภายในหนึ่งปี</t>
  </si>
  <si>
    <t>4, 21</t>
  </si>
  <si>
    <t>23</t>
  </si>
  <si>
    <t>ยอดคงเหลือ ณ วันที่ 1 มกราคม 2564</t>
  </si>
  <si>
    <t>หนี้สินตามสัญญาเช่า</t>
  </si>
  <si>
    <t xml:space="preserve">   ผลประโยชน์พนักงานที่กำหนดไว้</t>
  </si>
  <si>
    <t>รวมรายการที่จะไม่ถูกจัดประเภทใหม่</t>
  </si>
  <si>
    <t>เงินสดจ่ายชำระหนี้สินตามสัญญาเช่า</t>
  </si>
  <si>
    <t>หนี้สูญและผลขาดทุนด้านเครดิตที่คาดว่าจะเกิดขึ้น</t>
  </si>
  <si>
    <t>เงินสดรับจากการขายอุปกรณ์</t>
  </si>
  <si>
    <t>เงินสดรับจากการเพิ่มทุนหุ้นสามัญของบริษัทย่อย</t>
  </si>
  <si>
    <t>เงินกู้ยืมระยะสั้นจากกิจการที่เกี่ยวข้องกันลดลง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</si>
  <si>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</si>
  <si>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</si>
  <si>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เงินสดจ่ายเพื่อชำระหุ้นกู้</t>
  </si>
  <si>
    <t xml:space="preserve">    การเปลี่ยนแปลงในส่วนได้เสียในบริษัทย่อย </t>
  </si>
  <si>
    <t>เงินให้กู้ยืมระยะยาวแก่กิจการที่เกี่ยวข้องกันที่ถึง</t>
  </si>
  <si>
    <t>เงินสดรับชำระคืนเงินให้กู้ยืมระยะยาวแก่กิจการที่เกี่ยวข้องกัน</t>
  </si>
  <si>
    <t>20</t>
  </si>
  <si>
    <t>7</t>
  </si>
  <si>
    <t>4, 8</t>
  </si>
  <si>
    <t>ผลกำไร (ขาดทุน) จากการวัดมูลค่าสินทรัพย์ทางการเงิน</t>
  </si>
  <si>
    <t>ผลขาดทุนจากการวัดมูลค่าใหม่ของ</t>
  </si>
  <si>
    <t>เงินฝากประจำกับสถาบันการเงิน (เพิ่มขึ้น) ลดลง</t>
  </si>
  <si>
    <t>กระแสเงินสดสุทธิได้มาจาก (ใช้ไปใน) กิจกรรมลงทุน</t>
  </si>
  <si>
    <t>12, 24</t>
  </si>
  <si>
    <t>21</t>
  </si>
  <si>
    <t>โอนที่ดิน อาคารและอุปกรณ์ไปเป็นอสังหาริมทรัพย์เพื่อการลงทุน</t>
  </si>
  <si>
    <t>โอนอสังหาริมทรัพย์เพื่อการลงทุนไปเป็นที่ดิน อาคาร และอุปกรณ์</t>
  </si>
  <si>
    <t>โอนเงินกู้ยืมระยะสั้นจากสถาบันการเงินเป็นเงินกู้ยืมระยะยาวจากสถาบันการเงิน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</si>
  <si>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</si>
  <si>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</si>
  <si>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</si>
  <si>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</si>
  <si>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การเพิ่มทุนหุ้นสามัญของบริษัทย่อย</t>
  </si>
  <si>
    <t>กำไรจากการจำหน่ายตราสารหนี้</t>
  </si>
  <si>
    <t>ตัดจำหน่ายสินทรัพย์ไม่มีตัวตน</t>
  </si>
  <si>
    <t>ผลกระทบจากการบอกเลิกสัญญาเช่า</t>
  </si>
  <si>
    <t>เงินสดและรายการเทียบเท่าเงินสด ณ วันที่ 1 มกราคม</t>
  </si>
  <si>
    <t>หนี้สินตามสัญญาเช่าที่ยกเลิก</t>
  </si>
  <si>
    <t>ผลขาดทุนจากการตัดจำหน่ายสินค้าคงเหลือ</t>
  </si>
  <si>
    <t>เงินสดและรายการเทียบเท่าเงินสดเพิ่มขึ้น (ลดลง) สุทธิ</t>
  </si>
  <si>
    <t>ขาดทุนจากการจำหน่ายอุปกรณ์</t>
  </si>
  <si>
    <t>กระแสเงินสดสุทธิใช้ไปในกิจกรรมจัดหาเงิน</t>
  </si>
  <si>
    <t>17, 25</t>
  </si>
  <si>
    <t>ที่ดิน อาคารและอุปกรณ์ - สินทรัพย์สิทธิการใช้ที่ยกเลิก</t>
  </si>
  <si>
    <t>ผลขาดทุนจากการลดมูลค่าของสินค้าคงเหลือ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</si>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</sst>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.00_);_(* \(#,##0.00\);_(* &quot;-&quot;_);_(@_)"/>
    <numFmt numFmtId="171" formatCode="_(* #,##0_);_(* \(#,##0\);_(* &quot;-&quot;??_);_(@_)"/>
    <numFmt numFmtId="172" formatCode="_(* #,##0.000_);_(* \(#,##0.000\);_(* &quot;-&quot;_);_(@_)"/>
    <numFmt numFmtId="173" formatCode="#,##0.0000000"/>
    <numFmt numFmtId="174" formatCode="#,##0.00000000"/>
    <numFmt numFmtId="175" formatCode="#,##0.000000000000"/>
    <numFmt numFmtId="176" formatCode="#,##0.0000000000000"/>
    <numFmt numFmtId="177" formatCode="_(* #,##0.000_);_(* \(#,##0.000\);_(* &quot;-&quot;???_);_(@_)"/>
  </numFmts>
  <fonts count="21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20" fillId="0" borderId="0"/>
  </cellStyleXfs>
  <cellXfs count="211">
    <xf numFmtId="0" fontId="0" fillId="0" borderId="0" xfId="0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4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169" fontId="7" fillId="0" borderId="0" xfId="1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49" fontId="13" fillId="0" borderId="0" xfId="1" applyNumberFormat="1" applyFont="1" applyFill="1" applyAlignment="1">
      <alignment horizontal="center"/>
    </xf>
    <xf numFmtId="49" fontId="8" fillId="0" borderId="0" xfId="1" applyNumberFormat="1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7" fillId="0" borderId="0" xfId="1" applyNumberFormat="1" applyFont="1" applyFill="1" applyBorder="1"/>
    <xf numFmtId="169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37" fontId="7" fillId="0" borderId="0" xfId="1" applyNumberFormat="1" applyFont="1" applyFill="1" applyBorder="1" applyAlignment="1"/>
    <xf numFmtId="169" fontId="13" fillId="0" borderId="0" xfId="1" applyNumberFormat="1" applyFont="1" applyFill="1"/>
    <xf numFmtId="0" fontId="14" fillId="0" borderId="0" xfId="0" applyFont="1" applyFill="1" applyAlignment="1">
      <alignment horizontal="center"/>
    </xf>
    <xf numFmtId="4" fontId="13" fillId="0" borderId="0" xfId="1" applyFont="1" applyFill="1" applyAlignment="1">
      <alignment horizontal="center"/>
    </xf>
    <xf numFmtId="169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4" fontId="8" fillId="0" borderId="0" xfId="1" applyFont="1" applyFill="1" applyBorder="1" applyAlignment="1"/>
    <xf numFmtId="4" fontId="9" fillId="0" borderId="0" xfId="1" quotePrefix="1" applyFont="1" applyFill="1" applyAlignment="1">
      <alignment horizontal="left"/>
    </xf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7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6" xfId="1" applyNumberFormat="1" applyFont="1" applyFill="1" applyBorder="1" applyAlignment="1"/>
    <xf numFmtId="37" fontId="8" fillId="0" borderId="0" xfId="1" applyNumberFormat="1" applyFont="1" applyFill="1" applyBorder="1" applyAlignment="1">
      <alignment horizontal="left"/>
    </xf>
    <xf numFmtId="0" fontId="0" fillId="0" borderId="0" xfId="0" applyFont="1" applyFill="1" applyAlignment="1"/>
    <xf numFmtId="37" fontId="8" fillId="0" borderId="0" xfId="0" applyNumberFormat="1" applyFont="1" applyFill="1" applyBorder="1" applyAlignment="1">
      <alignment horizontal="left"/>
    </xf>
    <xf numFmtId="49" fontId="8" fillId="0" borderId="0" xfId="1" applyNumberFormat="1" applyFont="1" applyFill="1" applyBorder="1"/>
    <xf numFmtId="41" fontId="8" fillId="0" borderId="0" xfId="1" applyNumberFormat="1" applyFont="1" applyFill="1" applyBorder="1"/>
    <xf numFmtId="37" fontId="8" fillId="0" borderId="0" xfId="1" applyNumberFormat="1" applyFont="1" applyFill="1" applyBorder="1" applyAlignment="1"/>
    <xf numFmtId="49" fontId="0" fillId="0" borderId="0" xfId="1" applyNumberFormat="1" applyFont="1" applyFill="1"/>
    <xf numFmtId="0" fontId="0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164" fontId="0" fillId="0" borderId="0" xfId="0" applyNumberFormat="1" applyFont="1" applyFill="1" applyAlignment="1">
      <alignment horizontal="left" vertical="center"/>
    </xf>
    <xf numFmtId="41" fontId="8" fillId="0" borderId="4" xfId="1" applyNumberFormat="1" applyFont="1" applyFill="1" applyBorder="1"/>
    <xf numFmtId="0" fontId="7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8" fillId="0" borderId="7" xfId="1" applyNumberFormat="1" applyFont="1" applyFill="1" applyBorder="1"/>
    <xf numFmtId="41" fontId="7" fillId="0" borderId="0" xfId="1" applyNumberFormat="1" applyFont="1" applyFill="1" applyBorder="1"/>
    <xf numFmtId="37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7" xfId="1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7" fillId="0" borderId="0" xfId="1" quotePrefix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/>
    <xf numFmtId="0" fontId="9" fillId="0" borderId="0" xfId="0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Alignment="1">
      <alignment horizontal="left"/>
    </xf>
    <xf numFmtId="49" fontId="14" fillId="0" borderId="0" xfId="1" applyNumberFormat="1" applyFont="1" applyFill="1" applyBorder="1"/>
    <xf numFmtId="169" fontId="18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/>
    </xf>
    <xf numFmtId="169" fontId="19" fillId="0" borderId="0" xfId="1" applyNumberFormat="1" applyFont="1" applyFill="1"/>
    <xf numFmtId="0" fontId="19" fillId="0" borderId="0" xfId="0" applyFont="1" applyFill="1" applyAlignment="1"/>
    <xf numFmtId="169" fontId="0" fillId="0" borderId="0" xfId="1" applyNumberFormat="1" applyFont="1" applyFill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41" fontId="0" fillId="0" borderId="0" xfId="1" applyNumberFormat="1" applyFont="1" applyFill="1"/>
    <xf numFmtId="0" fontId="8" fillId="0" borderId="0" xfId="0" quotePrefix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9" fontId="9" fillId="0" borderId="0" xfId="0" quotePrefix="1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13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/>
    <xf numFmtId="41" fontId="9" fillId="0" borderId="0" xfId="0" quotePrefix="1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37" fontId="8" fillId="0" borderId="0" xfId="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" fontId="0" fillId="0" borderId="0" xfId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/>
    <xf numFmtId="41" fontId="0" fillId="0" borderId="3" xfId="1" applyNumberFormat="1" applyFont="1" applyFill="1" applyBorder="1"/>
    <xf numFmtId="41" fontId="9" fillId="0" borderId="0" xfId="1" applyNumberFormat="1" applyFont="1" applyFill="1" applyBorder="1"/>
    <xf numFmtId="49" fontId="15" fillId="0" borderId="0" xfId="1" applyNumberFormat="1" applyFont="1" applyFill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8" fillId="0" borderId="4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1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/>
    <xf numFmtId="3" fontId="0" fillId="0" borderId="0" xfId="1" applyNumberFormat="1" applyFont="1" applyFill="1" applyBorder="1" applyAlignment="1">
      <alignment horizontal="center" vertical="center"/>
    </xf>
    <xf numFmtId="39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" fontId="0" fillId="0" borderId="0" xfId="1" quotePrefix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0" fillId="0" borderId="0" xfId="0" applyNumberFormat="1" applyAlignment="1"/>
    <xf numFmtId="49" fontId="0" fillId="0" borderId="0" xfId="0" applyNumberFormat="1" applyFont="1" applyAlignment="1"/>
    <xf numFmtId="41" fontId="13" fillId="0" borderId="0" xfId="0" applyNumberFormat="1" applyFont="1" applyAlignment="1"/>
    <xf numFmtId="41" fontId="0" fillId="0" borderId="0" xfId="0" applyNumberFormat="1" applyFont="1" applyAlignment="1"/>
    <xf numFmtId="0" fontId="8" fillId="0" borderId="0" xfId="13" applyFont="1"/>
    <xf numFmtId="0" fontId="14" fillId="0" borderId="0" xfId="0" applyFont="1" applyAlignment="1">
      <alignment horizontal="left"/>
    </xf>
    <xf numFmtId="49" fontId="13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173" fontId="0" fillId="0" borderId="0" xfId="1" applyNumberFormat="1" applyFont="1" applyFill="1" applyAlignment="1"/>
    <xf numFmtId="174" fontId="8" fillId="0" borderId="0" xfId="1" applyNumberFormat="1" applyFont="1" applyFill="1" applyAlignment="1"/>
    <xf numFmtId="175" fontId="8" fillId="0" borderId="0" xfId="1" applyNumberFormat="1" applyFont="1" applyFill="1" applyAlignment="1"/>
    <xf numFmtId="172" fontId="7" fillId="0" borderId="0" xfId="1" applyNumberFormat="1" applyFont="1" applyFill="1" applyBorder="1" applyAlignment="1">
      <alignment horizontal="right"/>
    </xf>
    <xf numFmtId="176" fontId="8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>
      <alignment horizontal="right"/>
    </xf>
    <xf numFmtId="0" fontId="0" fillId="0" borderId="0" xfId="13" applyFont="1" applyFill="1" applyAlignment="1">
      <alignment horizontal="left"/>
    </xf>
    <xf numFmtId="0" fontId="0" fillId="0" borderId="0" xfId="13" applyFont="1"/>
    <xf numFmtId="49" fontId="13" fillId="0" borderId="0" xfId="13" applyNumberFormat="1" applyFont="1" applyAlignment="1">
      <alignment horizontal="center"/>
    </xf>
    <xf numFmtId="177" fontId="7" fillId="0" borderId="0" xfId="1" applyNumberFormat="1" applyFont="1" applyFill="1" applyBorder="1" applyAlignment="1">
      <alignment horizontal="center"/>
    </xf>
    <xf numFmtId="0" fontId="7" fillId="0" borderId="0" xfId="13"/>
    <xf numFmtId="171" fontId="7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/>
    <xf numFmtId="171" fontId="7" fillId="0" borderId="3" xfId="1" applyNumberFormat="1" applyFont="1" applyFill="1" applyBorder="1" applyAlignment="1">
      <alignment horizontal="center"/>
    </xf>
    <xf numFmtId="171" fontId="7" fillId="0" borderId="3" xfId="1" applyNumberFormat="1" applyFont="1" applyFill="1" applyBorder="1"/>
    <xf numFmtId="171" fontId="8" fillId="0" borderId="3" xfId="1" applyNumberFormat="1" applyFont="1" applyFill="1" applyBorder="1"/>
    <xf numFmtId="49" fontId="0" fillId="0" borderId="0" xfId="0" applyNumberForma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1" fontId="0" fillId="0" borderId="0" xfId="0" applyNumberFormat="1" applyAlignment="1"/>
    <xf numFmtId="41" fontId="7" fillId="0" borderId="3" xfId="1" applyNumberFormat="1" applyFont="1" applyFill="1" applyBorder="1" applyAlignment="1">
      <alignment horizontal="center"/>
    </xf>
    <xf numFmtId="0" fontId="8" fillId="0" borderId="0" xfId="0" applyFont="1" applyAlignment="1"/>
    <xf numFmtId="41" fontId="8" fillId="0" borderId="4" xfId="1" applyNumberFormat="1" applyFont="1" applyFill="1" applyBorder="1" applyAlignment="1">
      <alignment horizontal="center"/>
    </xf>
    <xf numFmtId="171" fontId="8" fillId="0" borderId="7" xfId="1" applyNumberFormat="1" applyFont="1" applyFill="1" applyBorder="1"/>
    <xf numFmtId="41" fontId="8" fillId="0" borderId="5" xfId="1" applyNumberFormat="1" applyFont="1" applyFill="1" applyBorder="1" applyAlignment="1">
      <alignment horizontal="center"/>
    </xf>
    <xf numFmtId="0" fontId="0" fillId="0" borderId="0" xfId="13" applyFont="1" applyFill="1"/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13" applyFont="1" applyAlignment="1">
      <alignment horizontal="left"/>
    </xf>
    <xf numFmtId="41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0" fillId="0" borderId="0" xfId="13" applyFont="1" applyAlignment="1">
      <alignment horizontal="left"/>
    </xf>
    <xf numFmtId="41" fontId="0" fillId="0" borderId="0" xfId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center"/>
    </xf>
    <xf numFmtId="41" fontId="0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 vertical="center"/>
    </xf>
  </cellXfs>
  <cellStyles count="15">
    <cellStyle name="Comma" xfId="1" builtinId="3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5" xfId="14" xr:uid="{E20CA4C8-0480-437F-BBE1-78055053AE53}"/>
    <cellStyle name="Normal 2" xfId="13" xr:uid="{1DD51F54-9093-4582-9D9A-F740E5337CD0}"/>
    <cellStyle name="Normal 9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8" defaultRowHeight="21.5"/>
  <sheetData/>
  <phoneticPr fontId="11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8" defaultRowHeight="21.5"/>
  <sheetData/>
  <phoneticPr fontId="11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93"/>
  <sheetViews>
    <sheetView tabSelected="1" view="pageBreakPreview" zoomScaleNormal="70" zoomScaleSheetLayoutView="100" workbookViewId="0">
      <selection activeCell="E11" sqref="E11"/>
    </sheetView>
  </sheetViews>
  <sheetFormatPr defaultColWidth="11" defaultRowHeight="22" customHeight="1"/>
  <cols>
    <col min="1" max="1" width="43" style="106" customWidth="1"/>
    <col min="2" max="2" width="8.8984375" style="8" customWidth="1"/>
    <col min="3" max="3" width="14.8984375" style="79" customWidth="1"/>
    <col min="4" max="4" width="0.8984375" style="79" customWidth="1"/>
    <col min="5" max="5" width="14.8984375" style="79" customWidth="1"/>
    <col min="6" max="6" width="0.8984375" style="79" customWidth="1"/>
    <col min="7" max="7" width="14.8984375" style="79" customWidth="1"/>
    <col min="8" max="8" width="0.8984375" style="79" customWidth="1"/>
    <col min="9" max="9" width="14.8984375" style="79" customWidth="1"/>
    <col min="10" max="16384" width="11" style="45"/>
  </cols>
  <sheetData>
    <row r="1" spans="1:9" s="190" customFormat="1" ht="22" customHeight="1">
      <c r="A1" s="101" t="s">
        <v>38</v>
      </c>
      <c r="B1" s="101"/>
      <c r="C1" s="84"/>
      <c r="D1" s="84"/>
      <c r="E1" s="84"/>
      <c r="F1" s="84"/>
      <c r="G1" s="84"/>
      <c r="H1" s="84"/>
      <c r="I1" s="84"/>
    </row>
    <row r="2" spans="1:9" s="190" customFormat="1" ht="22" customHeight="1">
      <c r="A2" s="101" t="s">
        <v>73</v>
      </c>
      <c r="B2" s="101"/>
      <c r="C2" s="84"/>
      <c r="D2" s="84"/>
      <c r="E2" s="84"/>
      <c r="F2" s="84"/>
      <c r="G2" s="84"/>
      <c r="H2" s="84"/>
      <c r="I2" s="84"/>
    </row>
    <row r="3" spans="1:9" ht="22" customHeight="1">
      <c r="A3" s="102"/>
      <c r="B3" s="78"/>
    </row>
    <row r="4" spans="1:9" ht="22" customHeight="1">
      <c r="A4" s="103"/>
      <c r="B4" s="25"/>
      <c r="C4" s="197" t="s">
        <v>0</v>
      </c>
      <c r="D4" s="197"/>
      <c r="E4" s="197"/>
      <c r="F4" s="197"/>
      <c r="G4" s="196" t="s">
        <v>55</v>
      </c>
      <c r="H4" s="196"/>
      <c r="I4" s="196"/>
    </row>
    <row r="5" spans="1:9" ht="22" customHeight="1">
      <c r="A5" s="103"/>
      <c r="B5" s="25"/>
      <c r="C5" s="198" t="s">
        <v>78</v>
      </c>
      <c r="D5" s="198"/>
      <c r="E5" s="198"/>
      <c r="F5" s="189"/>
      <c r="G5" s="198" t="s">
        <v>78</v>
      </c>
      <c r="H5" s="198"/>
      <c r="I5" s="198"/>
    </row>
    <row r="6" spans="1:9" ht="22" customHeight="1">
      <c r="A6" s="104" t="s">
        <v>104</v>
      </c>
      <c r="B6" s="25" t="s">
        <v>15</v>
      </c>
      <c r="C6" s="88" t="s">
        <v>222</v>
      </c>
      <c r="D6" s="88"/>
      <c r="E6" s="88" t="s">
        <v>185</v>
      </c>
      <c r="F6" s="88"/>
      <c r="G6" s="88" t="s">
        <v>222</v>
      </c>
      <c r="H6" s="88"/>
      <c r="I6" s="88" t="s">
        <v>185</v>
      </c>
    </row>
    <row r="7" spans="1:9" ht="22" customHeight="1">
      <c r="A7" s="103"/>
      <c r="B7" s="25"/>
      <c r="C7" s="199" t="s">
        <v>42</v>
      </c>
      <c r="D7" s="199"/>
      <c r="E7" s="199"/>
      <c r="F7" s="199"/>
      <c r="G7" s="199"/>
      <c r="H7" s="199"/>
      <c r="I7" s="199"/>
    </row>
    <row r="8" spans="1:9" ht="22" customHeight="1">
      <c r="A8" s="105" t="s">
        <v>105</v>
      </c>
      <c r="C8" s="64"/>
      <c r="D8" s="89"/>
      <c r="E8" s="64"/>
      <c r="F8" s="64"/>
      <c r="G8" s="90"/>
      <c r="H8" s="89"/>
      <c r="I8" s="90"/>
    </row>
    <row r="9" spans="1:9" s="91" customFormat="1" ht="22" customHeight="1">
      <c r="A9" s="106" t="s">
        <v>37</v>
      </c>
      <c r="B9" s="8" t="s">
        <v>188</v>
      </c>
      <c r="C9" s="32">
        <v>2598186435</v>
      </c>
      <c r="D9" s="90"/>
      <c r="E9" s="32">
        <v>4520060586</v>
      </c>
      <c r="F9" s="90"/>
      <c r="G9" s="90">
        <v>1504682515</v>
      </c>
      <c r="H9" s="64"/>
      <c r="I9" s="90">
        <v>2457959716</v>
      </c>
    </row>
    <row r="10" spans="1:9" s="91" customFormat="1" ht="22" customHeight="1">
      <c r="A10" s="103" t="s">
        <v>35</v>
      </c>
      <c r="B10" s="8" t="s">
        <v>189</v>
      </c>
      <c r="C10" s="32">
        <v>1538865422</v>
      </c>
      <c r="D10" s="90"/>
      <c r="E10" s="32">
        <v>3546614963</v>
      </c>
      <c r="F10" s="90"/>
      <c r="G10" s="32">
        <v>1081094319</v>
      </c>
      <c r="H10" s="64"/>
      <c r="I10" s="32">
        <v>2091595406</v>
      </c>
    </row>
    <row r="11" spans="1:9" s="91" customFormat="1" ht="22" customHeight="1">
      <c r="A11" s="103" t="s">
        <v>161</v>
      </c>
      <c r="B11" s="8" t="s">
        <v>211</v>
      </c>
      <c r="C11" s="32">
        <v>2215553970</v>
      </c>
      <c r="D11" s="90"/>
      <c r="E11" s="32">
        <v>2122569370</v>
      </c>
      <c r="F11" s="90"/>
      <c r="G11" s="32">
        <v>1130849728</v>
      </c>
      <c r="H11" s="64"/>
      <c r="I11" s="32">
        <v>1236388542</v>
      </c>
    </row>
    <row r="12" spans="1:9" s="91" customFormat="1" ht="22" customHeight="1">
      <c r="A12" s="106" t="s">
        <v>136</v>
      </c>
      <c r="B12" s="78" t="s">
        <v>212</v>
      </c>
      <c r="C12" s="91">
        <v>59598333</v>
      </c>
      <c r="D12" s="90"/>
      <c r="E12" s="91">
        <v>2150881790</v>
      </c>
      <c r="F12" s="64"/>
      <c r="G12" s="68">
        <v>166921545</v>
      </c>
      <c r="H12" s="64"/>
      <c r="I12" s="68">
        <v>1380438265</v>
      </c>
    </row>
    <row r="13" spans="1:9" s="91" customFormat="1" ht="22" customHeight="1">
      <c r="A13" s="103" t="s">
        <v>89</v>
      </c>
      <c r="B13" s="78" t="s">
        <v>190</v>
      </c>
      <c r="C13" s="192" t="s">
        <v>1</v>
      </c>
      <c r="D13" s="90"/>
      <c r="E13" s="192" t="s">
        <v>1</v>
      </c>
      <c r="F13" s="90"/>
      <c r="G13" s="90">
        <v>500000000</v>
      </c>
      <c r="H13" s="64"/>
      <c r="I13" s="90">
        <v>230000000</v>
      </c>
    </row>
    <row r="14" spans="1:9" s="180" customFormat="1" ht="22" customHeight="1">
      <c r="A14" s="178" t="s">
        <v>208</v>
      </c>
    </row>
    <row r="15" spans="1:9" s="180" customFormat="1" ht="22" customHeight="1">
      <c r="A15" s="106" t="s">
        <v>66</v>
      </c>
      <c r="B15" s="179" t="s">
        <v>190</v>
      </c>
      <c r="C15" s="192" t="s">
        <v>1</v>
      </c>
      <c r="D15" s="90"/>
      <c r="E15" s="192" t="s">
        <v>1</v>
      </c>
      <c r="F15" s="90"/>
      <c r="G15" s="192" t="s">
        <v>1</v>
      </c>
      <c r="H15" s="64"/>
      <c r="I15" s="90">
        <v>157500000</v>
      </c>
    </row>
    <row r="16" spans="1:9" s="91" customFormat="1" ht="22" customHeight="1">
      <c r="A16" s="106" t="s">
        <v>19</v>
      </c>
      <c r="B16" s="8" t="s">
        <v>101</v>
      </c>
      <c r="C16" s="32">
        <v>361565022</v>
      </c>
      <c r="D16" s="90"/>
      <c r="E16" s="32">
        <v>436736097</v>
      </c>
      <c r="F16" s="90"/>
      <c r="G16" s="32">
        <v>209449798</v>
      </c>
      <c r="H16" s="64"/>
      <c r="I16" s="32">
        <v>226691761</v>
      </c>
    </row>
    <row r="17" spans="1:9" s="91" customFormat="1" ht="22" customHeight="1">
      <c r="A17" s="106" t="s">
        <v>181</v>
      </c>
      <c r="B17" s="8" t="s">
        <v>159</v>
      </c>
      <c r="C17" s="32">
        <v>41850330</v>
      </c>
      <c r="D17" s="90"/>
      <c r="E17" s="32">
        <v>736134294</v>
      </c>
      <c r="F17" s="90"/>
      <c r="G17" s="32">
        <v>655888</v>
      </c>
      <c r="H17" s="64"/>
      <c r="I17" s="32">
        <v>641107582</v>
      </c>
    </row>
    <row r="18" spans="1:9" s="91" customFormat="1" ht="22" customHeight="1">
      <c r="A18" s="106" t="s">
        <v>20</v>
      </c>
      <c r="B18" s="78"/>
      <c r="C18" s="32">
        <v>19087192</v>
      </c>
      <c r="D18" s="64"/>
      <c r="E18" s="32">
        <v>28270618</v>
      </c>
      <c r="F18" s="90"/>
      <c r="G18" s="32">
        <v>17354990</v>
      </c>
      <c r="H18" s="64"/>
      <c r="I18" s="32">
        <v>26579477</v>
      </c>
    </row>
    <row r="19" spans="1:9" s="91" customFormat="1" ht="22" customHeight="1">
      <c r="A19" s="107" t="s">
        <v>18</v>
      </c>
      <c r="B19" s="8"/>
      <c r="C19" s="35">
        <v>6834706704</v>
      </c>
      <c r="D19" s="38"/>
      <c r="E19" s="35">
        <v>13541267718</v>
      </c>
      <c r="F19" s="39"/>
      <c r="G19" s="35">
        <v>4611008783</v>
      </c>
      <c r="H19" s="38"/>
      <c r="I19" s="35">
        <v>8448260749</v>
      </c>
    </row>
    <row r="20" spans="1:9" s="91" customFormat="1" ht="22" customHeight="1">
      <c r="A20" s="107"/>
      <c r="B20" s="8"/>
      <c r="C20" s="64"/>
      <c r="D20" s="90"/>
      <c r="E20" s="64"/>
      <c r="F20" s="64"/>
      <c r="G20" s="64"/>
      <c r="H20" s="90"/>
      <c r="I20" s="64"/>
    </row>
    <row r="21" spans="1:9" s="91" customFormat="1" ht="22" customHeight="1">
      <c r="A21" s="105" t="s">
        <v>11</v>
      </c>
      <c r="B21" s="8"/>
      <c r="C21" s="64"/>
      <c r="D21" s="90"/>
      <c r="E21" s="64"/>
      <c r="F21" s="64"/>
      <c r="G21" s="64"/>
      <c r="H21" s="90"/>
      <c r="I21" s="64"/>
    </row>
    <row r="22" spans="1:9" s="91" customFormat="1" ht="22" customHeight="1">
      <c r="A22" s="152" t="s">
        <v>179</v>
      </c>
      <c r="B22" s="78"/>
      <c r="C22" s="53">
        <v>765728</v>
      </c>
      <c r="D22" s="90"/>
      <c r="E22" s="53">
        <v>764871</v>
      </c>
      <c r="F22" s="64"/>
      <c r="G22" s="53" t="s">
        <v>1</v>
      </c>
      <c r="H22" s="90"/>
      <c r="I22" s="53" t="s">
        <v>1</v>
      </c>
    </row>
    <row r="23" spans="1:9" s="91" customFormat="1" ht="22" customHeight="1">
      <c r="A23" s="152" t="s">
        <v>182</v>
      </c>
      <c r="B23" s="8" t="s">
        <v>159</v>
      </c>
      <c r="C23" s="53">
        <v>21283050</v>
      </c>
      <c r="D23" s="90"/>
      <c r="E23" s="53">
        <v>22676522</v>
      </c>
      <c r="F23" s="64"/>
      <c r="G23" s="53" t="s">
        <v>1</v>
      </c>
      <c r="H23" s="90"/>
      <c r="I23" s="53" t="s">
        <v>1</v>
      </c>
    </row>
    <row r="24" spans="1:9" s="91" customFormat="1" ht="22" customHeight="1">
      <c r="A24" s="103" t="s">
        <v>90</v>
      </c>
      <c r="B24" s="78" t="s">
        <v>180</v>
      </c>
      <c r="C24" s="68">
        <v>9537565</v>
      </c>
      <c r="D24" s="90"/>
      <c r="E24" s="68">
        <v>10195512</v>
      </c>
      <c r="F24" s="92"/>
      <c r="G24" s="53" t="s">
        <v>1</v>
      </c>
      <c r="H24" s="90"/>
      <c r="I24" s="53" t="s">
        <v>1</v>
      </c>
    </row>
    <row r="25" spans="1:9" s="91" customFormat="1" ht="22" customHeight="1">
      <c r="A25" s="103" t="s">
        <v>56</v>
      </c>
      <c r="B25" s="27" t="s">
        <v>52</v>
      </c>
      <c r="C25" s="53" t="s">
        <v>1</v>
      </c>
      <c r="D25" s="90"/>
      <c r="E25" s="53" t="s">
        <v>1</v>
      </c>
      <c r="F25" s="92"/>
      <c r="G25" s="90">
        <v>2556519048</v>
      </c>
      <c r="H25" s="90"/>
      <c r="I25" s="90">
        <v>2556519048</v>
      </c>
    </row>
    <row r="26" spans="1:9" s="91" customFormat="1" ht="22" customHeight="1">
      <c r="A26" s="103" t="s">
        <v>99</v>
      </c>
      <c r="B26" s="109" t="s">
        <v>190</v>
      </c>
      <c r="C26" s="192" t="s">
        <v>1</v>
      </c>
      <c r="D26" s="90"/>
      <c r="E26" s="192" t="s">
        <v>1</v>
      </c>
      <c r="F26" s="92"/>
      <c r="G26" s="90">
        <v>65200000</v>
      </c>
      <c r="H26" s="90"/>
      <c r="I26" s="90">
        <v>381275000</v>
      </c>
    </row>
    <row r="27" spans="1:9" s="91" customFormat="1" ht="22" customHeight="1">
      <c r="A27" s="103" t="s">
        <v>88</v>
      </c>
      <c r="B27" s="27" t="s">
        <v>91</v>
      </c>
      <c r="C27" s="64">
        <v>452933890</v>
      </c>
      <c r="D27" s="90"/>
      <c r="E27" s="64">
        <v>452951856</v>
      </c>
      <c r="F27" s="92"/>
      <c r="G27" s="192">
        <v>452933890</v>
      </c>
      <c r="H27" s="90"/>
      <c r="I27" s="192">
        <v>452951856</v>
      </c>
    </row>
    <row r="28" spans="1:9" s="91" customFormat="1" ht="22" customHeight="1">
      <c r="A28" s="106" t="s">
        <v>57</v>
      </c>
      <c r="B28" s="27" t="s">
        <v>108</v>
      </c>
      <c r="C28" s="32">
        <v>11829325493</v>
      </c>
      <c r="D28" s="90"/>
      <c r="E28" s="32">
        <v>11789595171</v>
      </c>
      <c r="F28" s="90"/>
      <c r="G28" s="32">
        <v>6393353894</v>
      </c>
      <c r="H28" s="90"/>
      <c r="I28" s="32">
        <v>6227805642</v>
      </c>
    </row>
    <row r="29" spans="1:9" s="91" customFormat="1" ht="22" customHeight="1">
      <c r="A29" s="103" t="s">
        <v>72</v>
      </c>
      <c r="B29" s="27" t="s">
        <v>146</v>
      </c>
      <c r="C29" s="90">
        <v>329376024</v>
      </c>
      <c r="D29" s="90"/>
      <c r="E29" s="90">
        <v>329376024</v>
      </c>
      <c r="F29" s="90"/>
      <c r="G29" s="192" t="s">
        <v>1</v>
      </c>
      <c r="H29" s="192"/>
      <c r="I29" s="192" t="s">
        <v>1</v>
      </c>
    </row>
    <row r="30" spans="1:9" s="91" customFormat="1" ht="22" customHeight="1">
      <c r="A30" s="103" t="s">
        <v>107</v>
      </c>
      <c r="B30" s="27" t="s">
        <v>134</v>
      </c>
      <c r="C30" s="90">
        <v>95884015</v>
      </c>
      <c r="D30" s="90"/>
      <c r="E30" s="90">
        <v>119982583</v>
      </c>
      <c r="F30" s="90"/>
      <c r="G30" s="90">
        <v>43940284</v>
      </c>
      <c r="H30" s="90"/>
      <c r="I30" s="90">
        <v>56035790</v>
      </c>
    </row>
    <row r="31" spans="1:9" s="91" customFormat="1" ht="22" customHeight="1">
      <c r="A31" s="103" t="s">
        <v>100</v>
      </c>
      <c r="B31" s="27" t="s">
        <v>191</v>
      </c>
      <c r="C31" s="32">
        <v>198541548</v>
      </c>
      <c r="D31" s="90"/>
      <c r="E31" s="32">
        <v>90571557</v>
      </c>
      <c r="F31" s="90"/>
      <c r="G31" s="30">
        <v>104834786</v>
      </c>
      <c r="H31" s="90"/>
      <c r="I31" s="30">
        <v>56204120</v>
      </c>
    </row>
    <row r="32" spans="1:9" s="91" customFormat="1" ht="22" customHeight="1">
      <c r="A32" s="106" t="s">
        <v>11</v>
      </c>
      <c r="B32" s="8"/>
      <c r="C32" s="90">
        <v>24105373</v>
      </c>
      <c r="D32" s="90"/>
      <c r="E32" s="90">
        <v>26377663</v>
      </c>
      <c r="F32" s="90"/>
      <c r="G32" s="90">
        <v>18300538</v>
      </c>
      <c r="H32" s="90"/>
      <c r="I32" s="90">
        <v>21717778</v>
      </c>
    </row>
    <row r="33" spans="1:9" s="91" customFormat="1" ht="22" customHeight="1">
      <c r="A33" s="108" t="s">
        <v>16</v>
      </c>
      <c r="B33" s="8"/>
      <c r="C33" s="35">
        <v>12961752686</v>
      </c>
      <c r="D33" s="38"/>
      <c r="E33" s="35">
        <v>12842491759</v>
      </c>
      <c r="F33" s="39"/>
      <c r="G33" s="35">
        <v>9635082440</v>
      </c>
      <c r="H33" s="38"/>
      <c r="I33" s="35">
        <v>9752509234</v>
      </c>
    </row>
    <row r="34" spans="1:9" s="91" customFormat="1" ht="22" customHeight="1">
      <c r="A34" s="108"/>
      <c r="B34" s="8"/>
      <c r="C34" s="64"/>
      <c r="D34" s="64"/>
      <c r="E34" s="64"/>
      <c r="F34" s="64"/>
      <c r="G34" s="64"/>
      <c r="H34" s="64"/>
      <c r="I34" s="64"/>
    </row>
    <row r="35" spans="1:9" s="91" customFormat="1" ht="22" customHeight="1" thickBot="1">
      <c r="A35" s="107" t="s">
        <v>21</v>
      </c>
      <c r="B35" s="8"/>
      <c r="C35" s="93">
        <v>19796459390</v>
      </c>
      <c r="D35" s="38"/>
      <c r="E35" s="93">
        <v>26383759477</v>
      </c>
      <c r="F35" s="39"/>
      <c r="G35" s="93">
        <v>14246091223</v>
      </c>
      <c r="H35" s="38"/>
      <c r="I35" s="93">
        <v>18200769983</v>
      </c>
    </row>
    <row r="36" spans="1:9" s="91" customFormat="1" ht="22" customHeight="1" thickTop="1">
      <c r="A36" s="162"/>
      <c r="B36" s="8"/>
      <c r="C36" s="64"/>
      <c r="D36" s="89"/>
      <c r="E36" s="64"/>
      <c r="F36" s="64"/>
      <c r="G36" s="64"/>
      <c r="H36" s="89"/>
      <c r="I36" s="64"/>
    </row>
    <row r="37" spans="1:9" s="74" customFormat="1" ht="22" customHeight="1">
      <c r="A37" s="101" t="s">
        <v>38</v>
      </c>
      <c r="B37" s="111"/>
      <c r="C37" s="111"/>
      <c r="D37" s="111"/>
      <c r="E37" s="111"/>
      <c r="F37" s="111"/>
      <c r="G37" s="111"/>
      <c r="H37" s="111"/>
      <c r="I37" s="111"/>
    </row>
    <row r="38" spans="1:9" s="73" customFormat="1" ht="22" customHeight="1">
      <c r="A38" s="101" t="s">
        <v>73</v>
      </c>
      <c r="B38" s="111"/>
      <c r="C38" s="111"/>
      <c r="D38" s="111"/>
      <c r="E38" s="111"/>
      <c r="F38" s="111"/>
      <c r="G38" s="111"/>
      <c r="H38" s="111"/>
      <c r="I38" s="111"/>
    </row>
    <row r="39" spans="1:9" s="91" customFormat="1" ht="22" customHeight="1">
      <c r="A39" s="102"/>
      <c r="B39" s="78"/>
      <c r="C39" s="89"/>
      <c r="D39" s="89"/>
      <c r="E39" s="89"/>
      <c r="F39" s="89"/>
      <c r="G39" s="89"/>
      <c r="H39" s="89"/>
      <c r="I39" s="89"/>
    </row>
    <row r="40" spans="1:9" s="91" customFormat="1" ht="22" customHeight="1">
      <c r="A40" s="106"/>
      <c r="B40" s="25"/>
      <c r="C40" s="197" t="s">
        <v>0</v>
      </c>
      <c r="D40" s="197"/>
      <c r="E40" s="197"/>
      <c r="F40" s="197"/>
      <c r="G40" s="196" t="s">
        <v>55</v>
      </c>
      <c r="H40" s="196"/>
      <c r="I40" s="196"/>
    </row>
    <row r="41" spans="1:9" s="91" customFormat="1" ht="22" customHeight="1">
      <c r="A41" s="103"/>
      <c r="B41" s="25"/>
      <c r="C41" s="198" t="s">
        <v>78</v>
      </c>
      <c r="D41" s="198"/>
      <c r="E41" s="198"/>
      <c r="F41" s="189"/>
      <c r="G41" s="198" t="s">
        <v>78</v>
      </c>
      <c r="H41" s="198"/>
      <c r="I41" s="198"/>
    </row>
    <row r="42" spans="1:9" s="91" customFormat="1" ht="23">
      <c r="A42" s="112" t="s">
        <v>22</v>
      </c>
      <c r="B42" s="25" t="s">
        <v>15</v>
      </c>
      <c r="C42" s="88" t="s">
        <v>222</v>
      </c>
      <c r="D42" s="88"/>
      <c r="E42" s="88" t="s">
        <v>185</v>
      </c>
      <c r="F42" s="88"/>
      <c r="G42" s="88" t="s">
        <v>222</v>
      </c>
      <c r="H42" s="88"/>
      <c r="I42" s="88" t="s">
        <v>185</v>
      </c>
    </row>
    <row r="43" spans="1:9" s="91" customFormat="1" ht="22" customHeight="1">
      <c r="A43" s="103"/>
      <c r="B43" s="25"/>
      <c r="C43" s="199" t="s">
        <v>42</v>
      </c>
      <c r="D43" s="199"/>
      <c r="E43" s="199"/>
      <c r="F43" s="199"/>
      <c r="G43" s="199"/>
      <c r="H43" s="199"/>
      <c r="I43" s="199"/>
    </row>
    <row r="44" spans="1:9" s="91" customFormat="1" ht="22" customHeight="1">
      <c r="A44" s="105" t="s">
        <v>2</v>
      </c>
      <c r="B44" s="110"/>
      <c r="C44" s="89"/>
      <c r="D44" s="89"/>
      <c r="E44" s="89"/>
      <c r="F44" s="89"/>
      <c r="G44" s="89"/>
      <c r="H44" s="89"/>
      <c r="I44" s="89"/>
    </row>
    <row r="45" spans="1:9" s="91" customFormat="1" ht="22" customHeight="1">
      <c r="A45" s="106" t="s">
        <v>112</v>
      </c>
      <c r="B45" s="8" t="s">
        <v>111</v>
      </c>
      <c r="C45" s="192" t="s">
        <v>1</v>
      </c>
      <c r="D45" s="95"/>
      <c r="E45" s="94">
        <v>250000000</v>
      </c>
      <c r="F45" s="95"/>
      <c r="G45" s="192" t="s">
        <v>1</v>
      </c>
      <c r="H45" s="95"/>
      <c r="I45" s="192" t="s">
        <v>1</v>
      </c>
    </row>
    <row r="46" spans="1:9" s="91" customFormat="1" ht="22" customHeight="1">
      <c r="A46" s="106" t="s">
        <v>23</v>
      </c>
      <c r="B46" s="8" t="s">
        <v>190</v>
      </c>
      <c r="C46" s="148">
        <v>796871291</v>
      </c>
      <c r="D46" s="95"/>
      <c r="E46" s="148">
        <v>893470588</v>
      </c>
      <c r="F46" s="95"/>
      <c r="G46" s="94">
        <v>475052804</v>
      </c>
      <c r="H46" s="95"/>
      <c r="I46" s="94">
        <v>506159365</v>
      </c>
    </row>
    <row r="47" spans="1:9" s="91" customFormat="1" ht="22" customHeight="1">
      <c r="A47" s="106" t="s">
        <v>150</v>
      </c>
      <c r="B47" s="8"/>
      <c r="C47" s="95">
        <v>140537584</v>
      </c>
      <c r="D47" s="95"/>
      <c r="E47" s="95">
        <v>93708187</v>
      </c>
      <c r="F47" s="95"/>
      <c r="G47" s="148">
        <v>69845070</v>
      </c>
      <c r="H47" s="95"/>
      <c r="I47" s="148">
        <v>40918233</v>
      </c>
    </row>
    <row r="48" spans="1:9" s="91" customFormat="1" ht="22" customHeight="1">
      <c r="A48" s="106" t="s">
        <v>137</v>
      </c>
      <c r="B48" s="8"/>
      <c r="C48" s="148">
        <v>362817861</v>
      </c>
      <c r="D48" s="95"/>
      <c r="E48" s="148">
        <v>370372230</v>
      </c>
      <c r="F48" s="95"/>
      <c r="G48" s="148">
        <v>192506120</v>
      </c>
      <c r="H48" s="95"/>
      <c r="I48" s="148">
        <v>179700449</v>
      </c>
    </row>
    <row r="49" spans="1:9" s="91" customFormat="1" ht="22" customHeight="1">
      <c r="A49" s="106" t="s">
        <v>155</v>
      </c>
      <c r="B49" s="8"/>
      <c r="C49" s="96"/>
      <c r="D49" s="95"/>
      <c r="E49" s="96"/>
      <c r="F49" s="95"/>
      <c r="G49" s="96"/>
      <c r="H49" s="95"/>
      <c r="I49" s="96"/>
    </row>
    <row r="50" spans="1:9" s="91" customFormat="1" ht="22" customHeight="1">
      <c r="A50" s="106" t="s">
        <v>66</v>
      </c>
      <c r="B50" s="8" t="s">
        <v>111</v>
      </c>
      <c r="C50" s="96">
        <v>270807190</v>
      </c>
      <c r="D50" s="95"/>
      <c r="E50" s="96">
        <v>528157560</v>
      </c>
      <c r="F50" s="95"/>
      <c r="G50" s="96">
        <v>149463106</v>
      </c>
      <c r="H50" s="95"/>
      <c r="I50" s="96">
        <v>443262054</v>
      </c>
    </row>
    <row r="51" spans="1:9" s="91" customFormat="1" ht="22" customHeight="1">
      <c r="A51" s="151" t="s">
        <v>162</v>
      </c>
      <c r="B51" s="8"/>
      <c r="C51" s="95"/>
      <c r="D51" s="95"/>
      <c r="E51" s="95"/>
      <c r="F51" s="95"/>
      <c r="G51" s="95"/>
      <c r="H51" s="95"/>
      <c r="I51" s="95"/>
    </row>
    <row r="52" spans="1:9" s="91" customFormat="1" ht="22" customHeight="1">
      <c r="A52" s="151" t="s">
        <v>192</v>
      </c>
      <c r="B52" s="8" t="s">
        <v>111</v>
      </c>
      <c r="C52" s="96">
        <v>4324733</v>
      </c>
      <c r="D52" s="95"/>
      <c r="E52" s="96">
        <v>2731206</v>
      </c>
      <c r="F52" s="95"/>
      <c r="G52" s="96">
        <v>4324733</v>
      </c>
      <c r="H52" s="95"/>
      <c r="I52" s="96">
        <v>1434111</v>
      </c>
    </row>
    <row r="53" spans="1:9" s="91" customFormat="1" ht="22" customHeight="1">
      <c r="A53" s="106" t="s">
        <v>163</v>
      </c>
      <c r="B53" s="8" t="s">
        <v>236</v>
      </c>
      <c r="C53" s="96">
        <v>999869563</v>
      </c>
      <c r="D53" s="95"/>
      <c r="E53" s="96">
        <v>2199551638</v>
      </c>
      <c r="F53" s="90"/>
      <c r="G53" s="32">
        <v>999869563</v>
      </c>
      <c r="H53" s="90"/>
      <c r="I53" s="32">
        <v>2199551638</v>
      </c>
    </row>
    <row r="54" spans="1:9" s="91" customFormat="1" ht="22" customHeight="1">
      <c r="A54" s="106" t="s">
        <v>164</v>
      </c>
      <c r="B54" s="8"/>
      <c r="C54" s="148">
        <v>64572495</v>
      </c>
      <c r="D54" s="95"/>
      <c r="E54" s="148">
        <v>1323891720</v>
      </c>
      <c r="F54" s="95"/>
      <c r="G54" s="149" t="s">
        <v>1</v>
      </c>
      <c r="H54" s="95"/>
      <c r="I54" s="149">
        <v>812689428</v>
      </c>
    </row>
    <row r="55" spans="1:9" s="91" customFormat="1" ht="22" customHeight="1">
      <c r="A55" s="106" t="s">
        <v>40</v>
      </c>
      <c r="B55" s="8" t="s">
        <v>190</v>
      </c>
      <c r="C55" s="148">
        <v>712133709</v>
      </c>
      <c r="D55" s="95"/>
      <c r="E55" s="148">
        <v>850989426</v>
      </c>
      <c r="F55" s="95"/>
      <c r="G55" s="94">
        <v>397509400</v>
      </c>
      <c r="H55" s="95"/>
      <c r="I55" s="94">
        <v>392563067</v>
      </c>
    </row>
    <row r="56" spans="1:9" s="91" customFormat="1" ht="22" customHeight="1">
      <c r="A56" s="106" t="s">
        <v>41</v>
      </c>
      <c r="B56" s="8"/>
      <c r="C56" s="94">
        <v>67549496</v>
      </c>
      <c r="D56" s="95"/>
      <c r="E56" s="94">
        <v>1260800128</v>
      </c>
      <c r="F56" s="95"/>
      <c r="G56" s="94">
        <v>49196554</v>
      </c>
      <c r="H56" s="95"/>
      <c r="I56" s="94">
        <v>757547010</v>
      </c>
    </row>
    <row r="57" spans="1:9" s="91" customFormat="1" ht="22" customHeight="1">
      <c r="A57" s="106" t="s">
        <v>29</v>
      </c>
      <c r="B57" s="8"/>
      <c r="C57" s="148">
        <v>90709421</v>
      </c>
      <c r="D57" s="95"/>
      <c r="E57" s="148">
        <v>73840136</v>
      </c>
      <c r="F57" s="95"/>
      <c r="G57" s="94">
        <v>73972060</v>
      </c>
      <c r="H57" s="95"/>
      <c r="I57" s="94">
        <v>45608296</v>
      </c>
    </row>
    <row r="58" spans="1:9" s="91" customFormat="1" ht="22" customHeight="1">
      <c r="A58" s="107" t="s">
        <v>28</v>
      </c>
      <c r="B58" s="8"/>
      <c r="C58" s="35">
        <v>3510193343</v>
      </c>
      <c r="D58" s="38"/>
      <c r="E58" s="35">
        <v>7847512819</v>
      </c>
      <c r="F58" s="39"/>
      <c r="G58" s="35">
        <v>2411739410</v>
      </c>
      <c r="H58" s="38"/>
      <c r="I58" s="35">
        <v>5379433651</v>
      </c>
    </row>
    <row r="59" spans="1:9" s="91" customFormat="1" ht="22" customHeight="1">
      <c r="A59" s="163"/>
      <c r="B59" s="8"/>
      <c r="C59" s="64"/>
      <c r="D59" s="90"/>
      <c r="E59" s="64"/>
      <c r="F59" s="64"/>
      <c r="G59" s="89"/>
      <c r="H59" s="90"/>
      <c r="I59" s="89"/>
    </row>
    <row r="60" spans="1:9" s="91" customFormat="1" ht="22" customHeight="1">
      <c r="A60" s="105" t="s">
        <v>12</v>
      </c>
      <c r="B60" s="8"/>
      <c r="C60" s="64"/>
      <c r="D60" s="90"/>
      <c r="E60" s="64"/>
      <c r="F60" s="64"/>
      <c r="G60" s="64"/>
      <c r="H60" s="90"/>
      <c r="I60" s="64"/>
    </row>
    <row r="61" spans="1:9" s="91" customFormat="1" ht="22" customHeight="1">
      <c r="A61" s="106" t="s">
        <v>59</v>
      </c>
      <c r="B61" s="8" t="s">
        <v>111</v>
      </c>
      <c r="C61" s="192">
        <v>2599085685</v>
      </c>
      <c r="D61" s="90"/>
      <c r="E61" s="192">
        <v>2979432045</v>
      </c>
      <c r="F61" s="89"/>
      <c r="G61" s="192">
        <v>1187234630</v>
      </c>
      <c r="H61" s="64"/>
      <c r="I61" s="192">
        <v>1336613851</v>
      </c>
    </row>
    <row r="62" spans="1:9" s="91" customFormat="1" ht="22" customHeight="1">
      <c r="A62" s="106" t="s">
        <v>165</v>
      </c>
      <c r="B62" s="8" t="s">
        <v>111</v>
      </c>
      <c r="C62" s="192">
        <v>14333090</v>
      </c>
      <c r="E62" s="192">
        <v>81709976</v>
      </c>
      <c r="F62" s="95"/>
      <c r="G62" s="192">
        <v>14333090</v>
      </c>
      <c r="H62" s="95"/>
      <c r="I62" s="192">
        <v>2302308</v>
      </c>
    </row>
    <row r="63" spans="1:9" s="91" customFormat="1" ht="22" customHeight="1">
      <c r="A63" s="106" t="s">
        <v>87</v>
      </c>
      <c r="B63" s="8" t="s">
        <v>236</v>
      </c>
      <c r="C63" s="192" t="s">
        <v>1</v>
      </c>
      <c r="E63" s="192">
        <v>999345043</v>
      </c>
      <c r="G63" s="192" t="s">
        <v>1</v>
      </c>
      <c r="I63" s="192">
        <v>999345043</v>
      </c>
    </row>
    <row r="64" spans="1:9" s="91" customFormat="1" ht="22" customHeight="1">
      <c r="A64" s="106" t="s">
        <v>154</v>
      </c>
      <c r="B64" s="8" t="s">
        <v>135</v>
      </c>
      <c r="C64" s="31">
        <v>126030191</v>
      </c>
      <c r="D64" s="90"/>
      <c r="E64" s="31">
        <v>128319532</v>
      </c>
      <c r="F64" s="89"/>
      <c r="G64" s="31">
        <v>58435124</v>
      </c>
      <c r="H64" s="90"/>
      <c r="I64" s="31">
        <v>56452270</v>
      </c>
    </row>
    <row r="65" spans="1:9" s="91" customFormat="1" ht="22" customHeight="1">
      <c r="A65" s="106" t="s">
        <v>27</v>
      </c>
      <c r="B65" s="8"/>
      <c r="C65" s="31">
        <v>37015717</v>
      </c>
      <c r="D65" s="90"/>
      <c r="E65" s="31">
        <v>41801363</v>
      </c>
      <c r="F65" s="89"/>
      <c r="G65" s="89">
        <v>19782540</v>
      </c>
      <c r="H65" s="64"/>
      <c r="I65" s="89">
        <v>13004625</v>
      </c>
    </row>
    <row r="66" spans="1:9" s="91" customFormat="1" ht="22" customHeight="1">
      <c r="A66" s="107" t="s">
        <v>51</v>
      </c>
      <c r="B66" s="8"/>
      <c r="C66" s="97">
        <v>2776464683</v>
      </c>
      <c r="D66" s="39"/>
      <c r="E66" s="97">
        <v>4230607959</v>
      </c>
      <c r="F66" s="39"/>
      <c r="G66" s="97">
        <v>1279785384</v>
      </c>
      <c r="H66" s="39"/>
      <c r="I66" s="97">
        <v>2407718097</v>
      </c>
    </row>
    <row r="67" spans="1:9" s="91" customFormat="1" ht="22" customHeight="1">
      <c r="A67" s="107" t="s">
        <v>26</v>
      </c>
      <c r="B67" s="8"/>
      <c r="C67" s="35">
        <v>6286658026</v>
      </c>
      <c r="D67" s="38"/>
      <c r="E67" s="35">
        <v>12078120778</v>
      </c>
      <c r="F67" s="39"/>
      <c r="G67" s="35">
        <v>3691524794</v>
      </c>
      <c r="H67" s="38"/>
      <c r="I67" s="35">
        <v>7787151748</v>
      </c>
    </row>
    <row r="68" spans="1:9" s="91" customFormat="1" ht="22" customHeight="1">
      <c r="A68" s="164"/>
      <c r="B68" s="8"/>
      <c r="C68" s="64"/>
      <c r="D68" s="90"/>
      <c r="E68" s="64"/>
      <c r="F68" s="64"/>
      <c r="G68" s="64"/>
      <c r="H68" s="90"/>
      <c r="I68" s="64"/>
    </row>
    <row r="69" spans="1:9" s="74" customFormat="1" ht="22" customHeight="1">
      <c r="A69" s="101" t="s">
        <v>38</v>
      </c>
      <c r="B69" s="111"/>
      <c r="C69" s="111"/>
      <c r="D69" s="111"/>
      <c r="E69" s="111"/>
      <c r="F69" s="111"/>
      <c r="G69" s="111"/>
      <c r="H69" s="111"/>
      <c r="I69" s="111"/>
    </row>
    <row r="70" spans="1:9" s="71" customFormat="1" ht="22" customHeight="1">
      <c r="A70" s="101" t="s">
        <v>73</v>
      </c>
      <c r="B70" s="111"/>
      <c r="C70" s="111"/>
      <c r="D70" s="111"/>
      <c r="E70" s="111"/>
      <c r="F70" s="111"/>
      <c r="G70" s="111"/>
      <c r="H70" s="111"/>
      <c r="I70" s="111"/>
    </row>
    <row r="71" spans="1:9" s="91" customFormat="1" ht="22" customHeight="1">
      <c r="A71" s="102"/>
      <c r="B71" s="78"/>
      <c r="C71" s="89"/>
      <c r="D71" s="89"/>
      <c r="E71" s="89"/>
      <c r="F71" s="89"/>
      <c r="G71" s="89"/>
      <c r="H71" s="89"/>
      <c r="I71" s="89"/>
    </row>
    <row r="72" spans="1:9" s="91" customFormat="1" ht="22" customHeight="1">
      <c r="A72" s="106"/>
      <c r="B72" s="25"/>
      <c r="C72" s="197" t="s">
        <v>0</v>
      </c>
      <c r="D72" s="197"/>
      <c r="E72" s="197"/>
      <c r="F72" s="197"/>
      <c r="G72" s="196" t="s">
        <v>55</v>
      </c>
      <c r="H72" s="196"/>
      <c r="I72" s="196"/>
    </row>
    <row r="73" spans="1:9" s="91" customFormat="1" ht="22" customHeight="1">
      <c r="A73" s="103"/>
      <c r="B73" s="25"/>
      <c r="C73" s="198" t="s">
        <v>78</v>
      </c>
      <c r="D73" s="198"/>
      <c r="E73" s="198"/>
      <c r="F73" s="189"/>
      <c r="G73" s="198" t="s">
        <v>78</v>
      </c>
      <c r="H73" s="198"/>
      <c r="I73" s="198"/>
    </row>
    <row r="74" spans="1:9" s="91" customFormat="1" ht="25.5" customHeight="1">
      <c r="A74" s="112" t="s">
        <v>22</v>
      </c>
      <c r="B74" s="25" t="s">
        <v>15</v>
      </c>
      <c r="C74" s="88" t="s">
        <v>222</v>
      </c>
      <c r="D74" s="88"/>
      <c r="E74" s="88" t="s">
        <v>185</v>
      </c>
      <c r="F74" s="88"/>
      <c r="G74" s="88" t="s">
        <v>222</v>
      </c>
      <c r="H74" s="88"/>
      <c r="I74" s="88" t="s">
        <v>185</v>
      </c>
    </row>
    <row r="75" spans="1:9" s="91" customFormat="1" ht="22" customHeight="1">
      <c r="A75" s="103"/>
      <c r="B75" s="25"/>
      <c r="C75" s="199" t="s">
        <v>42</v>
      </c>
      <c r="D75" s="199"/>
      <c r="E75" s="199"/>
      <c r="F75" s="199"/>
      <c r="G75" s="199"/>
      <c r="H75" s="199"/>
      <c r="I75" s="199"/>
    </row>
    <row r="76" spans="1:9" s="91" customFormat="1" ht="22" customHeight="1">
      <c r="A76" s="105" t="s">
        <v>3</v>
      </c>
      <c r="B76" s="8"/>
      <c r="C76" s="64"/>
      <c r="D76" s="90"/>
      <c r="E76" s="64"/>
      <c r="F76" s="64"/>
      <c r="G76" s="90"/>
      <c r="H76" s="90"/>
      <c r="I76" s="90"/>
    </row>
    <row r="77" spans="1:9" s="91" customFormat="1" ht="22" customHeight="1">
      <c r="A77" s="106" t="s">
        <v>6</v>
      </c>
      <c r="B77" s="8"/>
      <c r="C77" s="64"/>
      <c r="D77" s="90"/>
      <c r="E77" s="64"/>
      <c r="F77" s="64"/>
      <c r="G77" s="90"/>
      <c r="H77" s="90"/>
      <c r="I77" s="90"/>
    </row>
    <row r="78" spans="1:9" s="91" customFormat="1" ht="22" customHeight="1">
      <c r="A78" s="151" t="s">
        <v>47</v>
      </c>
      <c r="B78" s="8"/>
      <c r="C78" s="64"/>
      <c r="D78" s="90"/>
      <c r="E78" s="64"/>
      <c r="F78" s="64"/>
      <c r="G78" s="90"/>
      <c r="H78" s="90"/>
      <c r="I78" s="90"/>
    </row>
    <row r="79" spans="1:9" s="91" customFormat="1" ht="22" customHeight="1" thickBot="1">
      <c r="A79" s="153" t="s">
        <v>166</v>
      </c>
      <c r="B79" s="8"/>
      <c r="C79" s="98">
        <v>2493748115</v>
      </c>
      <c r="D79" s="90"/>
      <c r="E79" s="98">
        <v>2493748115</v>
      </c>
      <c r="F79" s="64"/>
      <c r="G79" s="98">
        <v>2493748115</v>
      </c>
      <c r="H79" s="90"/>
      <c r="I79" s="98">
        <v>2493748115</v>
      </c>
    </row>
    <row r="80" spans="1:9" s="91" customFormat="1" ht="22" customHeight="1" thickTop="1">
      <c r="A80" s="154" t="s">
        <v>48</v>
      </c>
      <c r="B80" s="8"/>
      <c r="C80" s="64"/>
      <c r="D80" s="90"/>
      <c r="E80" s="64"/>
      <c r="F80" s="64"/>
      <c r="G80" s="64"/>
      <c r="H80" s="90"/>
      <c r="I80" s="64"/>
    </row>
    <row r="81" spans="1:9" s="91" customFormat="1" ht="22" customHeight="1">
      <c r="A81" s="110" t="s">
        <v>166</v>
      </c>
      <c r="B81" s="8"/>
      <c r="C81" s="64">
        <v>2493747984</v>
      </c>
      <c r="D81" s="90"/>
      <c r="E81" s="64">
        <v>2493747984</v>
      </c>
      <c r="F81" s="64"/>
      <c r="G81" s="64">
        <v>2493747984</v>
      </c>
      <c r="H81" s="90"/>
      <c r="I81" s="64">
        <v>2493747984</v>
      </c>
    </row>
    <row r="82" spans="1:9" s="91" customFormat="1" ht="22" customHeight="1">
      <c r="A82" s="106" t="s">
        <v>113</v>
      </c>
      <c r="B82" s="8" t="s">
        <v>109</v>
      </c>
      <c r="C82" s="90">
        <v>644640000</v>
      </c>
      <c r="D82" s="90"/>
      <c r="E82" s="90">
        <v>644640000</v>
      </c>
      <c r="F82" s="90"/>
      <c r="G82" s="90">
        <v>644640000</v>
      </c>
      <c r="H82" s="90"/>
      <c r="I82" s="90">
        <v>644640000</v>
      </c>
    </row>
    <row r="83" spans="1:9" s="91" customFormat="1" ht="22" customHeight="1">
      <c r="A83" s="106" t="s">
        <v>43</v>
      </c>
      <c r="B83" s="8"/>
      <c r="D83" s="64"/>
      <c r="H83" s="64"/>
    </row>
    <row r="84" spans="1:9" s="91" customFormat="1" ht="22" customHeight="1">
      <c r="A84" s="106" t="s">
        <v>49</v>
      </c>
      <c r="B84" s="8"/>
      <c r="D84" s="64"/>
      <c r="H84" s="64"/>
    </row>
    <row r="85" spans="1:9" s="91" customFormat="1" ht="22" customHeight="1">
      <c r="A85" s="106" t="s">
        <v>68</v>
      </c>
      <c r="B85" s="8" t="s">
        <v>109</v>
      </c>
      <c r="C85" s="99">
        <v>249374812</v>
      </c>
      <c r="D85" s="64"/>
      <c r="E85" s="99">
        <v>249374812</v>
      </c>
      <c r="F85" s="99"/>
      <c r="G85" s="99">
        <v>249374812</v>
      </c>
      <c r="H85" s="64"/>
      <c r="I85" s="99">
        <v>249374812</v>
      </c>
    </row>
    <row r="86" spans="1:9" s="91" customFormat="1" ht="22" customHeight="1">
      <c r="A86" s="106" t="s">
        <v>54</v>
      </c>
      <c r="B86" s="8"/>
      <c r="C86" s="33">
        <v>9244038117</v>
      </c>
      <c r="D86" s="64"/>
      <c r="E86" s="33">
        <v>9696354035</v>
      </c>
      <c r="F86" s="99"/>
      <c r="G86" s="33">
        <v>7166803633</v>
      </c>
      <c r="H86" s="64"/>
      <c r="I86" s="33">
        <v>7025855439</v>
      </c>
    </row>
    <row r="87" spans="1:9" s="91" customFormat="1" ht="22" customHeight="1">
      <c r="A87" s="106" t="s">
        <v>97</v>
      </c>
      <c r="B87" s="8" t="s">
        <v>109</v>
      </c>
      <c r="C87" s="100">
        <v>-186900039</v>
      </c>
      <c r="D87" s="64"/>
      <c r="E87" s="100">
        <v>-104392484</v>
      </c>
      <c r="F87" s="99"/>
      <c r="G87" s="193" t="s">
        <v>1</v>
      </c>
      <c r="H87" s="64"/>
      <c r="I87" s="193" t="s">
        <v>1</v>
      </c>
    </row>
    <row r="88" spans="1:9" s="91" customFormat="1" ht="22" customHeight="1">
      <c r="A88" s="107" t="s">
        <v>67</v>
      </c>
      <c r="B88" s="8"/>
      <c r="C88" s="38">
        <v>12444900874</v>
      </c>
      <c r="D88" s="38"/>
      <c r="E88" s="38">
        <v>12979724347</v>
      </c>
      <c r="F88" s="38"/>
      <c r="G88" s="38">
        <v>10554566429</v>
      </c>
      <c r="H88" s="38"/>
      <c r="I88" s="38">
        <v>10413618235</v>
      </c>
    </row>
    <row r="89" spans="1:9" s="91" customFormat="1" ht="22" customHeight="1">
      <c r="A89" s="106" t="s">
        <v>77</v>
      </c>
      <c r="B89" s="8" t="s">
        <v>76</v>
      </c>
      <c r="C89" s="91">
        <v>1064900490</v>
      </c>
      <c r="D89" s="64"/>
      <c r="E89" s="91">
        <v>1325914352</v>
      </c>
      <c r="G89" s="193" t="s">
        <v>1</v>
      </c>
      <c r="H89" s="99"/>
      <c r="I89" s="193" t="s">
        <v>1</v>
      </c>
    </row>
    <row r="90" spans="1:9" s="91" customFormat="1" ht="22" customHeight="1">
      <c r="A90" s="107" t="s">
        <v>25</v>
      </c>
      <c r="B90" s="8"/>
      <c r="C90" s="35">
        <v>13509801364</v>
      </c>
      <c r="D90" s="38"/>
      <c r="E90" s="35">
        <v>14305638699</v>
      </c>
      <c r="F90" s="39"/>
      <c r="G90" s="35">
        <v>10554566429</v>
      </c>
      <c r="H90" s="38"/>
      <c r="I90" s="35">
        <v>10413618235</v>
      </c>
    </row>
    <row r="91" spans="1:9" s="91" customFormat="1" ht="21.75" customHeight="1">
      <c r="A91" s="107"/>
      <c r="B91" s="8"/>
      <c r="C91" s="64"/>
      <c r="D91" s="64"/>
      <c r="E91" s="64"/>
      <c r="F91" s="64"/>
      <c r="G91" s="64"/>
      <c r="H91" s="64"/>
      <c r="I91" s="64"/>
    </row>
    <row r="92" spans="1:9" s="91" customFormat="1" ht="24.65" customHeight="1" thickBot="1">
      <c r="A92" s="150" t="s">
        <v>24</v>
      </c>
      <c r="B92" s="8"/>
      <c r="C92" s="93">
        <v>19796459390</v>
      </c>
      <c r="D92" s="39"/>
      <c r="E92" s="93">
        <v>26383759477</v>
      </c>
      <c r="F92" s="39"/>
      <c r="G92" s="93">
        <v>14246091223</v>
      </c>
      <c r="H92" s="39"/>
      <c r="I92" s="93">
        <v>18200769983</v>
      </c>
    </row>
    <row r="93" spans="1:9" ht="22" customHeight="1" thickTop="1"/>
  </sheetData>
  <mergeCells count="15">
    <mergeCell ref="C75:I75"/>
    <mergeCell ref="C43:I43"/>
    <mergeCell ref="C41:E41"/>
    <mergeCell ref="G41:I41"/>
    <mergeCell ref="C73:E73"/>
    <mergeCell ref="G73:I73"/>
    <mergeCell ref="G4:I4"/>
    <mergeCell ref="C4:F4"/>
    <mergeCell ref="C40:F40"/>
    <mergeCell ref="G40:I40"/>
    <mergeCell ref="C72:F72"/>
    <mergeCell ref="G72:I72"/>
    <mergeCell ref="C5:E5"/>
    <mergeCell ref="G5:I5"/>
    <mergeCell ref="C7:I7"/>
  </mergeCells>
  <phoneticPr fontId="11" type="noConversion"/>
  <pageMargins left="0.78740157480314965" right="0.78740157480314965" top="0.47244094488188981" bottom="0.51181102362204722" header="0.51181102362204722" footer="0.51181102362204722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"/>
  <sheetViews>
    <sheetView view="pageBreakPreview" zoomScaleNormal="70" zoomScaleSheetLayoutView="100" workbookViewId="0">
      <selection activeCell="A5" sqref="A5"/>
    </sheetView>
  </sheetViews>
  <sheetFormatPr defaultColWidth="11" defaultRowHeight="22" customHeight="1"/>
  <cols>
    <col min="1" max="1" width="58.296875" style="1" customWidth="1"/>
    <col min="2" max="2" width="7.69921875" style="8" customWidth="1"/>
    <col min="3" max="3" width="15.09765625" style="31" customWidth="1"/>
    <col min="4" max="4" width="0.8984375" style="31" customWidth="1"/>
    <col min="5" max="5" width="15.09765625" style="31" customWidth="1"/>
    <col min="6" max="6" width="0.8984375" style="31" customWidth="1"/>
    <col min="7" max="7" width="15.09765625" style="31" customWidth="1"/>
    <col min="8" max="8" width="0.8984375" style="31" customWidth="1"/>
    <col min="9" max="9" width="15.09765625" style="31" customWidth="1"/>
    <col min="10" max="16384" width="11" style="1"/>
  </cols>
  <sheetData>
    <row r="1" spans="1:9" s="190" customFormat="1" ht="22" customHeight="1">
      <c r="A1" s="84" t="s">
        <v>38</v>
      </c>
      <c r="B1" s="84"/>
      <c r="C1" s="84"/>
      <c r="D1" s="84"/>
      <c r="E1" s="84"/>
      <c r="F1" s="84"/>
      <c r="G1" s="84"/>
      <c r="H1" s="84"/>
      <c r="I1" s="84"/>
    </row>
    <row r="2" spans="1:9" ht="22" customHeight="1">
      <c r="A2" s="84" t="s">
        <v>74</v>
      </c>
      <c r="B2" s="84"/>
      <c r="C2" s="84"/>
      <c r="D2" s="84"/>
      <c r="E2" s="84"/>
      <c r="F2" s="84"/>
      <c r="G2" s="84"/>
      <c r="H2" s="84"/>
      <c r="I2" s="84"/>
    </row>
    <row r="3" spans="1:9" ht="22" customHeight="1">
      <c r="A3" s="201"/>
      <c r="B3" s="201"/>
      <c r="C3" s="201"/>
      <c r="D3" s="201"/>
      <c r="E3" s="201"/>
      <c r="F3" s="201"/>
      <c r="G3" s="201"/>
      <c r="H3" s="201"/>
      <c r="I3" s="201"/>
    </row>
    <row r="4" spans="1:9" ht="22" customHeight="1">
      <c r="A4" s="4"/>
      <c r="B4" s="25"/>
      <c r="C4" s="41"/>
      <c r="D4" s="194" t="s">
        <v>0</v>
      </c>
      <c r="E4" s="41"/>
      <c r="F4" s="41"/>
      <c r="G4" s="41"/>
      <c r="H4" s="67" t="s">
        <v>55</v>
      </c>
      <c r="I4" s="41"/>
    </row>
    <row r="5" spans="1:9" s="45" customFormat="1" ht="22" customHeight="1">
      <c r="A5" s="56"/>
      <c r="B5" s="25"/>
      <c r="C5" s="33"/>
      <c r="D5" s="68" t="s">
        <v>79</v>
      </c>
      <c r="E5" s="33"/>
      <c r="F5" s="33"/>
      <c r="G5" s="33"/>
      <c r="H5" s="69" t="s">
        <v>79</v>
      </c>
      <c r="I5" s="33"/>
    </row>
    <row r="6" spans="1:9" s="45" customFormat="1" ht="22" customHeight="1">
      <c r="A6" s="51"/>
      <c r="B6" s="25"/>
      <c r="C6" s="33"/>
      <c r="D6" s="68" t="s">
        <v>78</v>
      </c>
      <c r="E6" s="33"/>
      <c r="F6" s="33"/>
      <c r="G6" s="33"/>
      <c r="H6" s="69" t="s">
        <v>78</v>
      </c>
      <c r="I6" s="33"/>
    </row>
    <row r="7" spans="1:9" ht="22" customHeight="1">
      <c r="A7" s="4"/>
      <c r="B7" s="25" t="s">
        <v>15</v>
      </c>
      <c r="C7" s="88" t="s">
        <v>222</v>
      </c>
      <c r="D7" s="88"/>
      <c r="E7" s="88" t="s">
        <v>185</v>
      </c>
      <c r="F7" s="88"/>
      <c r="G7" s="88" t="s">
        <v>222</v>
      </c>
      <c r="H7" s="88"/>
      <c r="I7" s="88" t="s">
        <v>185</v>
      </c>
    </row>
    <row r="8" spans="1:9" s="60" customFormat="1" ht="22" customHeight="1">
      <c r="A8" s="58"/>
      <c r="B8" s="59"/>
      <c r="C8" s="200" t="s">
        <v>42</v>
      </c>
      <c r="D8" s="200"/>
      <c r="E8" s="200"/>
      <c r="F8" s="200"/>
      <c r="G8" s="200"/>
      <c r="H8" s="200"/>
      <c r="I8" s="200"/>
    </row>
    <row r="9" spans="1:9" ht="22" customHeight="1">
      <c r="A9" s="11" t="s">
        <v>4</v>
      </c>
      <c r="B9" s="8" t="s">
        <v>190</v>
      </c>
      <c r="C9" s="68"/>
      <c r="D9" s="68"/>
      <c r="E9" s="68"/>
      <c r="F9" s="68"/>
      <c r="G9" s="68"/>
      <c r="H9" s="37"/>
      <c r="I9" s="68"/>
    </row>
    <row r="10" spans="1:9" ht="22" customHeight="1">
      <c r="A10" s="45" t="s">
        <v>71</v>
      </c>
      <c r="B10" s="78" t="s">
        <v>210</v>
      </c>
      <c r="C10" s="32">
        <v>18826674640</v>
      </c>
      <c r="D10" s="32"/>
      <c r="E10" s="32">
        <v>21404848472</v>
      </c>
      <c r="F10" s="32"/>
      <c r="G10" s="32">
        <v>11136817337</v>
      </c>
      <c r="H10" s="32"/>
      <c r="I10" s="32">
        <v>12579142235</v>
      </c>
    </row>
    <row r="11" spans="1:9" ht="22" customHeight="1">
      <c r="A11" s="16" t="s">
        <v>106</v>
      </c>
      <c r="B11" s="78"/>
      <c r="C11" s="32">
        <v>68006419</v>
      </c>
      <c r="D11" s="32"/>
      <c r="E11" s="32">
        <v>48755871</v>
      </c>
      <c r="F11" s="32"/>
      <c r="G11" s="32">
        <v>45191623</v>
      </c>
      <c r="H11" s="32"/>
      <c r="I11" s="32">
        <v>33099325</v>
      </c>
    </row>
    <row r="12" spans="1:9" ht="22" customHeight="1">
      <c r="A12" s="2" t="s">
        <v>30</v>
      </c>
      <c r="B12" s="78"/>
      <c r="C12" s="32">
        <v>15617841</v>
      </c>
      <c r="D12" s="32"/>
      <c r="E12" s="32">
        <v>75791841</v>
      </c>
      <c r="F12" s="32"/>
      <c r="G12" s="32">
        <v>205285748</v>
      </c>
      <c r="H12" s="32"/>
      <c r="I12" s="32">
        <v>276705592</v>
      </c>
    </row>
    <row r="13" spans="1:9" ht="22" customHeight="1">
      <c r="A13" s="6" t="s">
        <v>31</v>
      </c>
      <c r="C13" s="35">
        <v>18910298900</v>
      </c>
      <c r="D13" s="32"/>
      <c r="E13" s="35">
        <v>21529396184</v>
      </c>
      <c r="F13" s="39"/>
      <c r="G13" s="35">
        <v>11387294708</v>
      </c>
      <c r="H13" s="32"/>
      <c r="I13" s="35">
        <v>12888947152</v>
      </c>
    </row>
    <row r="14" spans="1:9" ht="22" customHeight="1">
      <c r="A14" s="6"/>
      <c r="C14" s="30"/>
      <c r="D14" s="32"/>
      <c r="E14" s="30"/>
      <c r="F14" s="30"/>
      <c r="G14" s="32"/>
      <c r="H14" s="32"/>
      <c r="I14" s="32"/>
    </row>
    <row r="15" spans="1:9" ht="22" customHeight="1">
      <c r="A15" s="11" t="s">
        <v>5</v>
      </c>
      <c r="B15" s="8" t="s">
        <v>193</v>
      </c>
      <c r="C15" s="30"/>
      <c r="D15" s="32"/>
      <c r="E15" s="30"/>
      <c r="F15" s="30"/>
      <c r="G15" s="32"/>
      <c r="H15" s="32"/>
      <c r="I15" s="32"/>
    </row>
    <row r="16" spans="1:9" ht="22" customHeight="1">
      <c r="A16" s="1" t="s">
        <v>70</v>
      </c>
      <c r="C16" s="32">
        <v>12771552330</v>
      </c>
      <c r="D16" s="32"/>
      <c r="E16" s="32">
        <v>10561306249</v>
      </c>
      <c r="F16" s="32"/>
      <c r="G16" s="32">
        <v>7088964160</v>
      </c>
      <c r="H16" s="32"/>
      <c r="I16" s="32">
        <v>6142003719</v>
      </c>
    </row>
    <row r="17" spans="1:9" ht="22" customHeight="1">
      <c r="A17" s="45" t="s">
        <v>138</v>
      </c>
      <c r="C17" s="32">
        <v>338169980</v>
      </c>
      <c r="D17" s="32"/>
      <c r="E17" s="32">
        <v>289728457</v>
      </c>
      <c r="F17" s="32"/>
      <c r="G17" s="32">
        <v>269351054</v>
      </c>
      <c r="H17" s="32"/>
      <c r="I17" s="32">
        <v>215181368</v>
      </c>
    </row>
    <row r="18" spans="1:9" ht="22" customHeight="1">
      <c r="A18" s="1" t="s">
        <v>53</v>
      </c>
      <c r="C18" s="32">
        <v>1607709239</v>
      </c>
      <c r="D18" s="32"/>
      <c r="E18" s="32">
        <v>1179600744</v>
      </c>
      <c r="F18" s="32"/>
      <c r="G18" s="32">
        <v>806207925</v>
      </c>
      <c r="H18" s="32"/>
      <c r="I18" s="32">
        <v>733587978</v>
      </c>
    </row>
    <row r="19" spans="1:9" ht="22" customHeight="1">
      <c r="A19" s="6" t="s">
        <v>32</v>
      </c>
      <c r="C19" s="35">
        <v>14717431549</v>
      </c>
      <c r="D19" s="32"/>
      <c r="E19" s="35">
        <v>12030635450</v>
      </c>
      <c r="F19" s="39"/>
      <c r="G19" s="35">
        <v>8164523139</v>
      </c>
      <c r="H19" s="32"/>
      <c r="I19" s="35">
        <v>7090773065</v>
      </c>
    </row>
    <row r="20" spans="1:9" ht="22" customHeight="1">
      <c r="A20" s="155"/>
      <c r="B20" s="78"/>
      <c r="C20" s="32"/>
      <c r="D20" s="32"/>
      <c r="E20" s="32"/>
      <c r="F20" s="32"/>
      <c r="G20" s="32"/>
      <c r="H20" s="32"/>
      <c r="I20" s="32"/>
    </row>
    <row r="21" spans="1:9" ht="22" customHeight="1">
      <c r="A21" s="155" t="s">
        <v>167</v>
      </c>
      <c r="B21" s="78"/>
      <c r="C21" s="38">
        <v>4192867351</v>
      </c>
      <c r="D21" s="32"/>
      <c r="E21" s="38">
        <v>9498760734</v>
      </c>
      <c r="F21" s="32"/>
      <c r="G21" s="38">
        <v>3222771569</v>
      </c>
      <c r="H21" s="32"/>
      <c r="I21" s="38">
        <v>5798174087</v>
      </c>
    </row>
    <row r="22" spans="1:9" ht="22" customHeight="1">
      <c r="A22" s="54" t="s">
        <v>114</v>
      </c>
      <c r="B22" s="78"/>
      <c r="C22" s="32">
        <v>8170757</v>
      </c>
      <c r="D22" s="32"/>
      <c r="E22" s="32">
        <v>4020227</v>
      </c>
      <c r="F22" s="32"/>
      <c r="G22" s="32">
        <v>17475419</v>
      </c>
      <c r="H22" s="32"/>
      <c r="I22" s="32">
        <v>18342848</v>
      </c>
    </row>
    <row r="23" spans="1:9" ht="22" customHeight="1">
      <c r="A23" s="1" t="s">
        <v>115</v>
      </c>
      <c r="B23" s="8" t="s">
        <v>190</v>
      </c>
      <c r="C23" s="192" t="s">
        <v>1</v>
      </c>
      <c r="D23" s="32"/>
      <c r="E23" s="192" t="s">
        <v>1</v>
      </c>
      <c r="F23" s="64"/>
      <c r="G23" s="32">
        <v>1128794327</v>
      </c>
      <c r="H23" s="32"/>
      <c r="I23" s="32">
        <v>460770688</v>
      </c>
    </row>
    <row r="24" spans="1:9" ht="22" customHeight="1">
      <c r="A24" s="1" t="s">
        <v>64</v>
      </c>
      <c r="C24" s="32">
        <v>-155755384</v>
      </c>
      <c r="D24" s="30"/>
      <c r="E24" s="32">
        <v>-151270331</v>
      </c>
      <c r="F24" s="32"/>
      <c r="G24" s="32">
        <v>-83438200</v>
      </c>
      <c r="H24" s="30"/>
      <c r="I24" s="32">
        <v>-111799520</v>
      </c>
    </row>
    <row r="25" spans="1:9" ht="22" customHeight="1">
      <c r="A25" s="45" t="s">
        <v>92</v>
      </c>
      <c r="B25" s="78" t="s">
        <v>180</v>
      </c>
      <c r="C25" s="34">
        <v>342053</v>
      </c>
      <c r="D25" s="32"/>
      <c r="E25" s="34">
        <v>2131824</v>
      </c>
      <c r="F25" s="30"/>
      <c r="G25" s="193" t="s">
        <v>1</v>
      </c>
      <c r="H25" s="32"/>
      <c r="I25" s="193" t="s">
        <v>1</v>
      </c>
    </row>
    <row r="26" spans="1:9" ht="22" customHeight="1">
      <c r="A26" s="6" t="s">
        <v>65</v>
      </c>
      <c r="C26" s="39">
        <v>4045624777</v>
      </c>
      <c r="D26" s="32"/>
      <c r="E26" s="39">
        <v>9353642454</v>
      </c>
      <c r="F26" s="39"/>
      <c r="G26" s="39">
        <v>4285603115</v>
      </c>
      <c r="H26" s="38"/>
      <c r="I26" s="39">
        <v>6165488103</v>
      </c>
    </row>
    <row r="27" spans="1:9" s="3" customFormat="1" ht="22" customHeight="1">
      <c r="A27" s="55" t="s">
        <v>98</v>
      </c>
      <c r="B27" s="25" t="s">
        <v>191</v>
      </c>
      <c r="C27" s="30">
        <v>-888259551</v>
      </c>
      <c r="D27" s="30"/>
      <c r="E27" s="30">
        <v>-1846188829</v>
      </c>
      <c r="F27" s="30"/>
      <c r="G27" s="30">
        <v>-653430923</v>
      </c>
      <c r="H27" s="30"/>
      <c r="I27" s="30">
        <v>-1118465348</v>
      </c>
    </row>
    <row r="28" spans="1:9" ht="22" customHeight="1" thickBot="1">
      <c r="A28" s="5" t="s">
        <v>60</v>
      </c>
      <c r="C28" s="40">
        <v>3157365226</v>
      </c>
      <c r="D28" s="38"/>
      <c r="E28" s="40">
        <v>7507453625</v>
      </c>
      <c r="F28" s="39"/>
      <c r="G28" s="40">
        <v>3632172192</v>
      </c>
      <c r="H28" s="38"/>
      <c r="I28" s="40">
        <v>5047022755</v>
      </c>
    </row>
    <row r="29" spans="1:9" ht="22" customHeight="1" thickTop="1">
      <c r="A29" s="166"/>
      <c r="C29" s="39"/>
      <c r="D29" s="38"/>
      <c r="E29" s="39"/>
      <c r="F29" s="39"/>
      <c r="G29" s="39"/>
      <c r="H29" s="38"/>
      <c r="I29" s="39"/>
    </row>
    <row r="30" spans="1:9" s="190" customFormat="1" ht="22" customHeight="1">
      <c r="A30" s="84" t="s">
        <v>38</v>
      </c>
      <c r="B30" s="84"/>
      <c r="C30" s="84"/>
      <c r="D30" s="84"/>
      <c r="E30" s="84"/>
      <c r="F30" s="84"/>
      <c r="G30" s="84"/>
      <c r="H30" s="84"/>
      <c r="I30" s="84"/>
    </row>
    <row r="31" spans="1:9" ht="22" customHeight="1">
      <c r="A31" s="84" t="s">
        <v>74</v>
      </c>
      <c r="B31" s="84"/>
      <c r="C31" s="84"/>
      <c r="D31" s="84"/>
      <c r="E31" s="84"/>
      <c r="F31" s="84"/>
      <c r="G31" s="84"/>
      <c r="H31" s="84"/>
      <c r="I31" s="84"/>
    </row>
    <row r="32" spans="1:9" ht="22" customHeight="1">
      <c r="A32" s="72"/>
      <c r="B32" s="72"/>
      <c r="C32" s="72"/>
      <c r="D32" s="72"/>
      <c r="E32" s="72"/>
      <c r="F32" s="72"/>
      <c r="G32" s="72"/>
      <c r="H32" s="72"/>
      <c r="I32" s="72"/>
    </row>
    <row r="33" spans="1:9" ht="22" customHeight="1">
      <c r="A33" s="4"/>
      <c r="B33" s="25"/>
      <c r="C33" s="41"/>
      <c r="D33" s="194" t="s">
        <v>0</v>
      </c>
      <c r="E33" s="41"/>
      <c r="F33" s="41"/>
      <c r="G33" s="41"/>
      <c r="H33" s="67" t="s">
        <v>55</v>
      </c>
      <c r="I33" s="41"/>
    </row>
    <row r="34" spans="1:9" s="45" customFormat="1" ht="22" customHeight="1">
      <c r="A34" s="56"/>
      <c r="B34" s="25"/>
      <c r="C34" s="33"/>
      <c r="D34" s="68" t="s">
        <v>79</v>
      </c>
      <c r="E34" s="33"/>
      <c r="F34" s="33"/>
      <c r="G34" s="33"/>
      <c r="H34" s="69" t="s">
        <v>79</v>
      </c>
      <c r="I34" s="33"/>
    </row>
    <row r="35" spans="1:9" s="45" customFormat="1" ht="22" customHeight="1">
      <c r="A35" s="51"/>
      <c r="B35" s="25"/>
      <c r="C35" s="33"/>
      <c r="D35" s="68" t="s">
        <v>78</v>
      </c>
      <c r="E35" s="33"/>
      <c r="F35" s="33"/>
      <c r="G35" s="33"/>
      <c r="H35" s="69" t="s">
        <v>78</v>
      </c>
      <c r="I35" s="33"/>
    </row>
    <row r="36" spans="1:9" ht="21.75" customHeight="1">
      <c r="A36" s="4"/>
      <c r="B36" s="25" t="s">
        <v>15</v>
      </c>
      <c r="C36" s="88" t="s">
        <v>222</v>
      </c>
      <c r="D36" s="88"/>
      <c r="E36" s="88" t="s">
        <v>185</v>
      </c>
      <c r="F36" s="88"/>
      <c r="G36" s="88" t="s">
        <v>222</v>
      </c>
      <c r="H36" s="88"/>
      <c r="I36" s="88" t="s">
        <v>185</v>
      </c>
    </row>
    <row r="37" spans="1:9" s="60" customFormat="1" ht="22" customHeight="1">
      <c r="A37" s="58"/>
      <c r="B37" s="59"/>
      <c r="C37" s="200" t="s">
        <v>42</v>
      </c>
      <c r="D37" s="200"/>
      <c r="E37" s="200"/>
      <c r="F37" s="200"/>
      <c r="G37" s="200"/>
      <c r="H37" s="200"/>
      <c r="I37" s="200"/>
    </row>
    <row r="38" spans="1:9" ht="22" customHeight="1">
      <c r="A38" s="5" t="s">
        <v>80</v>
      </c>
      <c r="C38" s="30"/>
      <c r="D38" s="30"/>
      <c r="E38" s="30"/>
      <c r="F38" s="30"/>
      <c r="G38" s="30"/>
      <c r="H38" s="32"/>
      <c r="I38" s="30"/>
    </row>
    <row r="39" spans="1:9" ht="22" customHeight="1">
      <c r="A39" s="10" t="s">
        <v>116</v>
      </c>
      <c r="C39" s="30"/>
      <c r="D39" s="30"/>
      <c r="E39" s="30"/>
      <c r="F39" s="30"/>
      <c r="G39" s="30"/>
      <c r="H39" s="32"/>
      <c r="I39" s="30"/>
    </row>
    <row r="40" spans="1:9" ht="22" customHeight="1">
      <c r="A40" s="202" t="s">
        <v>156</v>
      </c>
      <c r="B40" s="202"/>
      <c r="C40" s="30">
        <v>-119533415</v>
      </c>
      <c r="D40" s="30"/>
      <c r="E40" s="30">
        <v>-23726974</v>
      </c>
      <c r="F40" s="30"/>
      <c r="G40" s="181" t="s">
        <v>1</v>
      </c>
      <c r="H40" s="30"/>
      <c r="I40" s="181" t="s">
        <v>1</v>
      </c>
    </row>
    <row r="41" spans="1:9" ht="22" customHeight="1">
      <c r="A41" s="182" t="s">
        <v>149</v>
      </c>
      <c r="B41" s="182"/>
      <c r="C41" s="35">
        <v>-119533415</v>
      </c>
      <c r="D41" s="30"/>
      <c r="E41" s="35">
        <v>-23726974</v>
      </c>
      <c r="F41" s="30"/>
      <c r="G41" s="183" t="s">
        <v>1</v>
      </c>
      <c r="H41" s="32"/>
      <c r="I41" s="183" t="s">
        <v>1</v>
      </c>
    </row>
    <row r="42" spans="1:9" ht="22" customHeight="1">
      <c r="A42" s="191"/>
      <c r="C42" s="30"/>
      <c r="D42" s="30"/>
      <c r="E42" s="30"/>
      <c r="F42" s="30"/>
      <c r="G42" s="68"/>
      <c r="H42" s="30"/>
      <c r="I42" s="68"/>
    </row>
    <row r="43" spans="1:9" ht="22" customHeight="1">
      <c r="A43" s="156" t="s">
        <v>147</v>
      </c>
      <c r="C43" s="30"/>
      <c r="D43" s="30"/>
      <c r="E43" s="30"/>
      <c r="F43" s="30"/>
      <c r="G43" s="68"/>
      <c r="H43" s="30"/>
      <c r="I43" s="68"/>
    </row>
    <row r="44" spans="1:9" ht="22" customHeight="1">
      <c r="A44" s="168" t="s">
        <v>213</v>
      </c>
      <c r="C44" s="30">
        <v>-1393471</v>
      </c>
      <c r="D44" s="30"/>
      <c r="E44" s="30">
        <v>485176</v>
      </c>
      <c r="F44" s="30"/>
      <c r="G44" s="68" t="s">
        <v>1</v>
      </c>
      <c r="H44" s="30"/>
      <c r="I44" s="68" t="s">
        <v>1</v>
      </c>
    </row>
    <row r="45" spans="1:9" ht="22" customHeight="1">
      <c r="A45" s="168" t="s">
        <v>214</v>
      </c>
      <c r="C45" s="30"/>
      <c r="D45" s="30"/>
      <c r="E45" s="30"/>
      <c r="F45" s="30"/>
      <c r="G45" s="68"/>
      <c r="H45" s="30"/>
      <c r="I45" s="68"/>
    </row>
    <row r="46" spans="1:9" ht="22" customHeight="1">
      <c r="A46" s="54" t="s">
        <v>197</v>
      </c>
      <c r="B46" s="8" t="s">
        <v>135</v>
      </c>
      <c r="C46" s="192" t="s">
        <v>1</v>
      </c>
      <c r="D46" s="68"/>
      <c r="E46" s="68">
        <v>-13981351</v>
      </c>
      <c r="F46" s="30"/>
      <c r="G46" s="68" t="s">
        <v>1</v>
      </c>
      <c r="H46" s="32"/>
      <c r="I46" s="68">
        <v>-3486248</v>
      </c>
    </row>
    <row r="47" spans="1:9" ht="22" customHeight="1">
      <c r="A47" s="54" t="s">
        <v>184</v>
      </c>
      <c r="C47" s="68"/>
      <c r="D47" s="30"/>
      <c r="E47" s="68"/>
      <c r="F47" s="30"/>
      <c r="G47" s="68"/>
      <c r="H47" s="30"/>
      <c r="I47" s="68"/>
    </row>
    <row r="48" spans="1:9" ht="22" customHeight="1">
      <c r="A48" s="54" t="s">
        <v>117</v>
      </c>
      <c r="B48" s="25" t="s">
        <v>191</v>
      </c>
      <c r="C48" s="181">
        <v>278694</v>
      </c>
      <c r="D48" s="30"/>
      <c r="E48" s="34">
        <v>2699235</v>
      </c>
      <c r="F48" s="30"/>
      <c r="G48" s="181" t="s">
        <v>1</v>
      </c>
      <c r="H48" s="32"/>
      <c r="I48" s="181">
        <v>697250</v>
      </c>
    </row>
    <row r="49" spans="1:9" ht="22" customHeight="1">
      <c r="A49" s="5" t="s">
        <v>198</v>
      </c>
      <c r="B49" s="25"/>
      <c r="C49" s="30"/>
      <c r="D49" s="30"/>
      <c r="E49" s="30"/>
      <c r="F49" s="30"/>
      <c r="G49" s="68"/>
      <c r="H49" s="30"/>
      <c r="I49" s="68"/>
    </row>
    <row r="50" spans="1:9" ht="22" customHeight="1">
      <c r="A50" s="5" t="s">
        <v>117</v>
      </c>
      <c r="C50" s="70">
        <v>-1114777</v>
      </c>
      <c r="D50" s="30"/>
      <c r="E50" s="70">
        <v>-10796940</v>
      </c>
      <c r="F50" s="30"/>
      <c r="G50" s="70" t="s">
        <v>1</v>
      </c>
      <c r="H50" s="32"/>
      <c r="I50" s="70">
        <v>-2788998</v>
      </c>
    </row>
    <row r="51" spans="1:9" ht="22" customHeight="1">
      <c r="A51" s="5" t="s">
        <v>148</v>
      </c>
      <c r="C51" s="97">
        <v>-120648192</v>
      </c>
      <c r="D51" s="30"/>
      <c r="E51" s="97">
        <v>-34523914</v>
      </c>
      <c r="F51" s="30"/>
      <c r="G51" s="185" t="s">
        <v>1</v>
      </c>
      <c r="H51" s="32"/>
      <c r="I51" s="97">
        <v>-2788998</v>
      </c>
    </row>
    <row r="52" spans="1:9" ht="22" customHeight="1" thickBot="1">
      <c r="A52" s="5" t="s">
        <v>93</v>
      </c>
      <c r="C52" s="40">
        <v>3036717034</v>
      </c>
      <c r="D52" s="32"/>
      <c r="E52" s="40">
        <v>7472929711</v>
      </c>
      <c r="F52" s="39"/>
      <c r="G52" s="40">
        <v>3632172192</v>
      </c>
      <c r="H52" s="32"/>
      <c r="I52" s="40">
        <v>5044233757</v>
      </c>
    </row>
    <row r="53" spans="1:9" ht="22" customHeight="1" thickTop="1">
      <c r="A53" s="166"/>
      <c r="C53" s="165"/>
      <c r="D53" s="32"/>
      <c r="E53" s="165"/>
      <c r="F53" s="30"/>
      <c r="G53" s="32"/>
      <c r="H53" s="32"/>
      <c r="I53" s="32"/>
    </row>
    <row r="54" spans="1:9" ht="22" customHeight="1">
      <c r="A54" s="5" t="s">
        <v>82</v>
      </c>
      <c r="C54" s="30"/>
      <c r="D54" s="32"/>
      <c r="E54" s="30"/>
      <c r="F54" s="30"/>
      <c r="G54" s="32"/>
      <c r="H54" s="32"/>
      <c r="I54" s="32"/>
    </row>
    <row r="55" spans="1:9" ht="22" customHeight="1">
      <c r="A55" s="51" t="s">
        <v>103</v>
      </c>
      <c r="B55" s="15"/>
      <c r="C55" s="32">
        <v>3038908080</v>
      </c>
      <c r="D55" s="30"/>
      <c r="E55" s="32">
        <v>6846001683</v>
      </c>
      <c r="F55" s="32"/>
      <c r="G55" s="30">
        <v>3632172192</v>
      </c>
      <c r="H55" s="30"/>
      <c r="I55" s="30">
        <v>5047022755</v>
      </c>
    </row>
    <row r="56" spans="1:9" ht="22" customHeight="1">
      <c r="A56" s="51" t="s">
        <v>81</v>
      </c>
      <c r="B56" s="15">
        <v>12</v>
      </c>
      <c r="C56" s="32">
        <v>118457146</v>
      </c>
      <c r="D56" s="30"/>
      <c r="E56" s="32">
        <v>661451942</v>
      </c>
      <c r="F56" s="32"/>
      <c r="G56" s="181" t="s">
        <v>1</v>
      </c>
      <c r="H56" s="30"/>
      <c r="I56" s="181" t="s">
        <v>1</v>
      </c>
    </row>
    <row r="57" spans="1:9" ht="22" customHeight="1" thickBot="1">
      <c r="A57" s="5" t="s">
        <v>60</v>
      </c>
      <c r="B57" s="15"/>
      <c r="C57" s="40">
        <v>3157365226</v>
      </c>
      <c r="D57" s="39"/>
      <c r="E57" s="40">
        <v>7507453625</v>
      </c>
      <c r="F57" s="39"/>
      <c r="G57" s="40">
        <v>3632172192</v>
      </c>
      <c r="H57" s="39"/>
      <c r="I57" s="40">
        <v>5047022755</v>
      </c>
    </row>
    <row r="58" spans="1:9" s="82" customFormat="1" ht="22" customHeight="1" thickTop="1">
      <c r="A58" s="142"/>
      <c r="B58" s="8"/>
      <c r="C58" s="30"/>
      <c r="D58" s="30"/>
      <c r="E58" s="30"/>
      <c r="F58" s="30"/>
      <c r="G58" s="30"/>
      <c r="H58" s="30"/>
      <c r="I58" s="30"/>
    </row>
    <row r="59" spans="1:9" ht="22" customHeight="1">
      <c r="A59" s="5" t="s">
        <v>83</v>
      </c>
      <c r="C59" s="32"/>
      <c r="D59" s="32"/>
      <c r="E59" s="32"/>
      <c r="F59" s="32"/>
      <c r="G59" s="32"/>
      <c r="H59" s="32"/>
      <c r="I59" s="32"/>
    </row>
    <row r="60" spans="1:9" ht="22" customHeight="1">
      <c r="A60" s="51" t="s">
        <v>103</v>
      </c>
      <c r="B60" s="15"/>
      <c r="C60" s="32">
        <v>2956400525</v>
      </c>
      <c r="D60" s="30"/>
      <c r="E60" s="32">
        <v>6823379309</v>
      </c>
      <c r="F60" s="30"/>
      <c r="G60" s="30">
        <v>3632172192</v>
      </c>
      <c r="H60" s="30"/>
      <c r="I60" s="30">
        <v>5044233757</v>
      </c>
    </row>
    <row r="61" spans="1:9" ht="22" customHeight="1">
      <c r="A61" s="51" t="s">
        <v>81</v>
      </c>
      <c r="B61" s="15"/>
      <c r="C61" s="32">
        <v>80316509</v>
      </c>
      <c r="D61" s="30"/>
      <c r="E61" s="32">
        <v>649550402</v>
      </c>
      <c r="F61" s="30"/>
      <c r="G61" s="181" t="s">
        <v>1</v>
      </c>
      <c r="H61" s="30"/>
      <c r="I61" s="181" t="s">
        <v>1</v>
      </c>
    </row>
    <row r="62" spans="1:9" ht="22" customHeight="1" thickBot="1">
      <c r="A62" s="5" t="s">
        <v>84</v>
      </c>
      <c r="B62" s="15"/>
      <c r="C62" s="40">
        <v>3036717034</v>
      </c>
      <c r="D62" s="39"/>
      <c r="E62" s="40">
        <v>7472929711</v>
      </c>
      <c r="F62" s="39"/>
      <c r="G62" s="40">
        <v>3632172192</v>
      </c>
      <c r="H62" s="39"/>
      <c r="I62" s="40">
        <v>5044233757</v>
      </c>
    </row>
    <row r="63" spans="1:9" s="82" customFormat="1" ht="20.25" customHeight="1" thickTop="1">
      <c r="A63" s="45"/>
      <c r="B63" s="8"/>
      <c r="C63" s="32"/>
      <c r="D63" s="32"/>
      <c r="E63" s="32"/>
      <c r="F63" s="32"/>
      <c r="G63" s="32"/>
      <c r="H63" s="32"/>
      <c r="I63" s="32"/>
    </row>
    <row r="64" spans="1:9" ht="25.5" customHeight="1" thickBot="1">
      <c r="A64" s="14" t="s">
        <v>153</v>
      </c>
      <c r="B64" s="25" t="s">
        <v>194</v>
      </c>
      <c r="C64" s="66">
        <v>1.22</v>
      </c>
      <c r="D64" s="65"/>
      <c r="E64" s="66">
        <v>2.75</v>
      </c>
      <c r="F64" s="65"/>
      <c r="G64" s="66">
        <v>1.46</v>
      </c>
      <c r="H64" s="65"/>
      <c r="I64" s="66">
        <v>2.02</v>
      </c>
    </row>
    <row r="65" ht="22" customHeight="1" thickTop="1"/>
  </sheetData>
  <mergeCells count="4">
    <mergeCell ref="C37:I37"/>
    <mergeCell ref="C8:I8"/>
    <mergeCell ref="A3:I3"/>
    <mergeCell ref="A40:B40"/>
  </mergeCells>
  <pageMargins left="0.78740157480314965" right="0.78740157480314965" top="0.47244094488188981" bottom="0.51181102362204722" header="0.51181102362204722" footer="0.51181102362204722"/>
  <pageSetup paperSize="9" scale="75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1"/>
  <sheetViews>
    <sheetView view="pageBreakPreview" zoomScaleNormal="55" zoomScaleSheetLayoutView="100" workbookViewId="0"/>
  </sheetViews>
  <sheetFormatPr defaultColWidth="9.09765625" defaultRowHeight="22" customHeight="1"/>
  <cols>
    <col min="1" max="1" width="50.59765625" style="50" customWidth="1"/>
    <col min="2" max="2" width="8.69921875" style="21" customWidth="1"/>
    <col min="3" max="3" width="14.69921875" style="86" customWidth="1"/>
    <col min="4" max="4" width="0.8984375" style="126" customWidth="1"/>
    <col min="5" max="5" width="13.09765625" style="86" customWidth="1"/>
    <col min="6" max="6" width="0.8984375" style="126" customWidth="1"/>
    <col min="7" max="7" width="12.69921875" style="86" customWidth="1"/>
    <col min="8" max="8" width="0.8984375" style="126" customWidth="1"/>
    <col min="9" max="9" width="14.3984375" style="86" customWidth="1"/>
    <col min="10" max="10" width="0.8984375" style="126" customWidth="1"/>
    <col min="11" max="11" width="13.09765625" style="126" customWidth="1"/>
    <col min="12" max="12" width="0.8984375" style="126" customWidth="1"/>
    <col min="13" max="13" width="13.09765625" style="126" customWidth="1"/>
    <col min="14" max="14" width="0.8984375" style="126" customWidth="1"/>
    <col min="15" max="15" width="13.09765625" style="86" customWidth="1"/>
    <col min="16" max="16" width="0.8984375" style="126" customWidth="1"/>
    <col min="17" max="17" width="15.09765625" style="86" customWidth="1"/>
    <col min="18" max="18" width="0.8984375" style="126" customWidth="1"/>
    <col min="19" max="19" width="15.296875" style="86" bestFit="1" customWidth="1"/>
    <col min="20" max="20" width="0.8984375" style="126" customWidth="1"/>
    <col min="21" max="21" width="16.296875" style="86" bestFit="1" customWidth="1"/>
    <col min="22" max="16384" width="9.09765625" style="7"/>
  </cols>
  <sheetData>
    <row r="1" spans="1:21" s="81" customFormat="1" ht="22" customHeight="1">
      <c r="A1" s="84" t="s">
        <v>38</v>
      </c>
      <c r="B1" s="84"/>
      <c r="C1" s="84"/>
      <c r="D1" s="84"/>
      <c r="E1" s="84"/>
      <c r="F1" s="84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s="81" customFormat="1" ht="22" customHeight="1">
      <c r="A2" s="112" t="s">
        <v>13</v>
      </c>
      <c r="B2" s="129"/>
      <c r="C2" s="128"/>
      <c r="D2" s="130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1:21" ht="22" customHeight="1">
      <c r="A3" s="108"/>
      <c r="B3" s="12"/>
      <c r="C3" s="48"/>
      <c r="D3" s="125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2" customHeight="1">
      <c r="B4" s="23"/>
      <c r="C4" s="206" t="s">
        <v>0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ht="22" customHeight="1">
      <c r="B5" s="23"/>
      <c r="C5" s="194"/>
      <c r="D5" s="194"/>
      <c r="E5" s="192"/>
      <c r="G5" s="205" t="s">
        <v>43</v>
      </c>
      <c r="H5" s="205"/>
      <c r="I5" s="205"/>
      <c r="J5" s="194"/>
      <c r="K5" s="205" t="s">
        <v>97</v>
      </c>
      <c r="L5" s="205"/>
      <c r="M5" s="205"/>
      <c r="N5" s="205"/>
      <c r="O5" s="205"/>
      <c r="P5" s="194"/>
      <c r="Q5" s="194"/>
      <c r="R5" s="194"/>
      <c r="S5" s="192"/>
      <c r="T5" s="194"/>
      <c r="U5" s="194"/>
    </row>
    <row r="6" spans="1:21" ht="22" customHeight="1">
      <c r="B6" s="23"/>
      <c r="C6" s="194"/>
      <c r="D6" s="194"/>
      <c r="E6" s="192"/>
      <c r="G6" s="192"/>
      <c r="H6" s="192"/>
      <c r="I6" s="192"/>
      <c r="J6" s="194"/>
      <c r="K6" s="194"/>
      <c r="L6" s="194"/>
      <c r="M6" s="192"/>
      <c r="N6" s="194"/>
      <c r="O6" s="192" t="s">
        <v>124</v>
      </c>
      <c r="P6" s="194"/>
      <c r="Q6" s="194"/>
      <c r="R6" s="194"/>
      <c r="S6" s="192"/>
      <c r="T6" s="194"/>
      <c r="U6" s="194"/>
    </row>
    <row r="7" spans="1:21" ht="22" customHeight="1">
      <c r="B7" s="23"/>
      <c r="C7" s="194"/>
      <c r="D7" s="194"/>
      <c r="E7" s="192"/>
      <c r="G7" s="192"/>
      <c r="H7" s="192"/>
      <c r="I7" s="192"/>
      <c r="J7" s="194"/>
      <c r="K7" s="194"/>
      <c r="L7" s="194"/>
      <c r="M7" s="192"/>
      <c r="N7" s="194"/>
      <c r="O7" s="192" t="s">
        <v>125</v>
      </c>
      <c r="P7" s="194"/>
      <c r="Q7" s="194"/>
      <c r="R7" s="194"/>
      <c r="S7" s="192" t="s">
        <v>127</v>
      </c>
      <c r="T7" s="194"/>
      <c r="U7" s="194"/>
    </row>
    <row r="8" spans="1:21" ht="22" customHeight="1">
      <c r="B8" s="23"/>
      <c r="C8" s="53" t="s">
        <v>6</v>
      </c>
      <c r="K8" s="192" t="s">
        <v>123</v>
      </c>
      <c r="M8" s="53" t="s">
        <v>168</v>
      </c>
      <c r="O8" s="53" t="s">
        <v>126</v>
      </c>
      <c r="Q8" s="192" t="s">
        <v>46</v>
      </c>
      <c r="S8" s="53" t="s">
        <v>139</v>
      </c>
      <c r="T8" s="64"/>
      <c r="U8" s="90"/>
    </row>
    <row r="9" spans="1:21" ht="22" customHeight="1">
      <c r="B9" s="24"/>
      <c r="C9" s="53" t="s">
        <v>33</v>
      </c>
      <c r="D9" s="192"/>
      <c r="E9" s="53" t="s">
        <v>14</v>
      </c>
      <c r="F9" s="192"/>
      <c r="G9" s="53" t="s">
        <v>69</v>
      </c>
      <c r="J9" s="192"/>
      <c r="K9" s="192" t="s">
        <v>157</v>
      </c>
      <c r="L9" s="192"/>
      <c r="M9" s="122" t="s">
        <v>169</v>
      </c>
      <c r="N9" s="192"/>
      <c r="O9" s="122" t="s">
        <v>127</v>
      </c>
      <c r="P9" s="192"/>
      <c r="Q9" s="53" t="s">
        <v>63</v>
      </c>
      <c r="R9" s="192"/>
      <c r="S9" s="53" t="s">
        <v>96</v>
      </c>
      <c r="T9" s="192"/>
      <c r="U9" s="53" t="s">
        <v>44</v>
      </c>
    </row>
    <row r="10" spans="1:21" ht="22" customHeight="1">
      <c r="B10" s="18" t="s">
        <v>15</v>
      </c>
      <c r="C10" s="192" t="s">
        <v>34</v>
      </c>
      <c r="D10" s="192"/>
      <c r="E10" s="192" t="s">
        <v>61</v>
      </c>
      <c r="F10" s="192"/>
      <c r="G10" s="53" t="s">
        <v>62</v>
      </c>
      <c r="H10" s="203" t="s">
        <v>39</v>
      </c>
      <c r="I10" s="203"/>
      <c r="J10" s="192"/>
      <c r="K10" s="192" t="s">
        <v>158</v>
      </c>
      <c r="L10" s="192"/>
      <c r="M10" s="122" t="s">
        <v>170</v>
      </c>
      <c r="N10" s="192"/>
      <c r="O10" s="122" t="s">
        <v>63</v>
      </c>
      <c r="P10" s="192"/>
      <c r="Q10" s="192" t="s">
        <v>171</v>
      </c>
      <c r="R10" s="192"/>
      <c r="S10" s="192" t="s">
        <v>95</v>
      </c>
      <c r="T10" s="192"/>
      <c r="U10" s="192" t="s">
        <v>45</v>
      </c>
    </row>
    <row r="11" spans="1:21" ht="22" customHeight="1">
      <c r="A11" s="103"/>
      <c r="B11" s="19"/>
      <c r="C11" s="204" t="s">
        <v>42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</row>
    <row r="12" spans="1:21" ht="22" customHeight="1">
      <c r="A12" s="47" t="s">
        <v>186</v>
      </c>
      <c r="B12" s="12"/>
      <c r="C12" s="48"/>
      <c r="D12" s="125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ht="22" customHeight="1">
      <c r="A13" s="47" t="s">
        <v>195</v>
      </c>
      <c r="B13" s="47"/>
      <c r="C13" s="160">
        <v>2493747984</v>
      </c>
      <c r="D13" s="158"/>
      <c r="E13" s="160">
        <v>644640000</v>
      </c>
      <c r="F13" s="158"/>
      <c r="G13" s="160">
        <v>249374812</v>
      </c>
      <c r="H13" s="159"/>
      <c r="I13" s="160">
        <v>3588592340</v>
      </c>
      <c r="J13" s="160"/>
      <c r="K13" s="160">
        <v>-72253910</v>
      </c>
      <c r="L13" s="160"/>
      <c r="M13" s="160">
        <v>-19598460</v>
      </c>
      <c r="N13" s="159"/>
      <c r="O13" s="160">
        <v>-91852370</v>
      </c>
      <c r="P13" s="160"/>
      <c r="Q13" s="160">
        <v>6884502766</v>
      </c>
      <c r="R13" s="160"/>
      <c r="S13" s="160">
        <v>741808364</v>
      </c>
      <c r="T13" s="160"/>
      <c r="U13" s="160">
        <v>7626311130</v>
      </c>
    </row>
    <row r="14" spans="1:21" ht="18.649999999999999" customHeight="1">
      <c r="A14" s="103"/>
      <c r="B14" s="12"/>
      <c r="C14" s="126"/>
      <c r="E14" s="126"/>
      <c r="G14" s="126"/>
      <c r="I14" s="126"/>
      <c r="O14" s="126"/>
      <c r="Q14" s="126"/>
      <c r="S14" s="126"/>
      <c r="U14" s="126"/>
    </row>
    <row r="15" spans="1:21" ht="22" customHeight="1">
      <c r="A15" s="108" t="s">
        <v>85</v>
      </c>
      <c r="B15" s="12"/>
      <c r="C15" s="7"/>
      <c r="D15" s="125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</row>
    <row r="16" spans="1:21" ht="22" customHeight="1">
      <c r="A16" s="113" t="s">
        <v>118</v>
      </c>
      <c r="B16" s="12"/>
      <c r="C16" s="48"/>
      <c r="D16" s="125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21" ht="22" customHeight="1">
      <c r="A17" s="103" t="s">
        <v>119</v>
      </c>
      <c r="B17" s="12"/>
      <c r="C17" s="48"/>
      <c r="D17" s="125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1" ht="22" customHeight="1">
      <c r="A18" s="50" t="s">
        <v>120</v>
      </c>
      <c r="B18" s="12" t="s">
        <v>217</v>
      </c>
      <c r="C18" s="192" t="s">
        <v>1</v>
      </c>
      <c r="D18" s="192"/>
      <c r="E18" s="192" t="s">
        <v>1</v>
      </c>
      <c r="F18" s="192"/>
      <c r="G18" s="192" t="s">
        <v>1</v>
      </c>
      <c r="H18" s="194"/>
      <c r="I18" s="132">
        <v>-821498024</v>
      </c>
      <c r="J18" s="48"/>
      <c r="K18" s="192" t="s">
        <v>1</v>
      </c>
      <c r="L18" s="48"/>
      <c r="M18" s="192" t="s">
        <v>1</v>
      </c>
      <c r="N18" s="48"/>
      <c r="O18" s="192" t="s">
        <v>1</v>
      </c>
      <c r="P18" s="48"/>
      <c r="Q18" s="62">
        <v>-821498024</v>
      </c>
      <c r="R18" s="48"/>
      <c r="S18" s="126">
        <v>-162104118</v>
      </c>
      <c r="T18" s="48"/>
      <c r="U18" s="126">
        <v>-983602142</v>
      </c>
    </row>
    <row r="19" spans="1:21" ht="18.649999999999999" customHeight="1">
      <c r="A19" s="114"/>
      <c r="B19" s="12"/>
      <c r="C19" s="194"/>
      <c r="D19" s="194"/>
      <c r="E19" s="194"/>
      <c r="F19" s="194"/>
      <c r="G19" s="194"/>
      <c r="H19" s="194"/>
      <c r="I19" s="48"/>
      <c r="J19" s="194"/>
      <c r="K19" s="48"/>
      <c r="L19" s="194"/>
      <c r="M19" s="48"/>
      <c r="N19" s="194"/>
      <c r="O19" s="194"/>
      <c r="P19" s="48"/>
      <c r="Q19" s="48"/>
      <c r="R19" s="48"/>
      <c r="S19" s="48"/>
      <c r="T19" s="48"/>
      <c r="U19" s="48"/>
    </row>
    <row r="20" spans="1:21">
      <c r="A20" s="11" t="s">
        <v>207</v>
      </c>
      <c r="B20" s="157"/>
      <c r="C20" s="173"/>
      <c r="D20" s="173"/>
      <c r="E20" s="173"/>
      <c r="F20" s="173"/>
      <c r="G20" s="173"/>
      <c r="H20" s="173"/>
      <c r="I20" s="174"/>
      <c r="J20" s="174"/>
      <c r="K20" s="173"/>
      <c r="L20" s="173"/>
      <c r="M20" s="173"/>
      <c r="N20" s="173"/>
      <c r="O20" s="173"/>
      <c r="P20" s="174"/>
      <c r="Q20" s="174"/>
      <c r="R20" s="174"/>
      <c r="S20" s="174"/>
      <c r="T20" s="174"/>
      <c r="U20" s="174"/>
    </row>
    <row r="21" spans="1:21" ht="21.5">
      <c r="A21" s="16" t="s">
        <v>226</v>
      </c>
      <c r="B21" s="157"/>
      <c r="C21" s="175" t="s">
        <v>1</v>
      </c>
      <c r="D21" s="173"/>
      <c r="E21" s="175" t="s">
        <v>1</v>
      </c>
      <c r="F21" s="173"/>
      <c r="G21" s="175" t="s">
        <v>1</v>
      </c>
      <c r="H21" s="173"/>
      <c r="I21" s="175">
        <v>93340296</v>
      </c>
      <c r="J21" s="174"/>
      <c r="K21" s="175" t="s">
        <v>1</v>
      </c>
      <c r="L21" s="173"/>
      <c r="M21" s="175" t="s">
        <v>1</v>
      </c>
      <c r="N21" s="173"/>
      <c r="O21" s="175" t="s">
        <v>1</v>
      </c>
      <c r="P21" s="174"/>
      <c r="Q21" s="176">
        <v>93340296</v>
      </c>
      <c r="R21" s="174"/>
      <c r="S21" s="176">
        <v>96659704</v>
      </c>
      <c r="T21" s="174"/>
      <c r="U21" s="176">
        <v>190000000</v>
      </c>
    </row>
    <row r="22" spans="1:21" ht="11.25" customHeight="1">
      <c r="A22" s="47"/>
      <c r="B22" s="47"/>
      <c r="C22" s="159"/>
      <c r="D22" s="159"/>
      <c r="E22" s="159"/>
      <c r="F22" s="159"/>
      <c r="G22" s="159"/>
      <c r="H22" s="159"/>
      <c r="I22" s="158"/>
      <c r="J22" s="158"/>
      <c r="K22" s="158"/>
      <c r="L22" s="159"/>
      <c r="M22" s="159"/>
      <c r="N22" s="159"/>
      <c r="O22" s="159"/>
      <c r="P22" s="159"/>
      <c r="Q22" s="158"/>
      <c r="R22" s="158"/>
      <c r="S22" s="158"/>
      <c r="T22" s="158"/>
      <c r="U22" s="158"/>
    </row>
    <row r="23" spans="1:21">
      <c r="A23" s="47" t="s">
        <v>94</v>
      </c>
      <c r="B23" s="47"/>
      <c r="C23" s="175" t="s">
        <v>1</v>
      </c>
      <c r="D23" s="159">
        <v>0</v>
      </c>
      <c r="E23" s="175" t="s">
        <v>1</v>
      </c>
      <c r="F23" s="159">
        <v>0</v>
      </c>
      <c r="G23" s="175" t="s">
        <v>1</v>
      </c>
      <c r="H23" s="159">
        <v>0</v>
      </c>
      <c r="I23" s="177">
        <v>-728157728</v>
      </c>
      <c r="J23" s="159">
        <v>0</v>
      </c>
      <c r="K23" s="175" t="s">
        <v>1</v>
      </c>
      <c r="L23" s="173"/>
      <c r="M23" s="175" t="s">
        <v>1</v>
      </c>
      <c r="N23" s="173"/>
      <c r="O23" s="175" t="s">
        <v>1</v>
      </c>
      <c r="P23" s="159">
        <v>0</v>
      </c>
      <c r="Q23" s="177">
        <v>-728157728</v>
      </c>
      <c r="R23" s="159">
        <v>0</v>
      </c>
      <c r="S23" s="177">
        <v>-65444414</v>
      </c>
      <c r="T23" s="159">
        <v>0</v>
      </c>
      <c r="U23" s="177">
        <v>-793602142</v>
      </c>
    </row>
    <row r="24" spans="1:21" ht="18.649999999999999" customHeight="1">
      <c r="A24" s="114"/>
      <c r="B24" s="12"/>
      <c r="C24" s="194"/>
      <c r="D24" s="194"/>
      <c r="E24" s="194"/>
      <c r="F24" s="194"/>
      <c r="G24" s="194"/>
      <c r="H24" s="194"/>
      <c r="I24" s="48"/>
      <c r="J24" s="194"/>
      <c r="K24" s="48"/>
      <c r="L24" s="194"/>
      <c r="M24" s="48"/>
      <c r="N24" s="194"/>
      <c r="O24" s="194"/>
      <c r="P24" s="48"/>
      <c r="Q24" s="48"/>
      <c r="R24" s="48"/>
      <c r="S24" s="48"/>
      <c r="T24" s="48"/>
      <c r="U24" s="48"/>
    </row>
    <row r="25" spans="1:21" ht="22" customHeight="1">
      <c r="A25" s="108" t="s">
        <v>86</v>
      </c>
      <c r="B25" s="12"/>
      <c r="C25" s="48"/>
      <c r="D25" s="125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1:21" ht="22" customHeight="1">
      <c r="A26" s="103" t="s">
        <v>122</v>
      </c>
      <c r="B26" s="12"/>
      <c r="C26" s="192" t="s">
        <v>1</v>
      </c>
      <c r="D26" s="192"/>
      <c r="E26" s="192" t="s">
        <v>1</v>
      </c>
      <c r="F26" s="192"/>
      <c r="G26" s="192" t="s">
        <v>1</v>
      </c>
      <c r="H26" s="192"/>
      <c r="I26" s="30">
        <v>6846001683</v>
      </c>
      <c r="K26" s="192" t="s">
        <v>1</v>
      </c>
      <c r="M26" s="192" t="s">
        <v>1</v>
      </c>
      <c r="O26" s="192" t="s">
        <v>1</v>
      </c>
      <c r="P26" s="48"/>
      <c r="Q26" s="62">
        <v>6846001683</v>
      </c>
      <c r="S26" s="30">
        <v>661451942</v>
      </c>
      <c r="U26" s="30">
        <v>7507453625</v>
      </c>
    </row>
    <row r="27" spans="1:21" ht="22" customHeight="1">
      <c r="A27" s="103" t="s">
        <v>121</v>
      </c>
      <c r="B27" s="12"/>
      <c r="C27" s="193" t="s">
        <v>1</v>
      </c>
      <c r="D27" s="192"/>
      <c r="E27" s="193" t="s">
        <v>1</v>
      </c>
      <c r="F27" s="192"/>
      <c r="G27" s="193" t="s">
        <v>1</v>
      </c>
      <c r="H27" s="48"/>
      <c r="I27" s="193">
        <v>-10082260</v>
      </c>
      <c r="J27" s="48"/>
      <c r="K27" s="193">
        <v>-12822410</v>
      </c>
      <c r="L27" s="48"/>
      <c r="M27" s="193">
        <v>282296</v>
      </c>
      <c r="N27" s="48"/>
      <c r="O27" s="193">
        <v>-12540114</v>
      </c>
      <c r="P27" s="48"/>
      <c r="Q27" s="62">
        <v>-22622374</v>
      </c>
      <c r="R27" s="48"/>
      <c r="S27" s="62">
        <v>-11901540</v>
      </c>
      <c r="U27" s="127">
        <v>-34523914</v>
      </c>
    </row>
    <row r="28" spans="1:21" ht="22" customHeight="1">
      <c r="A28" s="108" t="s">
        <v>75</v>
      </c>
      <c r="B28" s="12"/>
      <c r="C28" s="70" t="s">
        <v>1</v>
      </c>
      <c r="D28" s="194"/>
      <c r="E28" s="70" t="s">
        <v>1</v>
      </c>
      <c r="F28" s="194"/>
      <c r="G28" s="70" t="s">
        <v>1</v>
      </c>
      <c r="H28" s="48"/>
      <c r="I28" s="57">
        <v>6835919423</v>
      </c>
      <c r="J28" s="48"/>
      <c r="K28" s="57">
        <v>-12822410</v>
      </c>
      <c r="L28" s="48"/>
      <c r="M28" s="57">
        <v>282296</v>
      </c>
      <c r="N28" s="48"/>
      <c r="O28" s="57">
        <v>-12540114</v>
      </c>
      <c r="P28" s="48"/>
      <c r="Q28" s="57">
        <v>6823379309</v>
      </c>
      <c r="R28" s="48"/>
      <c r="S28" s="57">
        <v>649550402</v>
      </c>
      <c r="T28" s="48"/>
      <c r="U28" s="57">
        <v>7472929711</v>
      </c>
    </row>
    <row r="29" spans="1:21" ht="18.649999999999999" customHeight="1">
      <c r="A29" s="114"/>
      <c r="B29" s="12"/>
      <c r="C29" s="194"/>
      <c r="D29" s="194"/>
      <c r="E29" s="194"/>
      <c r="F29" s="194"/>
      <c r="G29" s="194"/>
      <c r="H29" s="194"/>
      <c r="I29" s="48"/>
      <c r="J29" s="194"/>
      <c r="K29" s="48"/>
      <c r="L29" s="194"/>
      <c r="M29" s="48"/>
      <c r="N29" s="194"/>
      <c r="O29" s="194"/>
      <c r="P29" s="48"/>
      <c r="Q29" s="48"/>
      <c r="R29" s="48"/>
      <c r="S29" s="48"/>
      <c r="T29" s="48"/>
      <c r="U29" s="48"/>
    </row>
    <row r="30" spans="1:21" ht="22" customHeight="1" thickBot="1">
      <c r="A30" s="13" t="s">
        <v>187</v>
      </c>
      <c r="B30" s="22"/>
      <c r="C30" s="61">
        <v>2493747984</v>
      </c>
      <c r="D30" s="48"/>
      <c r="E30" s="61">
        <v>644640000</v>
      </c>
      <c r="F30" s="48"/>
      <c r="G30" s="61">
        <v>249374812</v>
      </c>
      <c r="H30" s="48"/>
      <c r="I30" s="61">
        <v>9696354035</v>
      </c>
      <c r="J30" s="48"/>
      <c r="K30" s="61">
        <v>-85076320</v>
      </c>
      <c r="L30" s="48"/>
      <c r="M30" s="61">
        <v>-19316164</v>
      </c>
      <c r="N30" s="48"/>
      <c r="O30" s="61">
        <v>-104392484</v>
      </c>
      <c r="P30" s="48"/>
      <c r="Q30" s="61">
        <v>12979724347</v>
      </c>
      <c r="R30" s="48"/>
      <c r="S30" s="61">
        <v>1325914352</v>
      </c>
      <c r="T30" s="48"/>
      <c r="U30" s="61">
        <v>14305638699</v>
      </c>
    </row>
    <row r="31" spans="1:21" thickTop="1"/>
  </sheetData>
  <mergeCells count="5">
    <mergeCell ref="H10:I10"/>
    <mergeCell ref="C11:U11"/>
    <mergeCell ref="K5:O5"/>
    <mergeCell ref="C4:U4"/>
    <mergeCell ref="G5:I5"/>
  </mergeCells>
  <pageMargins left="0.78740157480314965" right="0.78740157480314965" top="0.47244094488188981" bottom="0.51181102362204722" header="0.51181102362204722" footer="0.51181102362204722"/>
  <pageSetup paperSize="9" scale="70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A35C-510C-4887-BCFD-118B93BC2F55}">
  <dimension ref="A1:U27"/>
  <sheetViews>
    <sheetView view="pageBreakPreview" zoomScaleNormal="70" zoomScaleSheetLayoutView="100" workbookViewId="0">
      <selection activeCell="A6" sqref="A6"/>
    </sheetView>
  </sheetViews>
  <sheetFormatPr defaultColWidth="9.09765625" defaultRowHeight="21.5"/>
  <cols>
    <col min="1" max="1" width="52.296875" style="50" customWidth="1"/>
    <col min="2" max="2" width="8.69921875" style="21" customWidth="1"/>
    <col min="3" max="3" width="14.69921875" style="86" customWidth="1"/>
    <col min="4" max="4" width="0.8984375" style="126" customWidth="1"/>
    <col min="5" max="5" width="13.09765625" style="86" customWidth="1"/>
    <col min="6" max="6" width="0.8984375" style="126" customWidth="1"/>
    <col min="7" max="7" width="12.69921875" style="86" customWidth="1"/>
    <col min="8" max="8" width="0.8984375" style="126" customWidth="1"/>
    <col min="9" max="9" width="14.3984375" style="86" customWidth="1"/>
    <col min="10" max="10" width="0.8984375" style="126" customWidth="1"/>
    <col min="11" max="11" width="13.09765625" style="126" customWidth="1"/>
    <col min="12" max="12" width="0.8984375" style="126" customWidth="1"/>
    <col min="13" max="13" width="13.09765625" style="126" customWidth="1"/>
    <col min="14" max="14" width="0.8984375" style="126" customWidth="1"/>
    <col min="15" max="15" width="13.09765625" style="86" customWidth="1"/>
    <col min="16" max="16" width="0.8984375" style="126" customWidth="1"/>
    <col min="17" max="17" width="15.09765625" style="86" customWidth="1"/>
    <col min="18" max="18" width="0.8984375" style="126" customWidth="1"/>
    <col min="19" max="19" width="15.296875" style="86" bestFit="1" customWidth="1"/>
    <col min="20" max="20" width="0.8984375" style="126" customWidth="1"/>
    <col min="21" max="21" width="16.296875" style="86" bestFit="1" customWidth="1"/>
    <col min="22" max="16384" width="9.09765625" style="7"/>
  </cols>
  <sheetData>
    <row r="1" spans="1:21" s="81" customFormat="1" ht="22" customHeight="1">
      <c r="A1" s="84" t="s">
        <v>38</v>
      </c>
      <c r="B1" s="84"/>
      <c r="C1" s="84"/>
      <c r="D1" s="84"/>
      <c r="E1" s="84"/>
      <c r="F1" s="84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s="81" customFormat="1" ht="22" customHeight="1">
      <c r="A2" s="112" t="s">
        <v>13</v>
      </c>
      <c r="B2" s="129"/>
      <c r="C2" s="128"/>
      <c r="D2" s="130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1:21" ht="22" customHeight="1">
      <c r="A3" s="108"/>
      <c r="B3" s="12"/>
      <c r="C3" s="48"/>
      <c r="D3" s="125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2" customHeight="1">
      <c r="B4" s="23"/>
      <c r="C4" s="206" t="s">
        <v>0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ht="22" customHeight="1">
      <c r="B5" s="23"/>
      <c r="C5" s="194"/>
      <c r="D5" s="194"/>
      <c r="E5" s="192"/>
      <c r="G5" s="205" t="s">
        <v>43</v>
      </c>
      <c r="H5" s="205"/>
      <c r="I5" s="205"/>
      <c r="J5" s="194"/>
      <c r="K5" s="205" t="s">
        <v>97</v>
      </c>
      <c r="L5" s="205"/>
      <c r="M5" s="205"/>
      <c r="N5" s="205"/>
      <c r="O5" s="205"/>
      <c r="P5" s="194"/>
      <c r="Q5" s="194"/>
      <c r="R5" s="194"/>
      <c r="S5" s="192"/>
      <c r="T5" s="194"/>
      <c r="U5" s="194"/>
    </row>
    <row r="6" spans="1:21" ht="22" customHeight="1">
      <c r="B6" s="23"/>
      <c r="C6" s="194"/>
      <c r="D6" s="194"/>
      <c r="E6" s="192"/>
      <c r="G6" s="192"/>
      <c r="H6" s="192"/>
      <c r="I6" s="192"/>
      <c r="J6" s="194"/>
      <c r="K6" s="194"/>
      <c r="L6" s="194"/>
      <c r="M6" s="192"/>
      <c r="N6" s="194"/>
      <c r="O6" s="192" t="s">
        <v>124</v>
      </c>
      <c r="P6" s="194"/>
      <c r="Q6" s="194"/>
      <c r="R6" s="194"/>
      <c r="S6" s="192"/>
      <c r="T6" s="194"/>
      <c r="U6" s="194"/>
    </row>
    <row r="7" spans="1:21" ht="22" customHeight="1">
      <c r="B7" s="23"/>
      <c r="C7" s="194"/>
      <c r="D7" s="194"/>
      <c r="E7" s="192"/>
      <c r="G7" s="192"/>
      <c r="H7" s="192"/>
      <c r="I7" s="192"/>
      <c r="J7" s="194"/>
      <c r="K7" s="194"/>
      <c r="L7" s="194"/>
      <c r="M7" s="192"/>
      <c r="N7" s="194"/>
      <c r="O7" s="192" t="s">
        <v>125</v>
      </c>
      <c r="P7" s="194"/>
      <c r="Q7" s="194"/>
      <c r="R7" s="194"/>
      <c r="S7" s="192" t="s">
        <v>127</v>
      </c>
      <c r="T7" s="194"/>
      <c r="U7" s="194"/>
    </row>
    <row r="8" spans="1:21" ht="22" customHeight="1">
      <c r="B8" s="23"/>
      <c r="C8" s="53" t="s">
        <v>6</v>
      </c>
      <c r="K8" s="192" t="s">
        <v>123</v>
      </c>
      <c r="M8" s="53" t="s">
        <v>168</v>
      </c>
      <c r="O8" s="53" t="s">
        <v>126</v>
      </c>
      <c r="Q8" s="192" t="s">
        <v>46</v>
      </c>
      <c r="S8" s="53" t="s">
        <v>139</v>
      </c>
      <c r="T8" s="64"/>
      <c r="U8" s="90"/>
    </row>
    <row r="9" spans="1:21" ht="22" customHeight="1">
      <c r="B9" s="24"/>
      <c r="C9" s="53" t="s">
        <v>33</v>
      </c>
      <c r="D9" s="192"/>
      <c r="E9" s="53" t="s">
        <v>14</v>
      </c>
      <c r="F9" s="192"/>
      <c r="G9" s="53" t="s">
        <v>69</v>
      </c>
      <c r="J9" s="192"/>
      <c r="K9" s="192" t="s">
        <v>157</v>
      </c>
      <c r="L9" s="192"/>
      <c r="M9" s="122" t="s">
        <v>169</v>
      </c>
      <c r="N9" s="192"/>
      <c r="O9" s="122" t="s">
        <v>127</v>
      </c>
      <c r="P9" s="192"/>
      <c r="Q9" s="53" t="s">
        <v>63</v>
      </c>
      <c r="R9" s="192"/>
      <c r="S9" s="53" t="s">
        <v>96</v>
      </c>
      <c r="T9" s="192"/>
      <c r="U9" s="53" t="s">
        <v>44</v>
      </c>
    </row>
    <row r="10" spans="1:21" ht="22" customHeight="1">
      <c r="B10" s="18" t="s">
        <v>15</v>
      </c>
      <c r="C10" s="192" t="s">
        <v>34</v>
      </c>
      <c r="D10" s="192"/>
      <c r="E10" s="192" t="s">
        <v>61</v>
      </c>
      <c r="F10" s="192"/>
      <c r="G10" s="53" t="s">
        <v>62</v>
      </c>
      <c r="H10" s="203" t="s">
        <v>39</v>
      </c>
      <c r="I10" s="203"/>
      <c r="J10" s="192"/>
      <c r="K10" s="192" t="s">
        <v>158</v>
      </c>
      <c r="L10" s="192"/>
      <c r="M10" s="122" t="s">
        <v>170</v>
      </c>
      <c r="N10" s="192"/>
      <c r="O10" s="122" t="s">
        <v>63</v>
      </c>
      <c r="P10" s="192"/>
      <c r="Q10" s="192" t="s">
        <v>171</v>
      </c>
      <c r="R10" s="192"/>
      <c r="S10" s="192" t="s">
        <v>95</v>
      </c>
      <c r="T10" s="192"/>
      <c r="U10" s="192" t="s">
        <v>45</v>
      </c>
    </row>
    <row r="11" spans="1:21" ht="22" customHeight="1">
      <c r="A11" s="103"/>
      <c r="B11" s="19"/>
      <c r="C11" s="204" t="s">
        <v>42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</row>
    <row r="12" spans="1:21" ht="22" customHeight="1">
      <c r="A12" s="47" t="s">
        <v>223</v>
      </c>
      <c r="B12" s="12"/>
      <c r="C12" s="48"/>
      <c r="D12" s="125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ht="22" customHeight="1">
      <c r="A13" s="47" t="s">
        <v>224</v>
      </c>
      <c r="B13" s="47"/>
      <c r="C13" s="160">
        <v>2493747984</v>
      </c>
      <c r="D13" s="158"/>
      <c r="E13" s="160">
        <v>644640000</v>
      </c>
      <c r="F13" s="158"/>
      <c r="G13" s="160">
        <v>249374812</v>
      </c>
      <c r="H13" s="159"/>
      <c r="I13" s="160">
        <v>9696354035</v>
      </c>
      <c r="J13" s="160"/>
      <c r="K13" s="160">
        <v>-85076320</v>
      </c>
      <c r="L13" s="160"/>
      <c r="M13" s="160">
        <v>-19316164</v>
      </c>
      <c r="N13" s="159"/>
      <c r="O13" s="160">
        <v>-104392484</v>
      </c>
      <c r="P13" s="160"/>
      <c r="Q13" s="160">
        <v>12979724347</v>
      </c>
      <c r="R13" s="160"/>
      <c r="S13" s="160">
        <v>1325914352</v>
      </c>
      <c r="T13" s="160"/>
      <c r="U13" s="160">
        <v>14305638699</v>
      </c>
    </row>
    <row r="14" spans="1:21" ht="18.649999999999999" customHeight="1">
      <c r="A14" s="103"/>
      <c r="B14" s="12"/>
      <c r="C14" s="126"/>
      <c r="E14" s="126"/>
      <c r="G14" s="126"/>
      <c r="I14" s="126"/>
      <c r="O14" s="126"/>
      <c r="Q14" s="126"/>
      <c r="S14" s="126"/>
      <c r="U14" s="126"/>
    </row>
    <row r="15" spans="1:21" ht="22" customHeight="1">
      <c r="A15" s="108" t="s">
        <v>85</v>
      </c>
      <c r="B15" s="12"/>
      <c r="C15" s="7"/>
      <c r="D15" s="125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</row>
    <row r="16" spans="1:21" ht="22" customHeight="1">
      <c r="A16" s="113" t="s">
        <v>118</v>
      </c>
      <c r="B16" s="12"/>
      <c r="C16" s="48"/>
      <c r="D16" s="125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21" ht="22" customHeight="1">
      <c r="A17" s="103" t="s">
        <v>119</v>
      </c>
      <c r="B17" s="12"/>
      <c r="C17" s="48"/>
      <c r="D17" s="125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1" ht="22" customHeight="1">
      <c r="A18" s="50" t="s">
        <v>120</v>
      </c>
      <c r="B18" s="12" t="s">
        <v>217</v>
      </c>
      <c r="C18" s="193" t="s">
        <v>1</v>
      </c>
      <c r="D18" s="192"/>
      <c r="E18" s="193" t="s">
        <v>1</v>
      </c>
      <c r="F18" s="192"/>
      <c r="G18" s="193" t="s">
        <v>1</v>
      </c>
      <c r="H18" s="194"/>
      <c r="I18" s="132">
        <v>-3491223998</v>
      </c>
      <c r="J18" s="48"/>
      <c r="K18" s="193" t="s">
        <v>1</v>
      </c>
      <c r="L18" s="48"/>
      <c r="M18" s="193" t="s">
        <v>1</v>
      </c>
      <c r="N18" s="48"/>
      <c r="O18" s="193" t="s">
        <v>1</v>
      </c>
      <c r="P18" s="48"/>
      <c r="Q18" s="62">
        <v>-3491223998</v>
      </c>
      <c r="R18" s="48"/>
      <c r="S18" s="126">
        <v>-341330371</v>
      </c>
      <c r="T18" s="48"/>
      <c r="U18" s="127">
        <v>-3832554369</v>
      </c>
    </row>
    <row r="19" spans="1:21" ht="22" customHeight="1">
      <c r="A19" s="114" t="s">
        <v>94</v>
      </c>
      <c r="B19" s="114"/>
      <c r="C19" s="70" t="s">
        <v>1</v>
      </c>
      <c r="D19" s="194"/>
      <c r="E19" s="70" t="s">
        <v>1</v>
      </c>
      <c r="F19" s="194"/>
      <c r="G19" s="70" t="s">
        <v>1</v>
      </c>
      <c r="H19" s="194"/>
      <c r="I19" s="57">
        <v>-3491223998</v>
      </c>
      <c r="J19" s="194"/>
      <c r="K19" s="70" t="s">
        <v>1</v>
      </c>
      <c r="L19" s="194"/>
      <c r="M19" s="70" t="s">
        <v>1</v>
      </c>
      <c r="N19" s="194"/>
      <c r="O19" s="70" t="s">
        <v>1</v>
      </c>
      <c r="P19" s="48"/>
      <c r="Q19" s="57">
        <v>-3491223998</v>
      </c>
      <c r="R19" s="48"/>
      <c r="S19" s="57">
        <v>-341330371</v>
      </c>
      <c r="T19" s="48"/>
      <c r="U19" s="57">
        <v>-3832554369</v>
      </c>
    </row>
    <row r="20" spans="1:21" ht="18.649999999999999" customHeight="1">
      <c r="A20" s="114"/>
      <c r="B20" s="12"/>
      <c r="C20" s="194"/>
      <c r="D20" s="194"/>
      <c r="E20" s="194"/>
      <c r="F20" s="194"/>
      <c r="G20" s="194"/>
      <c r="H20" s="194"/>
      <c r="I20" s="48"/>
      <c r="J20" s="194"/>
      <c r="K20" s="48"/>
      <c r="L20" s="194"/>
      <c r="M20" s="48"/>
      <c r="N20" s="194"/>
      <c r="O20" s="194"/>
      <c r="P20" s="48"/>
      <c r="Q20" s="48"/>
      <c r="R20" s="48"/>
      <c r="S20" s="48"/>
      <c r="T20" s="48"/>
      <c r="U20" s="48"/>
    </row>
    <row r="21" spans="1:21" ht="22" customHeight="1">
      <c r="A21" s="108" t="s">
        <v>86</v>
      </c>
      <c r="B21" s="12"/>
      <c r="C21" s="48"/>
      <c r="D21" s="125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</row>
    <row r="22" spans="1:21" ht="22" customHeight="1">
      <c r="A22" s="103" t="s">
        <v>122</v>
      </c>
      <c r="B22" s="12"/>
      <c r="C22" s="192" t="s">
        <v>1</v>
      </c>
      <c r="D22" s="192"/>
      <c r="E22" s="192" t="s">
        <v>1</v>
      </c>
      <c r="F22" s="192"/>
      <c r="G22" s="192" t="s">
        <v>1</v>
      </c>
      <c r="H22" s="192"/>
      <c r="I22" s="30">
        <v>3038908080</v>
      </c>
      <c r="K22" s="192" t="s">
        <v>1</v>
      </c>
      <c r="M22" s="192" t="s">
        <v>1</v>
      </c>
      <c r="O22" s="192" t="s">
        <v>1</v>
      </c>
      <c r="P22" s="48"/>
      <c r="Q22" s="62">
        <v>3038908080</v>
      </c>
      <c r="S22" s="30">
        <v>118457146</v>
      </c>
      <c r="U22" s="30">
        <v>3157365226</v>
      </c>
    </row>
    <row r="23" spans="1:21" ht="22" customHeight="1">
      <c r="A23" s="103" t="s">
        <v>121</v>
      </c>
      <c r="B23" s="12"/>
      <c r="C23" s="193" t="s">
        <v>1</v>
      </c>
      <c r="D23" s="192"/>
      <c r="E23" s="193" t="s">
        <v>1</v>
      </c>
      <c r="F23" s="192"/>
      <c r="G23" s="193" t="s">
        <v>1</v>
      </c>
      <c r="H23" s="48"/>
      <c r="I23" s="193" t="s">
        <v>1</v>
      </c>
      <c r="J23" s="48"/>
      <c r="K23" s="193">
        <v>-81696777</v>
      </c>
      <c r="L23" s="48"/>
      <c r="M23" s="193">
        <v>-810778</v>
      </c>
      <c r="N23" s="48"/>
      <c r="O23" s="192">
        <v>-82507555</v>
      </c>
      <c r="P23" s="48"/>
      <c r="Q23" s="62">
        <v>-82507555</v>
      </c>
      <c r="R23" s="48"/>
      <c r="S23" s="62">
        <v>-38140637</v>
      </c>
      <c r="U23" s="127">
        <v>-120648192</v>
      </c>
    </row>
    <row r="24" spans="1:21" ht="22" customHeight="1">
      <c r="A24" s="108" t="s">
        <v>75</v>
      </c>
      <c r="B24" s="12"/>
      <c r="C24" s="70" t="s">
        <v>1</v>
      </c>
      <c r="D24" s="194"/>
      <c r="E24" s="70" t="s">
        <v>1</v>
      </c>
      <c r="F24" s="194"/>
      <c r="G24" s="70" t="s">
        <v>1</v>
      </c>
      <c r="H24" s="48"/>
      <c r="I24" s="57">
        <v>3038908080</v>
      </c>
      <c r="J24" s="48"/>
      <c r="K24" s="57">
        <v>-81696777</v>
      </c>
      <c r="L24" s="48"/>
      <c r="M24" s="57">
        <v>-810778</v>
      </c>
      <c r="N24" s="48"/>
      <c r="O24" s="57">
        <v>-82507555</v>
      </c>
      <c r="P24" s="48"/>
      <c r="Q24" s="57">
        <v>2956400525</v>
      </c>
      <c r="R24" s="48"/>
      <c r="S24" s="57">
        <v>80316509</v>
      </c>
      <c r="T24" s="48"/>
      <c r="U24" s="57">
        <v>3036717034</v>
      </c>
    </row>
    <row r="25" spans="1:21" ht="18.649999999999999" customHeight="1">
      <c r="A25" s="114"/>
      <c r="B25" s="12"/>
      <c r="C25" s="194"/>
      <c r="D25" s="194"/>
      <c r="E25" s="194"/>
      <c r="F25" s="194"/>
      <c r="G25" s="194"/>
      <c r="H25" s="194"/>
      <c r="I25" s="48"/>
      <c r="J25" s="194"/>
      <c r="K25" s="48"/>
      <c r="L25" s="194"/>
      <c r="M25" s="48"/>
      <c r="N25" s="194"/>
      <c r="O25" s="194"/>
      <c r="P25" s="48"/>
      <c r="Q25" s="48"/>
      <c r="R25" s="48"/>
      <c r="S25" s="48"/>
      <c r="T25" s="48"/>
      <c r="U25" s="48"/>
    </row>
    <row r="26" spans="1:21" ht="22" customHeight="1" thickBot="1">
      <c r="A26" s="13" t="s">
        <v>225</v>
      </c>
      <c r="B26" s="22"/>
      <c r="C26" s="61">
        <v>2493747984</v>
      </c>
      <c r="D26" s="48"/>
      <c r="E26" s="61">
        <v>644640000</v>
      </c>
      <c r="F26" s="48"/>
      <c r="G26" s="61">
        <v>249374812</v>
      </c>
      <c r="H26" s="48"/>
      <c r="I26" s="61">
        <v>9244038117</v>
      </c>
      <c r="J26" s="48"/>
      <c r="K26" s="61">
        <v>-166773097</v>
      </c>
      <c r="L26" s="48"/>
      <c r="M26" s="61">
        <v>-20126942</v>
      </c>
      <c r="N26" s="48"/>
      <c r="O26" s="61">
        <v>-186900039</v>
      </c>
      <c r="P26" s="48"/>
      <c r="Q26" s="61">
        <v>12444900874</v>
      </c>
      <c r="R26" s="48"/>
      <c r="S26" s="61">
        <v>1064900490</v>
      </c>
      <c r="T26" s="48"/>
      <c r="U26" s="61">
        <v>13509801364</v>
      </c>
    </row>
    <row r="27" spans="1:21" ht="22" thickTop="1"/>
  </sheetData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showGridLines="0" view="pageBreakPreview" zoomScaleNormal="70" zoomScaleSheetLayoutView="100" workbookViewId="0">
      <selection activeCell="A5" sqref="A5"/>
    </sheetView>
  </sheetViews>
  <sheetFormatPr defaultColWidth="9.09765625" defaultRowHeight="22" customHeight="1"/>
  <cols>
    <col min="1" max="1" width="53.69921875" style="50" customWidth="1"/>
    <col min="2" max="2" width="10.3984375" style="21" customWidth="1"/>
    <col min="3" max="3" width="1.59765625" style="83" customWidth="1"/>
    <col min="4" max="4" width="16.09765625" style="121" bestFit="1" customWidth="1"/>
    <col min="5" max="5" width="1.59765625" style="121" customWidth="1"/>
    <col min="6" max="6" width="14.8984375" style="121" customWidth="1"/>
    <col min="7" max="7" width="1.59765625" style="121" customWidth="1"/>
    <col min="8" max="8" width="14.8984375" style="121" customWidth="1"/>
    <col min="9" max="9" width="1.59765625" style="121" customWidth="1"/>
    <col min="10" max="10" width="14.8984375" style="121" customWidth="1"/>
    <col min="11" max="11" width="1.59765625" style="121" customWidth="1"/>
    <col min="12" max="12" width="14.8984375" style="121" customWidth="1"/>
    <col min="13" max="16384" width="9.09765625" style="83"/>
  </cols>
  <sheetData>
    <row r="1" spans="1:12" s="76" customFormat="1" ht="22" customHeight="1">
      <c r="A1" s="84" t="s">
        <v>38</v>
      </c>
      <c r="B1" s="87"/>
      <c r="C1" s="87"/>
      <c r="D1" s="87"/>
      <c r="E1" s="87"/>
      <c r="F1" s="87"/>
      <c r="G1" s="115"/>
      <c r="H1" s="116"/>
      <c r="I1" s="116"/>
      <c r="J1" s="116"/>
      <c r="K1" s="116"/>
      <c r="L1" s="117"/>
    </row>
    <row r="2" spans="1:12" ht="22" customHeight="1">
      <c r="A2" s="72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117"/>
    </row>
    <row r="3" spans="1:12" ht="18" customHeight="1">
      <c r="A3" s="5"/>
      <c r="B3" s="5"/>
      <c r="C3" s="5"/>
      <c r="D3" s="49"/>
      <c r="E3" s="46"/>
      <c r="F3" s="49"/>
      <c r="G3" s="46"/>
      <c r="H3" s="49"/>
      <c r="I3" s="44"/>
      <c r="J3" s="49"/>
      <c r="K3" s="44"/>
      <c r="L3" s="49"/>
    </row>
    <row r="4" spans="1:12" ht="22" customHeight="1">
      <c r="B4" s="12"/>
      <c r="C4" s="118"/>
      <c r="D4" s="207" t="s">
        <v>55</v>
      </c>
      <c r="E4" s="207"/>
      <c r="F4" s="207"/>
      <c r="G4" s="207"/>
      <c r="H4" s="207"/>
      <c r="I4" s="207"/>
      <c r="J4" s="207"/>
      <c r="K4" s="207"/>
      <c r="L4" s="207"/>
    </row>
    <row r="5" spans="1:12" ht="22" customHeight="1">
      <c r="B5" s="12"/>
      <c r="C5" s="118"/>
      <c r="D5" s="195"/>
      <c r="E5" s="195"/>
      <c r="F5" s="119"/>
      <c r="G5" s="120"/>
      <c r="H5" s="208" t="s">
        <v>43</v>
      </c>
      <c r="I5" s="208"/>
      <c r="J5" s="208"/>
      <c r="K5" s="195"/>
      <c r="L5" s="195"/>
    </row>
    <row r="6" spans="1:12" ht="22" customHeight="1">
      <c r="B6" s="12"/>
      <c r="D6" s="63" t="s">
        <v>6</v>
      </c>
      <c r="H6" s="63"/>
      <c r="L6" s="119"/>
    </row>
    <row r="7" spans="1:12" ht="22" customHeight="1">
      <c r="B7" s="12"/>
      <c r="C7" s="122"/>
      <c r="D7" s="63" t="s">
        <v>33</v>
      </c>
      <c r="E7" s="63"/>
      <c r="F7" s="63" t="s">
        <v>14</v>
      </c>
      <c r="G7" s="63"/>
      <c r="H7" s="63" t="s">
        <v>69</v>
      </c>
      <c r="J7" s="63"/>
      <c r="K7" s="63"/>
      <c r="L7" s="119" t="s">
        <v>44</v>
      </c>
    </row>
    <row r="8" spans="1:12" ht="22" customHeight="1">
      <c r="B8" s="18" t="s">
        <v>15</v>
      </c>
      <c r="C8" s="123"/>
      <c r="D8" s="119" t="s">
        <v>34</v>
      </c>
      <c r="E8" s="119"/>
      <c r="F8" s="119" t="s">
        <v>61</v>
      </c>
      <c r="G8" s="119"/>
      <c r="H8" s="63" t="s">
        <v>62</v>
      </c>
      <c r="I8" s="119"/>
      <c r="J8" s="63" t="s">
        <v>39</v>
      </c>
      <c r="K8" s="63"/>
      <c r="L8" s="119" t="s">
        <v>45</v>
      </c>
    </row>
    <row r="9" spans="1:12" ht="22" customHeight="1">
      <c r="A9" s="51"/>
      <c r="B9" s="19"/>
      <c r="C9" s="124"/>
      <c r="D9" s="209" t="s">
        <v>42</v>
      </c>
      <c r="E9" s="209"/>
      <c r="F9" s="209"/>
      <c r="G9" s="209"/>
      <c r="H9" s="209"/>
      <c r="I9" s="209"/>
      <c r="J9" s="209"/>
      <c r="K9" s="209"/>
      <c r="L9" s="209"/>
    </row>
    <row r="10" spans="1:12" ht="22" customHeight="1">
      <c r="A10" s="47" t="s">
        <v>186</v>
      </c>
      <c r="B10" s="12"/>
      <c r="C10" s="17"/>
      <c r="D10" s="49"/>
      <c r="E10" s="46"/>
      <c r="F10" s="49"/>
      <c r="G10" s="46"/>
      <c r="H10" s="49"/>
      <c r="I10" s="44"/>
      <c r="J10" s="49"/>
      <c r="K10" s="44"/>
      <c r="L10" s="49"/>
    </row>
    <row r="11" spans="1:12" ht="22" customHeight="1">
      <c r="A11" s="108" t="s">
        <v>195</v>
      </c>
      <c r="B11" s="12"/>
      <c r="C11" s="17"/>
      <c r="D11" s="167">
        <v>2493747984</v>
      </c>
      <c r="E11" s="161"/>
      <c r="F11" s="167">
        <v>644640000</v>
      </c>
      <c r="G11" s="161"/>
      <c r="H11" s="167">
        <v>249374812</v>
      </c>
      <c r="I11" s="52"/>
      <c r="J11" s="167">
        <v>2803119706</v>
      </c>
      <c r="K11" s="52"/>
      <c r="L11" s="167">
        <v>6190882502</v>
      </c>
    </row>
    <row r="12" spans="1:12" ht="10" customHeight="1">
      <c r="A12" s="2"/>
      <c r="B12" s="12"/>
      <c r="C12" s="17"/>
      <c r="D12" s="62"/>
      <c r="E12" s="131"/>
      <c r="F12" s="62"/>
      <c r="G12" s="131"/>
      <c r="H12" s="62"/>
      <c r="I12" s="52"/>
      <c r="J12" s="62"/>
      <c r="K12" s="20"/>
      <c r="L12" s="20"/>
    </row>
    <row r="13" spans="1:12" ht="22" customHeight="1">
      <c r="A13" s="5" t="s">
        <v>85</v>
      </c>
      <c r="B13" s="12"/>
      <c r="C13" s="17"/>
      <c r="D13" s="49"/>
      <c r="E13" s="46"/>
      <c r="F13" s="49"/>
      <c r="G13" s="46"/>
      <c r="H13" s="49"/>
      <c r="I13" s="44"/>
      <c r="J13" s="49"/>
      <c r="K13" s="49"/>
      <c r="L13" s="49"/>
    </row>
    <row r="14" spans="1:12" ht="22" customHeight="1">
      <c r="A14" s="10" t="s">
        <v>118</v>
      </c>
      <c r="B14" s="12"/>
      <c r="C14" s="17"/>
      <c r="D14" s="49"/>
      <c r="E14" s="46"/>
      <c r="F14" s="49"/>
      <c r="G14" s="46"/>
      <c r="H14" s="49"/>
      <c r="I14" s="44"/>
      <c r="J14" s="49"/>
      <c r="K14" s="44"/>
      <c r="L14" s="49"/>
    </row>
    <row r="15" spans="1:12" ht="22" customHeight="1">
      <c r="A15" s="2" t="s">
        <v>128</v>
      </c>
      <c r="B15" s="12" t="s">
        <v>178</v>
      </c>
      <c r="C15" s="17"/>
      <c r="D15" s="68" t="s">
        <v>1</v>
      </c>
      <c r="E15" s="136"/>
      <c r="F15" s="68" t="s">
        <v>1</v>
      </c>
      <c r="G15" s="136"/>
      <c r="H15" s="68" t="s">
        <v>1</v>
      </c>
      <c r="I15" s="52"/>
      <c r="J15" s="132">
        <v>-821498024</v>
      </c>
      <c r="K15" s="52"/>
      <c r="L15" s="132">
        <v>-821498024</v>
      </c>
    </row>
    <row r="16" spans="1:12" ht="22" customHeight="1">
      <c r="A16" s="47" t="s">
        <v>94</v>
      </c>
      <c r="B16" s="12"/>
      <c r="C16" s="17"/>
      <c r="D16" s="139" t="s">
        <v>1</v>
      </c>
      <c r="E16" s="46"/>
      <c r="F16" s="139" t="s">
        <v>1</v>
      </c>
      <c r="G16" s="46"/>
      <c r="H16" s="139" t="s">
        <v>1</v>
      </c>
      <c r="I16" s="44"/>
      <c r="J16" s="57">
        <v>-821498024</v>
      </c>
      <c r="K16" s="44"/>
      <c r="L16" s="57">
        <v>-821498024</v>
      </c>
    </row>
    <row r="17" spans="1:12" ht="10" customHeight="1">
      <c r="A17" s="75"/>
      <c r="B17" s="12"/>
      <c r="C17" s="17"/>
      <c r="D17" s="133"/>
      <c r="E17" s="46"/>
      <c r="F17" s="133"/>
      <c r="G17" s="131"/>
      <c r="H17" s="133"/>
      <c r="I17" s="44"/>
      <c r="J17" s="49"/>
      <c r="K17" s="44"/>
      <c r="L17" s="49"/>
    </row>
    <row r="18" spans="1:12" ht="22" customHeight="1">
      <c r="A18" s="5" t="s">
        <v>86</v>
      </c>
      <c r="B18" s="12"/>
      <c r="C18" s="17"/>
      <c r="D18" s="49"/>
      <c r="E18" s="46"/>
      <c r="F18" s="49"/>
      <c r="G18" s="46"/>
      <c r="H18" s="49"/>
      <c r="I18" s="44"/>
      <c r="J18" s="49"/>
      <c r="K18" s="44"/>
      <c r="L18" s="49"/>
    </row>
    <row r="19" spans="1:12" ht="22" customHeight="1">
      <c r="A19" s="51" t="s">
        <v>122</v>
      </c>
      <c r="B19" s="12"/>
      <c r="C19" s="17"/>
      <c r="D19" s="133" t="s">
        <v>1</v>
      </c>
      <c r="E19" s="136"/>
      <c r="F19" s="133" t="s">
        <v>1</v>
      </c>
      <c r="G19" s="136"/>
      <c r="H19" s="133" t="s">
        <v>1</v>
      </c>
      <c r="I19" s="44"/>
      <c r="J19" s="132">
        <v>5047022755</v>
      </c>
      <c r="K19" s="44"/>
      <c r="L19" s="132">
        <v>5047022755</v>
      </c>
    </row>
    <row r="20" spans="1:12" ht="22" customHeight="1">
      <c r="A20" s="51" t="s">
        <v>121</v>
      </c>
      <c r="B20" s="12"/>
      <c r="C20" s="17"/>
      <c r="D20" s="133" t="s">
        <v>1</v>
      </c>
      <c r="E20" s="136"/>
      <c r="F20" s="133" t="s">
        <v>1</v>
      </c>
      <c r="G20" s="136"/>
      <c r="H20" s="133" t="s">
        <v>1</v>
      </c>
      <c r="I20" s="52"/>
      <c r="J20" s="132">
        <v>-2788998</v>
      </c>
      <c r="K20" s="52"/>
      <c r="L20" s="132">
        <v>-2788998</v>
      </c>
    </row>
    <row r="21" spans="1:12" ht="22" customHeight="1">
      <c r="A21" s="5" t="s">
        <v>75</v>
      </c>
      <c r="B21" s="12"/>
      <c r="C21" s="17"/>
      <c r="D21" s="137" t="s">
        <v>1</v>
      </c>
      <c r="E21" s="138"/>
      <c r="F21" s="137" t="s">
        <v>1</v>
      </c>
      <c r="G21" s="138"/>
      <c r="H21" s="137" t="s">
        <v>1</v>
      </c>
      <c r="I21" s="44"/>
      <c r="J21" s="57">
        <v>5044233757</v>
      </c>
      <c r="K21" s="44"/>
      <c r="L21" s="57">
        <v>5044233757</v>
      </c>
    </row>
    <row r="22" spans="1:12" ht="10" customHeight="1">
      <c r="A22" s="134"/>
      <c r="B22" s="12"/>
      <c r="C22" s="17"/>
      <c r="D22" s="133"/>
      <c r="E22" s="131"/>
      <c r="F22" s="133"/>
      <c r="G22" s="131"/>
      <c r="H22" s="135"/>
      <c r="I22" s="52"/>
      <c r="J22" s="133"/>
      <c r="K22" s="52"/>
      <c r="L22" s="133"/>
    </row>
    <row r="23" spans="1:12" ht="22" customHeight="1" thickBot="1">
      <c r="A23" s="13" t="s">
        <v>187</v>
      </c>
      <c r="B23" s="12"/>
      <c r="C23" s="17"/>
      <c r="D23" s="61">
        <v>2493747984</v>
      </c>
      <c r="E23" s="46"/>
      <c r="F23" s="61">
        <v>644640000</v>
      </c>
      <c r="G23" s="46"/>
      <c r="H23" s="61">
        <v>249374812</v>
      </c>
      <c r="I23" s="44"/>
      <c r="J23" s="61">
        <v>7025855439</v>
      </c>
      <c r="K23" s="44"/>
      <c r="L23" s="61">
        <v>10413618235</v>
      </c>
    </row>
    <row r="24" spans="1:12" ht="22" customHeight="1" thickTop="1"/>
    <row r="25" spans="1:12" ht="22" customHeight="1">
      <c r="A25" s="84" t="s">
        <v>38</v>
      </c>
      <c r="B25" s="87"/>
      <c r="C25" s="87"/>
      <c r="D25" s="87"/>
      <c r="E25" s="87"/>
      <c r="F25" s="87"/>
      <c r="G25" s="115"/>
      <c r="H25" s="116"/>
      <c r="I25" s="116"/>
      <c r="J25" s="116"/>
      <c r="K25" s="116"/>
      <c r="L25" s="117"/>
    </row>
    <row r="26" spans="1:12" ht="22" customHeight="1">
      <c r="A26" s="72" t="s">
        <v>13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17"/>
    </row>
    <row r="27" spans="1:12" ht="22" customHeight="1">
      <c r="A27" s="5"/>
      <c r="B27" s="5"/>
      <c r="C27" s="5"/>
      <c r="D27" s="49"/>
      <c r="E27" s="46"/>
      <c r="F27" s="49"/>
      <c r="G27" s="46"/>
      <c r="H27" s="49"/>
      <c r="I27" s="44"/>
      <c r="J27" s="49"/>
      <c r="K27" s="44"/>
      <c r="L27" s="49"/>
    </row>
    <row r="28" spans="1:12" ht="22" customHeight="1">
      <c r="B28" s="12"/>
      <c r="C28" s="118"/>
      <c r="D28" s="207" t="s">
        <v>55</v>
      </c>
      <c r="E28" s="207"/>
      <c r="F28" s="207"/>
      <c r="G28" s="207"/>
      <c r="H28" s="207"/>
      <c r="I28" s="207"/>
      <c r="J28" s="207"/>
      <c r="K28" s="207"/>
      <c r="L28" s="207"/>
    </row>
    <row r="29" spans="1:12" ht="22" customHeight="1">
      <c r="B29" s="12"/>
      <c r="C29" s="118"/>
      <c r="D29" s="195"/>
      <c r="E29" s="195"/>
      <c r="F29" s="119"/>
      <c r="G29" s="120"/>
      <c r="H29" s="208" t="s">
        <v>43</v>
      </c>
      <c r="I29" s="208"/>
      <c r="J29" s="208"/>
      <c r="K29" s="195"/>
      <c r="L29" s="195"/>
    </row>
    <row r="30" spans="1:12" ht="22" customHeight="1">
      <c r="B30" s="12"/>
      <c r="D30" s="63" t="s">
        <v>6</v>
      </c>
      <c r="H30" s="63"/>
      <c r="L30" s="119"/>
    </row>
    <row r="31" spans="1:12" ht="22" customHeight="1">
      <c r="B31" s="12"/>
      <c r="C31" s="122"/>
      <c r="D31" s="63" t="s">
        <v>33</v>
      </c>
      <c r="E31" s="63"/>
      <c r="F31" s="63" t="s">
        <v>14</v>
      </c>
      <c r="G31" s="63"/>
      <c r="H31" s="63" t="s">
        <v>69</v>
      </c>
      <c r="J31" s="63"/>
      <c r="K31" s="63"/>
      <c r="L31" s="119" t="s">
        <v>44</v>
      </c>
    </row>
    <row r="32" spans="1:12" ht="22" customHeight="1">
      <c r="B32" s="18" t="s">
        <v>15</v>
      </c>
      <c r="C32" s="123"/>
      <c r="D32" s="119" t="s">
        <v>34</v>
      </c>
      <c r="E32" s="119"/>
      <c r="F32" s="119" t="s">
        <v>61</v>
      </c>
      <c r="G32" s="119"/>
      <c r="H32" s="63" t="s">
        <v>62</v>
      </c>
      <c r="I32" s="119"/>
      <c r="J32" s="63" t="s">
        <v>39</v>
      </c>
      <c r="K32" s="63"/>
      <c r="L32" s="119" t="s">
        <v>45</v>
      </c>
    </row>
    <row r="33" spans="1:12" ht="22" customHeight="1">
      <c r="A33" s="51"/>
      <c r="B33" s="19"/>
      <c r="C33" s="124"/>
      <c r="D33" s="209" t="s">
        <v>42</v>
      </c>
      <c r="E33" s="209"/>
      <c r="F33" s="209"/>
      <c r="G33" s="209"/>
      <c r="H33" s="209"/>
      <c r="I33" s="209"/>
      <c r="J33" s="209"/>
      <c r="K33" s="209"/>
      <c r="L33" s="209"/>
    </row>
    <row r="34" spans="1:12" ht="22" customHeight="1">
      <c r="A34" s="47" t="s">
        <v>223</v>
      </c>
      <c r="B34" s="12"/>
      <c r="C34" s="17"/>
      <c r="D34" s="49"/>
      <c r="E34" s="46"/>
      <c r="F34" s="49"/>
      <c r="G34" s="46"/>
      <c r="H34" s="49"/>
      <c r="I34" s="44"/>
      <c r="J34" s="49"/>
      <c r="K34" s="44"/>
      <c r="L34" s="49"/>
    </row>
    <row r="35" spans="1:12" ht="22" customHeight="1">
      <c r="A35" s="108" t="s">
        <v>224</v>
      </c>
      <c r="B35" s="12"/>
      <c r="C35" s="17"/>
      <c r="D35" s="159">
        <v>2493747984</v>
      </c>
      <c r="E35" s="160"/>
      <c r="F35" s="159">
        <v>644640000</v>
      </c>
      <c r="G35" s="160"/>
      <c r="H35" s="159">
        <v>249374812</v>
      </c>
      <c r="I35" s="160"/>
      <c r="J35" s="159">
        <v>7025855439</v>
      </c>
      <c r="K35" s="160"/>
      <c r="L35" s="159">
        <v>10413618235</v>
      </c>
    </row>
    <row r="36" spans="1:12" ht="22" customHeight="1">
      <c r="A36" s="2"/>
      <c r="B36" s="12"/>
      <c r="C36" s="17"/>
      <c r="D36" s="62"/>
      <c r="E36" s="131"/>
      <c r="F36" s="62"/>
      <c r="G36" s="131"/>
      <c r="H36" s="62"/>
      <c r="I36" s="52"/>
      <c r="J36" s="62"/>
      <c r="K36" s="20"/>
      <c r="L36" s="20"/>
    </row>
    <row r="37" spans="1:12" ht="22" customHeight="1">
      <c r="A37" s="5" t="s">
        <v>85</v>
      </c>
      <c r="B37" s="12"/>
      <c r="C37" s="17"/>
      <c r="D37" s="49"/>
      <c r="E37" s="46"/>
      <c r="F37" s="49"/>
      <c r="G37" s="46"/>
      <c r="H37" s="49"/>
      <c r="I37" s="44"/>
      <c r="J37" s="49"/>
      <c r="K37" s="49"/>
      <c r="L37" s="49"/>
    </row>
    <row r="38" spans="1:12" ht="22" customHeight="1">
      <c r="A38" s="10" t="s">
        <v>118</v>
      </c>
      <c r="B38" s="12"/>
      <c r="C38" s="17"/>
      <c r="D38" s="49"/>
      <c r="E38" s="46"/>
      <c r="F38" s="49"/>
      <c r="G38" s="46"/>
      <c r="H38" s="49"/>
      <c r="I38" s="44"/>
      <c r="J38" s="49"/>
      <c r="K38" s="44"/>
      <c r="L38" s="49"/>
    </row>
    <row r="39" spans="1:12" ht="22" customHeight="1">
      <c r="A39" s="2" t="s">
        <v>128</v>
      </c>
      <c r="B39" s="12" t="s">
        <v>178</v>
      </c>
      <c r="C39" s="17"/>
      <c r="D39" s="68" t="s">
        <v>1</v>
      </c>
      <c r="E39" s="136"/>
      <c r="F39" s="68" t="s">
        <v>1</v>
      </c>
      <c r="G39" s="136"/>
      <c r="H39" s="68" t="s">
        <v>1</v>
      </c>
      <c r="I39" s="52"/>
      <c r="J39" s="132">
        <v>-3491223998</v>
      </c>
      <c r="K39" s="52"/>
      <c r="L39" s="132">
        <v>-3491223998</v>
      </c>
    </row>
    <row r="40" spans="1:12" ht="22" customHeight="1">
      <c r="A40" s="47" t="s">
        <v>94</v>
      </c>
      <c r="B40" s="12"/>
      <c r="C40" s="17"/>
      <c r="D40" s="139" t="s">
        <v>1</v>
      </c>
      <c r="E40" s="46"/>
      <c r="F40" s="139" t="s">
        <v>1</v>
      </c>
      <c r="G40" s="46"/>
      <c r="H40" s="139" t="s">
        <v>1</v>
      </c>
      <c r="I40" s="44"/>
      <c r="J40" s="57">
        <v>-3491223998</v>
      </c>
      <c r="K40" s="44"/>
      <c r="L40" s="57">
        <v>-3491223998</v>
      </c>
    </row>
    <row r="41" spans="1:12" ht="22" customHeight="1">
      <c r="A41" s="75"/>
      <c r="B41" s="12"/>
      <c r="C41" s="17"/>
      <c r="D41" s="133"/>
      <c r="E41" s="46"/>
      <c r="F41" s="133"/>
      <c r="G41" s="131"/>
      <c r="H41" s="133"/>
      <c r="I41" s="44"/>
      <c r="J41" s="49"/>
      <c r="K41" s="44"/>
      <c r="L41" s="49"/>
    </row>
    <row r="42" spans="1:12" ht="22" customHeight="1">
      <c r="A42" s="5" t="s">
        <v>86</v>
      </c>
      <c r="B42" s="12"/>
      <c r="C42" s="17"/>
      <c r="D42" s="49"/>
      <c r="E42" s="46"/>
      <c r="F42" s="49"/>
      <c r="G42" s="46"/>
      <c r="H42" s="49"/>
      <c r="I42" s="44"/>
      <c r="J42" s="49"/>
      <c r="K42" s="44"/>
      <c r="L42" s="49"/>
    </row>
    <row r="43" spans="1:12" ht="22" customHeight="1">
      <c r="A43" s="51" t="s">
        <v>122</v>
      </c>
      <c r="B43" s="12"/>
      <c r="C43" s="17"/>
      <c r="D43" s="133" t="s">
        <v>1</v>
      </c>
      <c r="E43" s="136"/>
      <c r="F43" s="133" t="s">
        <v>1</v>
      </c>
      <c r="G43" s="136"/>
      <c r="H43" s="133" t="s">
        <v>1</v>
      </c>
      <c r="I43" s="44"/>
      <c r="J43" s="132">
        <v>3632172192</v>
      </c>
      <c r="K43" s="44"/>
      <c r="L43" s="132">
        <v>3632172192</v>
      </c>
    </row>
    <row r="44" spans="1:12" ht="22" customHeight="1">
      <c r="A44" s="51" t="s">
        <v>121</v>
      </c>
      <c r="B44" s="12"/>
      <c r="C44" s="17"/>
      <c r="D44" s="133" t="s">
        <v>1</v>
      </c>
      <c r="E44" s="136"/>
      <c r="F44" s="133" t="s">
        <v>1</v>
      </c>
      <c r="G44" s="136"/>
      <c r="H44" s="133" t="s">
        <v>1</v>
      </c>
      <c r="I44" s="52"/>
      <c r="J44" s="133" t="s">
        <v>1</v>
      </c>
      <c r="K44" s="52"/>
      <c r="L44" s="133" t="s">
        <v>1</v>
      </c>
    </row>
    <row r="45" spans="1:12" ht="22" customHeight="1">
      <c r="A45" s="5" t="s">
        <v>75</v>
      </c>
      <c r="B45" s="12"/>
      <c r="C45" s="17"/>
      <c r="D45" s="137" t="s">
        <v>1</v>
      </c>
      <c r="E45" s="138"/>
      <c r="F45" s="137" t="s">
        <v>1</v>
      </c>
      <c r="G45" s="138"/>
      <c r="H45" s="137" t="s">
        <v>1</v>
      </c>
      <c r="I45" s="44"/>
      <c r="J45" s="57">
        <v>3632172192</v>
      </c>
      <c r="K45" s="44"/>
      <c r="L45" s="57">
        <v>3632172192</v>
      </c>
    </row>
    <row r="46" spans="1:12" ht="22" customHeight="1">
      <c r="A46" s="134"/>
      <c r="B46" s="12"/>
      <c r="C46" s="17"/>
      <c r="D46" s="133"/>
      <c r="E46" s="131"/>
      <c r="F46" s="133"/>
      <c r="G46" s="131"/>
      <c r="H46" s="135"/>
      <c r="I46" s="52"/>
      <c r="J46" s="133"/>
      <c r="K46" s="52"/>
      <c r="L46" s="133"/>
    </row>
    <row r="47" spans="1:12" ht="22" customHeight="1" thickBot="1">
      <c r="A47" s="13" t="s">
        <v>225</v>
      </c>
      <c r="B47" s="12"/>
      <c r="C47" s="17"/>
      <c r="D47" s="184">
        <v>2493747984</v>
      </c>
      <c r="E47" s="46"/>
      <c r="F47" s="184">
        <v>644640000</v>
      </c>
      <c r="G47" s="46"/>
      <c r="H47" s="184">
        <v>249374812</v>
      </c>
      <c r="I47" s="44"/>
      <c r="J47" s="184">
        <v>7166803633</v>
      </c>
      <c r="K47" s="44"/>
      <c r="L47" s="184">
        <v>10554566429</v>
      </c>
    </row>
    <row r="48" spans="1:12" ht="22" customHeight="1" thickTop="1"/>
  </sheetData>
  <mergeCells count="6">
    <mergeCell ref="D28:L28"/>
    <mergeCell ref="H29:J29"/>
    <mergeCell ref="D33:L33"/>
    <mergeCell ref="D4:L4"/>
    <mergeCell ref="H5:J5"/>
    <mergeCell ref="D9:L9"/>
  </mergeCells>
  <phoneticPr fontId="11" type="noConversion"/>
  <pageMargins left="0.78740157480314965" right="0.78740157480314965" top="0.47244094488188981" bottom="0.51181102362204722" header="0.51181102362204722" footer="0.21"/>
  <pageSetup paperSize="9" firstPageNumber="14" orientation="landscape" useFirstPageNumber="1" r:id="rId1"/>
  <headerFooter alignWithMargins="0">
    <oddFooter>&amp;L
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94"/>
  <sheetViews>
    <sheetView view="pageBreakPreview" zoomScaleNormal="85" zoomScaleSheetLayoutView="100" zoomScalePageLayoutView="53" workbookViewId="0">
      <selection activeCell="A5" sqref="A5"/>
    </sheetView>
  </sheetViews>
  <sheetFormatPr defaultColWidth="11" defaultRowHeight="22.5" customHeight="1"/>
  <cols>
    <col min="1" max="1" width="59.3984375" style="45" customWidth="1"/>
    <col min="2" max="2" width="8" style="8" customWidth="1"/>
    <col min="3" max="3" width="0.8984375" style="45" customWidth="1"/>
    <col min="4" max="4" width="16" style="79" customWidth="1"/>
    <col min="5" max="5" width="0.8984375" style="79" customWidth="1"/>
    <col min="6" max="6" width="15.59765625" style="79" customWidth="1"/>
    <col min="7" max="7" width="0.8984375" style="79" customWidth="1"/>
    <col min="8" max="8" width="15" style="79" customWidth="1"/>
    <col min="9" max="9" width="0.8984375" style="79" customWidth="1"/>
    <col min="10" max="10" width="15.59765625" style="79" bestFit="1" customWidth="1"/>
    <col min="11" max="12" width="11" style="45"/>
    <col min="13" max="13" width="11.59765625" style="45" bestFit="1" customWidth="1"/>
    <col min="14" max="16384" width="11" style="45"/>
  </cols>
  <sheetData>
    <row r="1" spans="1:16" s="190" customFormat="1" ht="22.5" customHeight="1">
      <c r="A1" s="84" t="s">
        <v>38</v>
      </c>
      <c r="B1" s="84"/>
      <c r="C1" s="84"/>
      <c r="D1" s="84"/>
      <c r="E1" s="84"/>
      <c r="F1" s="84"/>
      <c r="G1" s="84"/>
      <c r="H1" s="84"/>
      <c r="I1" s="84"/>
      <c r="J1" s="84"/>
    </row>
    <row r="2" spans="1:16" ht="22.5" customHeight="1">
      <c r="A2" s="84" t="s">
        <v>7</v>
      </c>
      <c r="B2" s="84"/>
      <c r="C2" s="84"/>
      <c r="D2" s="84"/>
      <c r="E2" s="84"/>
      <c r="F2" s="84"/>
      <c r="G2" s="84"/>
      <c r="H2" s="84"/>
      <c r="I2" s="84"/>
      <c r="J2" s="84"/>
    </row>
    <row r="3" spans="1:16" ht="22.5" customHeight="1">
      <c r="A3" s="56"/>
      <c r="B3" s="25"/>
      <c r="C3" s="143"/>
      <c r="D3" s="28"/>
      <c r="E3" s="188" t="s">
        <v>0</v>
      </c>
      <c r="F3" s="28"/>
      <c r="G3" s="188"/>
      <c r="H3" s="28"/>
      <c r="I3" s="187" t="s">
        <v>55</v>
      </c>
      <c r="J3" s="28"/>
    </row>
    <row r="4" spans="1:16" ht="22.5" customHeight="1">
      <c r="A4" s="56"/>
      <c r="B4" s="25"/>
      <c r="C4" s="143"/>
      <c r="D4" s="144"/>
      <c r="E4" s="189" t="s">
        <v>79</v>
      </c>
      <c r="F4" s="144"/>
      <c r="G4" s="189"/>
      <c r="H4" s="144"/>
      <c r="I4" s="145" t="s">
        <v>79</v>
      </c>
      <c r="J4" s="144"/>
    </row>
    <row r="5" spans="1:16" ht="22.5" customHeight="1">
      <c r="A5" s="56"/>
      <c r="B5" s="25"/>
      <c r="C5" s="143"/>
      <c r="D5" s="144"/>
      <c r="E5" s="189" t="s">
        <v>78</v>
      </c>
      <c r="F5" s="144"/>
      <c r="G5" s="189"/>
      <c r="H5" s="144"/>
      <c r="I5" s="145" t="s">
        <v>78</v>
      </c>
      <c r="J5" s="144"/>
    </row>
    <row r="6" spans="1:16" ht="22.5" customHeight="1">
      <c r="A6" s="56"/>
      <c r="B6" s="25" t="s">
        <v>15</v>
      </c>
      <c r="C6" s="143"/>
      <c r="D6" s="88" t="s">
        <v>222</v>
      </c>
      <c r="E6" s="88"/>
      <c r="F6" s="88" t="s">
        <v>185</v>
      </c>
      <c r="G6" s="88"/>
      <c r="H6" s="88" t="s">
        <v>222</v>
      </c>
      <c r="I6" s="88"/>
      <c r="J6" s="88" t="s">
        <v>185</v>
      </c>
    </row>
    <row r="7" spans="1:16" ht="22.5" customHeight="1">
      <c r="A7" s="11"/>
      <c r="D7" s="210" t="s">
        <v>42</v>
      </c>
      <c r="E7" s="210"/>
      <c r="F7" s="210"/>
      <c r="G7" s="210"/>
      <c r="H7" s="210"/>
      <c r="I7" s="210"/>
      <c r="J7" s="210"/>
    </row>
    <row r="8" spans="1:16" ht="22.5" customHeight="1">
      <c r="A8" s="11" t="s">
        <v>8</v>
      </c>
      <c r="D8" s="210"/>
      <c r="E8" s="210"/>
      <c r="F8" s="210"/>
      <c r="G8" s="210"/>
      <c r="H8" s="210"/>
      <c r="I8" s="210"/>
      <c r="J8" s="210"/>
    </row>
    <row r="9" spans="1:16" ht="22.5" customHeight="1">
      <c r="A9" s="45" t="s">
        <v>60</v>
      </c>
      <c r="D9" s="64">
        <v>3157365226</v>
      </c>
      <c r="E9" s="89"/>
      <c r="F9" s="64">
        <v>7507453625</v>
      </c>
      <c r="G9" s="89"/>
      <c r="H9" s="64">
        <v>3632172192</v>
      </c>
      <c r="I9" s="64"/>
      <c r="J9" s="64">
        <v>5047022755</v>
      </c>
    </row>
    <row r="10" spans="1:16" ht="22.5" customHeight="1">
      <c r="A10" s="9" t="s">
        <v>140</v>
      </c>
      <c r="D10" s="89"/>
      <c r="E10" s="89"/>
      <c r="F10" s="89"/>
      <c r="G10" s="89"/>
      <c r="H10" s="89"/>
      <c r="I10" s="89"/>
      <c r="J10" s="89"/>
    </row>
    <row r="11" spans="1:16" ht="22.5" customHeight="1">
      <c r="A11" s="45" t="s">
        <v>98</v>
      </c>
      <c r="B11" s="8" t="s">
        <v>191</v>
      </c>
      <c r="D11" s="99">
        <v>888259551</v>
      </c>
      <c r="E11" s="99"/>
      <c r="F11" s="99">
        <v>1846188829</v>
      </c>
      <c r="G11" s="99"/>
      <c r="H11" s="99">
        <v>653430923</v>
      </c>
      <c r="I11" s="99"/>
      <c r="J11" s="99">
        <v>1118465348</v>
      </c>
    </row>
    <row r="12" spans="1:16" ht="22.5" customHeight="1">
      <c r="A12" s="45" t="s">
        <v>64</v>
      </c>
      <c r="D12" s="99">
        <v>155755384</v>
      </c>
      <c r="E12" s="89"/>
      <c r="F12" s="99">
        <v>151270331</v>
      </c>
      <c r="G12" s="89"/>
      <c r="H12" s="99">
        <v>83438200</v>
      </c>
      <c r="I12" s="89"/>
      <c r="J12" s="99">
        <v>111799520</v>
      </c>
    </row>
    <row r="13" spans="1:16" ht="22.5" customHeight="1">
      <c r="A13" s="45" t="s">
        <v>58</v>
      </c>
      <c r="B13" s="8" t="s">
        <v>218</v>
      </c>
      <c r="D13" s="89">
        <v>949557706</v>
      </c>
      <c r="E13" s="89"/>
      <c r="F13" s="89">
        <v>873830930</v>
      </c>
      <c r="G13" s="89"/>
      <c r="H13" s="99">
        <v>493547034</v>
      </c>
      <c r="I13" s="89"/>
      <c r="J13" s="99">
        <v>470226332</v>
      </c>
      <c r="M13" s="91"/>
      <c r="P13" s="91"/>
    </row>
    <row r="14" spans="1:16" ht="22.5" customHeight="1">
      <c r="A14" s="45" t="s">
        <v>172</v>
      </c>
      <c r="D14" s="99">
        <v>-4836</v>
      </c>
      <c r="E14" s="89"/>
      <c r="F14" s="99">
        <v>-456518</v>
      </c>
      <c r="G14" s="89"/>
      <c r="H14" s="53" t="s">
        <v>1</v>
      </c>
      <c r="I14" s="53"/>
      <c r="J14" s="53">
        <v>-451695</v>
      </c>
    </row>
    <row r="15" spans="1:16" ht="22.5" customHeight="1">
      <c r="A15" s="169" t="s">
        <v>227</v>
      </c>
      <c r="D15" s="53">
        <v>-1091071</v>
      </c>
      <c r="E15" s="99"/>
      <c r="F15" s="53">
        <v>-1289049</v>
      </c>
      <c r="G15" s="99"/>
      <c r="H15" s="53">
        <v>-1091071</v>
      </c>
      <c r="I15" s="99"/>
      <c r="J15" s="53">
        <v>-1136806</v>
      </c>
    </row>
    <row r="16" spans="1:16" ht="22.5" customHeight="1">
      <c r="A16" s="45" t="s">
        <v>92</v>
      </c>
      <c r="D16" s="53"/>
      <c r="E16" s="99"/>
      <c r="F16" s="53"/>
      <c r="G16" s="99"/>
      <c r="H16" s="53"/>
      <c r="I16" s="99"/>
      <c r="J16" s="53"/>
    </row>
    <row r="17" spans="1:13" ht="22.5" customHeight="1">
      <c r="A17" s="45" t="s">
        <v>173</v>
      </c>
      <c r="B17" s="8" t="s">
        <v>180</v>
      </c>
      <c r="D17" s="53">
        <v>-342053</v>
      </c>
      <c r="E17" s="89"/>
      <c r="F17" s="53">
        <v>-2131824</v>
      </c>
      <c r="G17" s="89"/>
      <c r="H17" s="53" t="s">
        <v>1</v>
      </c>
      <c r="I17" s="89"/>
      <c r="J17" s="53" t="s">
        <v>1</v>
      </c>
    </row>
    <row r="18" spans="1:13" ht="22.5" customHeight="1">
      <c r="A18" s="45" t="s">
        <v>200</v>
      </c>
      <c r="B18" s="8" t="s">
        <v>218</v>
      </c>
      <c r="D18" s="53">
        <v>166127770</v>
      </c>
      <c r="E18" s="89"/>
      <c r="F18" s="53">
        <v>84967352</v>
      </c>
      <c r="G18" s="89"/>
      <c r="H18" s="53">
        <v>46982979</v>
      </c>
      <c r="I18" s="89"/>
      <c r="J18" s="53">
        <v>61253608</v>
      </c>
    </row>
    <row r="19" spans="1:13" ht="22.5" customHeight="1">
      <c r="A19" s="45" t="s">
        <v>238</v>
      </c>
      <c r="B19" s="8" t="s">
        <v>218</v>
      </c>
      <c r="D19" s="53">
        <v>489010052</v>
      </c>
      <c r="E19" s="89"/>
      <c r="F19" s="99">
        <v>4119884</v>
      </c>
      <c r="G19" s="99"/>
      <c r="H19" s="99">
        <v>234857214</v>
      </c>
      <c r="I19" s="99"/>
      <c r="J19" s="99">
        <v>3700005</v>
      </c>
    </row>
    <row r="20" spans="1:13" ht="22.5" customHeight="1">
      <c r="A20" s="186" t="s">
        <v>232</v>
      </c>
      <c r="B20" s="8" t="s">
        <v>218</v>
      </c>
      <c r="D20" s="53">
        <v>1097897876</v>
      </c>
      <c r="E20" s="89"/>
      <c r="F20" s="53" t="s">
        <v>1</v>
      </c>
      <c r="G20" s="99"/>
      <c r="H20" s="99">
        <v>709820679</v>
      </c>
      <c r="I20" s="99"/>
      <c r="J20" s="53" t="s">
        <v>1</v>
      </c>
    </row>
    <row r="21" spans="1:13" ht="22.5" customHeight="1">
      <c r="A21" s="186" t="s">
        <v>234</v>
      </c>
      <c r="D21" s="99">
        <v>1270816</v>
      </c>
      <c r="E21" s="89"/>
      <c r="F21" s="99">
        <v>1216444</v>
      </c>
      <c r="G21" s="89"/>
      <c r="H21" s="89">
        <v>775942</v>
      </c>
      <c r="I21" s="89"/>
      <c r="J21" s="89">
        <v>1648150</v>
      </c>
    </row>
    <row r="22" spans="1:13" ht="22.5" customHeight="1">
      <c r="A22" s="172" t="s">
        <v>228</v>
      </c>
      <c r="D22" s="99">
        <v>2736755</v>
      </c>
      <c r="E22" s="89"/>
      <c r="F22" s="53" t="s">
        <v>1</v>
      </c>
      <c r="G22" s="89"/>
      <c r="H22" s="89">
        <v>2736755</v>
      </c>
      <c r="I22" s="89"/>
      <c r="J22" s="53" t="s">
        <v>1</v>
      </c>
    </row>
    <row r="23" spans="1:13" ht="22.5" customHeight="1">
      <c r="A23" s="172" t="s">
        <v>229</v>
      </c>
      <c r="D23" s="99">
        <v>-10547666</v>
      </c>
      <c r="E23" s="89"/>
      <c r="F23" s="53" t="s">
        <v>1</v>
      </c>
      <c r="G23" s="89"/>
      <c r="H23" s="53" t="s">
        <v>1</v>
      </c>
      <c r="I23" s="89"/>
      <c r="J23" s="53" t="s">
        <v>1</v>
      </c>
    </row>
    <row r="24" spans="1:13" ht="22.5" customHeight="1">
      <c r="A24" s="45" t="s">
        <v>115</v>
      </c>
      <c r="B24" s="8" t="s">
        <v>190</v>
      </c>
      <c r="D24" s="53" t="s">
        <v>1</v>
      </c>
      <c r="E24" s="89"/>
      <c r="F24" s="53" t="s">
        <v>1</v>
      </c>
      <c r="G24" s="89"/>
      <c r="H24" s="89">
        <v>-1128794327</v>
      </c>
      <c r="I24" s="89"/>
      <c r="J24" s="89">
        <v>-460770688</v>
      </c>
    </row>
    <row r="25" spans="1:13" ht="22.5" customHeight="1">
      <c r="A25" s="45" t="s">
        <v>114</v>
      </c>
      <c r="D25" s="193">
        <v>-8170757</v>
      </c>
      <c r="E25" s="89"/>
      <c r="F25" s="193">
        <v>-4020227</v>
      </c>
      <c r="G25" s="89"/>
      <c r="H25" s="193">
        <v>-17475419</v>
      </c>
      <c r="I25" s="89"/>
      <c r="J25" s="193">
        <v>-18342848</v>
      </c>
    </row>
    <row r="26" spans="1:13" ht="22.5" customHeight="1">
      <c r="A26" s="6"/>
      <c r="D26" s="36">
        <f>SUM(D9:D25)</f>
        <v>6887824753</v>
      </c>
      <c r="E26" s="36"/>
      <c r="F26" s="36">
        <f>SUM(F9:F25)</f>
        <v>10461149777</v>
      </c>
      <c r="G26" s="36"/>
      <c r="H26" s="36">
        <f>SUM(H9:H25)</f>
        <v>4710401101</v>
      </c>
      <c r="I26" s="36"/>
      <c r="J26" s="36">
        <f>SUM(J9:J25)</f>
        <v>6333413681</v>
      </c>
    </row>
    <row r="27" spans="1:13" ht="22.5" customHeight="1">
      <c r="A27" s="9" t="s">
        <v>50</v>
      </c>
      <c r="D27" s="89"/>
      <c r="E27" s="89"/>
      <c r="F27" s="89"/>
      <c r="G27" s="89"/>
      <c r="H27" s="89"/>
      <c r="I27" s="89"/>
      <c r="J27" s="89"/>
    </row>
    <row r="28" spans="1:13" ht="22.5" customHeight="1">
      <c r="A28" s="45" t="s">
        <v>35</v>
      </c>
      <c r="D28" s="89">
        <v>1903949919</v>
      </c>
      <c r="E28" s="89"/>
      <c r="F28" s="89">
        <v>-2100560910</v>
      </c>
      <c r="G28" s="89"/>
      <c r="H28" s="99">
        <v>978385117</v>
      </c>
      <c r="I28" s="89"/>
      <c r="J28" s="99">
        <v>-891227814</v>
      </c>
    </row>
    <row r="29" spans="1:13" ht="22.5" customHeight="1">
      <c r="A29" s="45" t="s">
        <v>161</v>
      </c>
      <c r="D29" s="89">
        <v>-141203444</v>
      </c>
      <c r="E29" s="89"/>
      <c r="F29" s="89">
        <v>-1346923271</v>
      </c>
      <c r="G29" s="89"/>
      <c r="H29" s="99">
        <v>90671805</v>
      </c>
      <c r="I29" s="89"/>
      <c r="J29" s="99">
        <v>-741225688</v>
      </c>
    </row>
    <row r="30" spans="1:13" ht="22.5" customHeight="1">
      <c r="A30" s="45" t="s">
        <v>136</v>
      </c>
      <c r="D30" s="89">
        <v>996197702</v>
      </c>
      <c r="E30" s="89"/>
      <c r="F30" s="89">
        <v>-2117884497</v>
      </c>
      <c r="G30" s="89"/>
      <c r="H30" s="99">
        <v>505324451</v>
      </c>
      <c r="I30" s="89"/>
      <c r="J30" s="99">
        <v>-1352844466</v>
      </c>
      <c r="M30" s="91"/>
    </row>
    <row r="31" spans="1:13" ht="22.5" customHeight="1">
      <c r="A31" s="45" t="s">
        <v>19</v>
      </c>
      <c r="D31" s="89">
        <v>-389850780</v>
      </c>
      <c r="E31" s="89"/>
      <c r="F31" s="89">
        <v>-184639230</v>
      </c>
      <c r="G31" s="89"/>
      <c r="H31" s="99">
        <v>-217615251</v>
      </c>
      <c r="I31" s="89"/>
      <c r="J31" s="99">
        <v>-88625289</v>
      </c>
      <c r="M31" s="91"/>
    </row>
    <row r="32" spans="1:13" ht="22.5" customHeight="1">
      <c r="A32" s="45" t="s">
        <v>36</v>
      </c>
      <c r="D32" s="89">
        <v>13847135</v>
      </c>
      <c r="E32" s="89"/>
      <c r="F32" s="89">
        <v>-20674215</v>
      </c>
      <c r="G32" s="89"/>
      <c r="H32" s="99">
        <v>9224487</v>
      </c>
      <c r="I32" s="89"/>
      <c r="J32" s="99">
        <v>-22492668</v>
      </c>
    </row>
    <row r="33" spans="1:10" ht="22.5" customHeight="1">
      <c r="A33" s="45" t="s">
        <v>17</v>
      </c>
      <c r="D33" s="89">
        <v>2272290</v>
      </c>
      <c r="E33" s="89"/>
      <c r="F33" s="89">
        <v>3874011</v>
      </c>
      <c r="G33" s="89"/>
      <c r="H33" s="99">
        <v>3417240</v>
      </c>
      <c r="I33" s="89"/>
      <c r="J33" s="99">
        <v>2592859</v>
      </c>
    </row>
    <row r="34" spans="1:10" ht="22.5" customHeight="1">
      <c r="A34" s="45" t="s">
        <v>23</v>
      </c>
      <c r="D34" s="89">
        <v>-5700699</v>
      </c>
      <c r="E34" s="89"/>
      <c r="F34" s="89">
        <v>329465504</v>
      </c>
      <c r="G34" s="89"/>
      <c r="H34" s="99">
        <v>-31106561</v>
      </c>
      <c r="I34" s="89"/>
      <c r="J34" s="99">
        <v>116276348</v>
      </c>
    </row>
    <row r="35" spans="1:10" ht="22.5" customHeight="1">
      <c r="A35" s="45" t="s">
        <v>137</v>
      </c>
      <c r="D35" s="89">
        <v>-1998625</v>
      </c>
      <c r="E35" s="89"/>
      <c r="F35" s="89">
        <v>225008693</v>
      </c>
      <c r="G35" s="89"/>
      <c r="H35" s="99">
        <v>12805671</v>
      </c>
      <c r="I35" s="89"/>
      <c r="J35" s="99">
        <v>73512918</v>
      </c>
    </row>
    <row r="36" spans="1:10" ht="22.5" customHeight="1">
      <c r="A36" s="45" t="s">
        <v>40</v>
      </c>
      <c r="D36" s="89">
        <v>-126376359</v>
      </c>
      <c r="E36" s="89"/>
      <c r="F36" s="89">
        <v>456646025</v>
      </c>
      <c r="G36" s="99"/>
      <c r="H36" s="99">
        <v>8815610</v>
      </c>
      <c r="I36" s="99"/>
      <c r="J36" s="99">
        <v>163641783</v>
      </c>
    </row>
    <row r="37" spans="1:10" ht="22.5" customHeight="1">
      <c r="A37" s="45" t="s">
        <v>41</v>
      </c>
      <c r="D37" s="89">
        <v>-1186309594</v>
      </c>
      <c r="E37" s="89"/>
      <c r="F37" s="89">
        <v>1234521456</v>
      </c>
      <c r="G37" s="99"/>
      <c r="H37" s="99">
        <v>-708350456</v>
      </c>
      <c r="I37" s="99"/>
      <c r="J37" s="99">
        <v>743629801</v>
      </c>
    </row>
    <row r="38" spans="1:10" ht="22.5" customHeight="1">
      <c r="A38" s="45" t="s">
        <v>29</v>
      </c>
      <c r="D38" s="89">
        <v>17477143</v>
      </c>
      <c r="E38" s="89"/>
      <c r="F38" s="89">
        <v>45257056</v>
      </c>
      <c r="G38" s="99"/>
      <c r="H38" s="99">
        <v>28363764</v>
      </c>
      <c r="I38" s="99"/>
      <c r="J38" s="99">
        <v>29083183</v>
      </c>
    </row>
    <row r="39" spans="1:10" ht="22.5" customHeight="1">
      <c r="A39" s="45" t="s">
        <v>154</v>
      </c>
      <c r="D39" s="64">
        <v>-2231012</v>
      </c>
      <c r="E39" s="89"/>
      <c r="F39" s="64">
        <v>-1929886</v>
      </c>
      <c r="G39" s="99"/>
      <c r="H39" s="99">
        <v>1982854</v>
      </c>
      <c r="I39" s="99"/>
      <c r="J39" s="99">
        <v>675761</v>
      </c>
    </row>
    <row r="40" spans="1:10" ht="22.5" customHeight="1">
      <c r="A40" s="45" t="s">
        <v>27</v>
      </c>
      <c r="D40" s="80">
        <v>1980704</v>
      </c>
      <c r="E40" s="89"/>
      <c r="F40" s="80">
        <v>-41152336</v>
      </c>
      <c r="G40" s="99"/>
      <c r="H40" s="100">
        <v>6777915</v>
      </c>
      <c r="I40" s="99"/>
      <c r="J40" s="100">
        <v>-1127179</v>
      </c>
    </row>
    <row r="41" spans="1:10" s="6" customFormat="1" ht="22.5" customHeight="1">
      <c r="A41" s="6" t="s">
        <v>141</v>
      </c>
      <c r="B41" s="77"/>
      <c r="D41" s="39">
        <f>SUM(D26:D40)</f>
        <v>7969879133</v>
      </c>
      <c r="E41" s="36"/>
      <c r="F41" s="39">
        <f>SUM(F26:F40)</f>
        <v>6942158177</v>
      </c>
      <c r="G41" s="41"/>
      <c r="H41" s="39">
        <f>SUM(H26:H40)</f>
        <v>5399097747</v>
      </c>
      <c r="I41" s="41"/>
      <c r="J41" s="39">
        <f>SUM(J26:J40)</f>
        <v>4365283230</v>
      </c>
    </row>
    <row r="42" spans="1:10" ht="22.5" customHeight="1">
      <c r="A42" s="45" t="s">
        <v>142</v>
      </c>
      <c r="D42" s="80">
        <v>-2255270073</v>
      </c>
      <c r="E42" s="99"/>
      <c r="F42" s="80">
        <v>-685752858</v>
      </c>
      <c r="G42" s="99"/>
      <c r="H42" s="80">
        <v>-1514751017</v>
      </c>
      <c r="I42" s="99"/>
      <c r="J42" s="80">
        <v>-412777348</v>
      </c>
    </row>
    <row r="43" spans="1:10" ht="22.5" customHeight="1">
      <c r="A43" s="6" t="s">
        <v>143</v>
      </c>
      <c r="D43" s="42">
        <f>SUM(D41:D42)</f>
        <v>5714609060</v>
      </c>
      <c r="E43" s="36"/>
      <c r="F43" s="42">
        <f>SUM(F41:F42)</f>
        <v>6256405319</v>
      </c>
      <c r="G43" s="41"/>
      <c r="H43" s="42">
        <f>SUM(H41:H42)</f>
        <v>3884346730</v>
      </c>
      <c r="I43" s="41"/>
      <c r="J43" s="42">
        <f>SUM(J41:J42)</f>
        <v>3952505882</v>
      </c>
    </row>
    <row r="44" spans="1:10" ht="22.5" customHeight="1">
      <c r="A44" s="6"/>
      <c r="D44" s="41"/>
      <c r="E44" s="36"/>
      <c r="F44" s="41"/>
      <c r="G44" s="41"/>
      <c r="H44" s="41"/>
      <c r="I44" s="41"/>
      <c r="J44" s="41"/>
    </row>
    <row r="45" spans="1:10" s="190" customFormat="1" ht="22.5" customHeight="1">
      <c r="A45" s="84" t="s">
        <v>38</v>
      </c>
      <c r="B45" s="84"/>
      <c r="C45" s="84"/>
      <c r="D45" s="140"/>
      <c r="E45" s="140"/>
      <c r="F45" s="140"/>
      <c r="G45" s="140"/>
      <c r="H45" s="140"/>
      <c r="I45" s="140"/>
      <c r="J45" s="140"/>
    </row>
    <row r="46" spans="1:10" ht="22.5" customHeight="1">
      <c r="A46" s="85" t="s">
        <v>7</v>
      </c>
      <c r="B46" s="26"/>
      <c r="C46" s="85"/>
      <c r="D46" s="29"/>
      <c r="E46" s="29"/>
      <c r="F46" s="29"/>
      <c r="G46" s="29"/>
      <c r="H46" s="29"/>
      <c r="I46" s="29"/>
      <c r="J46" s="29"/>
    </row>
    <row r="47" spans="1:10" ht="21" customHeight="1">
      <c r="A47" s="56"/>
      <c r="B47" s="27"/>
      <c r="C47" s="56"/>
      <c r="D47" s="28"/>
      <c r="E47" s="188" t="s">
        <v>0</v>
      </c>
      <c r="F47" s="28"/>
      <c r="G47" s="188"/>
      <c r="H47" s="28"/>
      <c r="I47" s="187" t="s">
        <v>55</v>
      </c>
      <c r="J47" s="28"/>
    </row>
    <row r="48" spans="1:10" ht="21" customHeight="1">
      <c r="A48" s="56"/>
      <c r="B48" s="27"/>
      <c r="C48" s="56"/>
      <c r="D48" s="144"/>
      <c r="E48" s="189" t="s">
        <v>79</v>
      </c>
      <c r="F48" s="144"/>
      <c r="G48" s="189"/>
      <c r="H48" s="144"/>
      <c r="I48" s="145" t="s">
        <v>79</v>
      </c>
      <c r="J48" s="144"/>
    </row>
    <row r="49" spans="1:16" ht="21" customHeight="1">
      <c r="A49" s="56"/>
      <c r="B49" s="27"/>
      <c r="C49" s="56"/>
      <c r="D49" s="144"/>
      <c r="E49" s="189" t="s">
        <v>78</v>
      </c>
      <c r="F49" s="144"/>
      <c r="G49" s="189"/>
      <c r="H49" s="144"/>
      <c r="I49" s="145" t="s">
        <v>78</v>
      </c>
      <c r="J49" s="144"/>
    </row>
    <row r="50" spans="1:16" ht="21" customHeight="1">
      <c r="A50" s="56"/>
      <c r="B50" s="25" t="s">
        <v>15</v>
      </c>
      <c r="C50" s="143"/>
      <c r="D50" s="88" t="s">
        <v>222</v>
      </c>
      <c r="E50" s="88"/>
      <c r="F50" s="88" t="s">
        <v>185</v>
      </c>
      <c r="G50" s="88"/>
      <c r="H50" s="88" t="s">
        <v>222</v>
      </c>
      <c r="I50" s="88"/>
      <c r="J50" s="88" t="s">
        <v>185</v>
      </c>
    </row>
    <row r="51" spans="1:16" ht="21.75" customHeight="1">
      <c r="A51" s="11"/>
      <c r="D51" s="210" t="s">
        <v>42</v>
      </c>
      <c r="E51" s="210"/>
      <c r="F51" s="210"/>
      <c r="G51" s="210"/>
      <c r="H51" s="210"/>
      <c r="I51" s="210"/>
      <c r="J51" s="210"/>
    </row>
    <row r="52" spans="1:16" ht="22.5" customHeight="1">
      <c r="A52" s="11" t="s">
        <v>9</v>
      </c>
      <c r="D52" s="146"/>
      <c r="F52" s="146"/>
    </row>
    <row r="53" spans="1:16" ht="22.5" customHeight="1">
      <c r="A53" s="45" t="s">
        <v>160</v>
      </c>
      <c r="C53" s="51"/>
      <c r="D53" s="90">
        <v>-857</v>
      </c>
      <c r="E53" s="89"/>
      <c r="F53" s="90">
        <v>-560</v>
      </c>
      <c r="G53" s="89"/>
      <c r="H53" s="53" t="s">
        <v>1</v>
      </c>
      <c r="I53" s="89"/>
      <c r="J53" s="53" t="s">
        <v>1</v>
      </c>
    </row>
    <row r="54" spans="1:16" ht="22.5" customHeight="1">
      <c r="A54" s="45" t="s">
        <v>215</v>
      </c>
      <c r="C54" s="51"/>
      <c r="D54" s="90">
        <v>28428574</v>
      </c>
      <c r="E54" s="89"/>
      <c r="F54" s="90">
        <v>-103121159</v>
      </c>
      <c r="G54" s="89"/>
      <c r="H54" s="53" t="s">
        <v>1</v>
      </c>
      <c r="I54" s="89"/>
      <c r="J54" s="53">
        <v>-2357</v>
      </c>
    </row>
    <row r="55" spans="1:16" ht="22.5" customHeight="1">
      <c r="A55" s="45" t="s">
        <v>174</v>
      </c>
      <c r="C55" s="51"/>
      <c r="D55" s="53">
        <v>3531542765</v>
      </c>
      <c r="E55" s="89"/>
      <c r="F55" s="53">
        <v>1576870634</v>
      </c>
      <c r="G55" s="89"/>
      <c r="H55" s="53">
        <v>3531542765</v>
      </c>
      <c r="I55" s="89"/>
      <c r="J55" s="53">
        <v>1476718391</v>
      </c>
    </row>
    <row r="56" spans="1:16" ht="22.5" customHeight="1">
      <c r="A56" s="45" t="s">
        <v>175</v>
      </c>
      <c r="D56" s="53">
        <v>-2890000000</v>
      </c>
      <c r="E56" s="89"/>
      <c r="F56" s="53">
        <v>-2215581585</v>
      </c>
      <c r="G56" s="89"/>
      <c r="H56" s="53">
        <v>-2890000000</v>
      </c>
      <c r="I56" s="89"/>
      <c r="J56" s="53">
        <v>-2115581585</v>
      </c>
    </row>
    <row r="57" spans="1:16" ht="22.5" customHeight="1">
      <c r="A57" s="45" t="s">
        <v>201</v>
      </c>
      <c r="D57" s="89">
        <v>11902518</v>
      </c>
      <c r="E57" s="89"/>
      <c r="F57" s="89">
        <v>3309357</v>
      </c>
      <c r="G57" s="89"/>
      <c r="H57" s="89">
        <v>2623672</v>
      </c>
      <c r="I57" s="89"/>
      <c r="J57" s="89">
        <v>1008888</v>
      </c>
      <c r="M57" s="91"/>
      <c r="P57" s="91"/>
    </row>
    <row r="58" spans="1:16" ht="22.5" customHeight="1">
      <c r="A58" s="45" t="s">
        <v>129</v>
      </c>
      <c r="D58" s="89">
        <v>-1446252209</v>
      </c>
      <c r="E58" s="89"/>
      <c r="F58" s="89">
        <v>-743087320</v>
      </c>
      <c r="G58" s="89"/>
      <c r="H58" s="89">
        <v>-605704474</v>
      </c>
      <c r="I58" s="89"/>
      <c r="J58" s="89">
        <v>-118272235</v>
      </c>
      <c r="M58" s="91"/>
      <c r="P58" s="91"/>
    </row>
    <row r="59" spans="1:16" ht="22.5" customHeight="1">
      <c r="A59" s="45" t="s">
        <v>130</v>
      </c>
      <c r="D59" s="53">
        <v>-3599418</v>
      </c>
      <c r="E59" s="89"/>
      <c r="F59" s="53">
        <v>-19390756</v>
      </c>
      <c r="G59" s="89"/>
      <c r="H59" s="89">
        <v>-293394</v>
      </c>
      <c r="I59" s="89"/>
      <c r="J59" s="89">
        <v>-3467045</v>
      </c>
    </row>
    <row r="60" spans="1:16" ht="22.5" customHeight="1">
      <c r="A60" s="45" t="s">
        <v>131</v>
      </c>
      <c r="D60" s="53" t="s">
        <v>1</v>
      </c>
      <c r="E60" s="89"/>
      <c r="F60" s="53" t="s">
        <v>1</v>
      </c>
      <c r="G60" s="89"/>
      <c r="H60" s="53">
        <v>910900000</v>
      </c>
      <c r="I60" s="89"/>
      <c r="J60" s="53">
        <v>1218800000</v>
      </c>
    </row>
    <row r="61" spans="1:16" ht="22.5" customHeight="1">
      <c r="A61" s="45" t="s">
        <v>176</v>
      </c>
      <c r="D61" s="53" t="s">
        <v>1</v>
      </c>
      <c r="E61" s="89"/>
      <c r="F61" s="53" t="s">
        <v>1</v>
      </c>
      <c r="G61" s="89"/>
      <c r="H61" s="53">
        <v>-1180900000</v>
      </c>
      <c r="I61" s="89"/>
      <c r="J61" s="53">
        <v>-550000000</v>
      </c>
    </row>
    <row r="62" spans="1:16" ht="22.5" customHeight="1">
      <c r="A62" s="45" t="s">
        <v>209</v>
      </c>
      <c r="D62" s="53" t="s">
        <v>1</v>
      </c>
      <c r="E62" s="89"/>
      <c r="F62" s="53" t="s">
        <v>1</v>
      </c>
      <c r="G62" s="89"/>
      <c r="H62" s="53">
        <v>544975000</v>
      </c>
      <c r="I62" s="89"/>
      <c r="J62" s="53">
        <v>285025000</v>
      </c>
    </row>
    <row r="63" spans="1:16" ht="22.5" customHeight="1">
      <c r="A63" s="45" t="s">
        <v>177</v>
      </c>
      <c r="D63" s="53" t="s">
        <v>1</v>
      </c>
      <c r="E63" s="89"/>
      <c r="F63" s="53" t="s">
        <v>1</v>
      </c>
      <c r="G63" s="89"/>
      <c r="H63" s="53">
        <v>-71400000</v>
      </c>
      <c r="I63" s="89"/>
      <c r="J63" s="53">
        <v>-658900000</v>
      </c>
    </row>
    <row r="64" spans="1:16" ht="22.5" customHeight="1">
      <c r="A64" s="45" t="s">
        <v>151</v>
      </c>
      <c r="D64" s="53">
        <v>1000000</v>
      </c>
      <c r="E64" s="89"/>
      <c r="F64" s="53">
        <v>1500000</v>
      </c>
      <c r="G64" s="89"/>
      <c r="H64" s="89">
        <v>1128794327</v>
      </c>
      <c r="I64" s="89"/>
      <c r="J64" s="89">
        <v>460770688</v>
      </c>
    </row>
    <row r="65" spans="1:10" ht="22.5" customHeight="1">
      <c r="A65" s="45" t="s">
        <v>152</v>
      </c>
      <c r="C65" s="51"/>
      <c r="D65" s="90">
        <v>8170757</v>
      </c>
      <c r="E65" s="89"/>
      <c r="F65" s="90">
        <v>4020227</v>
      </c>
      <c r="G65" s="89"/>
      <c r="H65" s="53">
        <v>15847010</v>
      </c>
      <c r="I65" s="89"/>
      <c r="J65" s="53">
        <v>17755260</v>
      </c>
    </row>
    <row r="66" spans="1:10" ht="22.5" customHeight="1">
      <c r="A66" s="6" t="s">
        <v>216</v>
      </c>
      <c r="D66" s="35">
        <f>SUM(D53:D65)</f>
        <v>-758807870</v>
      </c>
      <c r="E66" s="36"/>
      <c r="F66" s="35">
        <f>SUM(F53:F65)</f>
        <v>-1495481162</v>
      </c>
      <c r="G66" s="41"/>
      <c r="H66" s="35">
        <f>SUM(H53:H65)</f>
        <v>1386384906</v>
      </c>
      <c r="I66" s="41"/>
      <c r="J66" s="35">
        <f>SUM(J53:J65)</f>
        <v>13855005</v>
      </c>
    </row>
    <row r="67" spans="1:10" ht="7.5" customHeight="1">
      <c r="A67" s="6"/>
      <c r="D67" s="39"/>
      <c r="E67" s="36"/>
      <c r="F67" s="39"/>
      <c r="G67" s="41"/>
      <c r="H67" s="39"/>
      <c r="I67" s="41"/>
      <c r="J67" s="39"/>
    </row>
    <row r="68" spans="1:10" ht="22.5" customHeight="1">
      <c r="A68" s="11" t="s">
        <v>10</v>
      </c>
      <c r="D68" s="99"/>
      <c r="E68" s="89"/>
      <c r="F68" s="99"/>
      <c r="G68" s="99"/>
      <c r="H68" s="99"/>
      <c r="I68" s="99"/>
      <c r="J68" s="99"/>
    </row>
    <row r="69" spans="1:10" s="172" customFormat="1" ht="22.5" customHeight="1">
      <c r="A69" s="169" t="s">
        <v>202</v>
      </c>
      <c r="B69" s="170"/>
      <c r="C69" s="33"/>
      <c r="D69" s="141" t="s">
        <v>1</v>
      </c>
      <c r="E69" s="171">
        <v>0</v>
      </c>
      <c r="F69" s="31">
        <v>190000000</v>
      </c>
      <c r="G69" s="171">
        <v>0</v>
      </c>
      <c r="H69" s="141" t="s">
        <v>1</v>
      </c>
      <c r="I69" s="171">
        <v>0</v>
      </c>
      <c r="J69" s="53" t="s">
        <v>1</v>
      </c>
    </row>
    <row r="70" spans="1:10" ht="22.5" customHeight="1">
      <c r="A70" s="45" t="s">
        <v>239</v>
      </c>
      <c r="D70" s="90">
        <v>-250000000</v>
      </c>
      <c r="E70" s="89"/>
      <c r="F70" s="90">
        <v>-1654000000</v>
      </c>
      <c r="G70" s="99"/>
      <c r="H70" s="141" t="s">
        <v>1</v>
      </c>
      <c r="I70" s="99"/>
      <c r="J70" s="53">
        <v>-1348000000</v>
      </c>
    </row>
    <row r="71" spans="1:10" ht="22.5" customHeight="1">
      <c r="A71" s="172" t="s">
        <v>203</v>
      </c>
      <c r="D71" s="141" t="s">
        <v>1</v>
      </c>
      <c r="E71" s="89"/>
      <c r="F71" s="141" t="s">
        <v>1</v>
      </c>
      <c r="G71" s="99"/>
      <c r="H71" s="141" t="s">
        <v>1</v>
      </c>
      <c r="I71" s="99"/>
      <c r="J71" s="53">
        <v>-70000000</v>
      </c>
    </row>
    <row r="72" spans="1:10" ht="22.5" customHeight="1">
      <c r="A72" s="45" t="s">
        <v>205</v>
      </c>
      <c r="D72" s="53">
        <v>83507333</v>
      </c>
      <c r="E72" s="89"/>
      <c r="F72" s="53">
        <v>2681887889</v>
      </c>
      <c r="G72" s="99"/>
      <c r="H72" s="141" t="s">
        <v>1</v>
      </c>
      <c r="I72" s="99"/>
      <c r="J72" s="53">
        <v>1600000000</v>
      </c>
    </row>
    <row r="73" spans="1:10" ht="22.5" customHeight="1">
      <c r="A73" s="45" t="s">
        <v>204</v>
      </c>
      <c r="D73" s="53">
        <v>-531243318</v>
      </c>
      <c r="E73" s="89"/>
      <c r="F73" s="53">
        <v>-734700000</v>
      </c>
      <c r="G73" s="99"/>
      <c r="H73" s="53">
        <v>-444300000</v>
      </c>
      <c r="I73" s="99"/>
      <c r="J73" s="53">
        <v>-734700000</v>
      </c>
    </row>
    <row r="74" spans="1:10" ht="22.5" customHeight="1">
      <c r="A74" s="45" t="s">
        <v>199</v>
      </c>
      <c r="D74" s="53">
        <v>-3991806</v>
      </c>
      <c r="E74" s="89"/>
      <c r="F74" s="53">
        <v>-4793369</v>
      </c>
      <c r="G74" s="99"/>
      <c r="H74" s="53">
        <v>-3424460</v>
      </c>
      <c r="I74" s="99"/>
      <c r="J74" s="53">
        <v>-1389301</v>
      </c>
    </row>
    <row r="75" spans="1:10" ht="22.5" customHeight="1">
      <c r="A75" s="45" t="s">
        <v>110</v>
      </c>
      <c r="D75" s="141" t="s">
        <v>1</v>
      </c>
      <c r="E75" s="89"/>
      <c r="F75" s="53">
        <v>1000000000</v>
      </c>
      <c r="G75" s="99"/>
      <c r="H75" s="141" t="s">
        <v>1</v>
      </c>
      <c r="I75" s="99"/>
      <c r="J75" s="53">
        <v>1000000000</v>
      </c>
    </row>
    <row r="76" spans="1:10" ht="22.5" customHeight="1">
      <c r="A76" s="45" t="s">
        <v>206</v>
      </c>
      <c r="D76" s="53">
        <v>-2200000000</v>
      </c>
      <c r="E76" s="89"/>
      <c r="F76" s="53">
        <v>-1500000000</v>
      </c>
      <c r="G76" s="99"/>
      <c r="H76" s="53">
        <v>-2200000000</v>
      </c>
      <c r="I76" s="99"/>
      <c r="J76" s="53">
        <v>-1500000000</v>
      </c>
    </row>
    <row r="77" spans="1:10" ht="22.5" customHeight="1">
      <c r="A77" s="45" t="s">
        <v>132</v>
      </c>
      <c r="B77" s="8" t="s">
        <v>178</v>
      </c>
      <c r="D77" s="53">
        <f>'SH 13'!I18</f>
        <v>-3491223998</v>
      </c>
      <c r="E77" s="89"/>
      <c r="F77" s="53">
        <v>-821498024</v>
      </c>
      <c r="G77" s="99"/>
      <c r="H77" s="53">
        <f>'SH 14-15'!J39</f>
        <v>-3491223998</v>
      </c>
      <c r="I77" s="99"/>
      <c r="J77" s="53">
        <v>-821498024</v>
      </c>
    </row>
    <row r="78" spans="1:10" ht="22.5" customHeight="1">
      <c r="A78" s="45" t="s">
        <v>133</v>
      </c>
      <c r="B78" s="8" t="s">
        <v>76</v>
      </c>
      <c r="D78" s="53">
        <f>'SH 13'!S18</f>
        <v>-341330371</v>
      </c>
      <c r="E78" s="89"/>
      <c r="F78" s="53">
        <v>-162104118</v>
      </c>
      <c r="G78" s="89"/>
      <c r="H78" s="141" t="s">
        <v>1</v>
      </c>
      <c r="I78" s="53"/>
      <c r="J78" s="141" t="s">
        <v>1</v>
      </c>
    </row>
    <row r="79" spans="1:10" ht="22.5" customHeight="1">
      <c r="A79" s="45" t="s">
        <v>145</v>
      </c>
      <c r="B79" s="147"/>
      <c r="D79" s="53">
        <v>-143393181</v>
      </c>
      <c r="E79" s="89"/>
      <c r="F79" s="53">
        <v>-179461182</v>
      </c>
      <c r="G79" s="99"/>
      <c r="H79" s="99">
        <v>-85060379</v>
      </c>
      <c r="I79" s="99"/>
      <c r="J79" s="99">
        <v>-124623272</v>
      </c>
    </row>
    <row r="80" spans="1:10" ht="22.5" customHeight="1">
      <c r="A80" s="6" t="s">
        <v>235</v>
      </c>
      <c r="D80" s="35">
        <f>SUM(D69:D79)</f>
        <v>-6877675341</v>
      </c>
      <c r="E80" s="36"/>
      <c r="F80" s="35">
        <f>SUM(F69:F79)</f>
        <v>-1184668804</v>
      </c>
      <c r="G80" s="41"/>
      <c r="H80" s="35">
        <f>SUM(H69:H79)</f>
        <v>-6224008837</v>
      </c>
      <c r="I80" s="41"/>
      <c r="J80" s="35">
        <f>SUM(J69:J79)</f>
        <v>-2000210597</v>
      </c>
    </row>
    <row r="81" spans="1:10" ht="7.5" customHeight="1">
      <c r="A81" s="6"/>
      <c r="D81" s="39"/>
      <c r="E81" s="36"/>
      <c r="F81" s="39"/>
      <c r="G81" s="41"/>
      <c r="H81" s="39"/>
      <c r="I81" s="41"/>
      <c r="J81" s="39"/>
    </row>
    <row r="82" spans="1:10" ht="22.5" customHeight="1">
      <c r="A82" s="5" t="s">
        <v>233</v>
      </c>
      <c r="D82" s="39">
        <v>-1921874151</v>
      </c>
      <c r="E82" s="36"/>
      <c r="F82" s="39">
        <v>3576255353</v>
      </c>
      <c r="G82" s="41"/>
      <c r="H82" s="39">
        <v>-953277201</v>
      </c>
      <c r="I82" s="41"/>
      <c r="J82" s="39">
        <v>1966150290</v>
      </c>
    </row>
    <row r="83" spans="1:10" ht="22.5" customHeight="1">
      <c r="A83" s="51" t="s">
        <v>230</v>
      </c>
      <c r="D83" s="99">
        <v>4520060586</v>
      </c>
      <c r="E83" s="89"/>
      <c r="F83" s="99">
        <v>943805233</v>
      </c>
      <c r="G83" s="99"/>
      <c r="H83" s="64">
        <v>2457959716</v>
      </c>
      <c r="I83" s="99"/>
      <c r="J83" s="64">
        <v>491809426</v>
      </c>
    </row>
    <row r="84" spans="1:10" ht="22.5" customHeight="1" thickBot="1">
      <c r="A84" s="5" t="s">
        <v>144</v>
      </c>
      <c r="B84" s="8" t="s">
        <v>188</v>
      </c>
      <c r="D84" s="43">
        <f>SUM(D82:D83)</f>
        <v>2598186435</v>
      </c>
      <c r="E84" s="36"/>
      <c r="F84" s="43">
        <f>SUM(F82:F83)</f>
        <v>4520060586</v>
      </c>
      <c r="G84" s="41"/>
      <c r="H84" s="43">
        <f>SUM(H82:H83)</f>
        <v>1504682515</v>
      </c>
      <c r="I84" s="194"/>
      <c r="J84" s="43">
        <f>SUM(J82:J83)</f>
        <v>2457959716</v>
      </c>
    </row>
    <row r="85" spans="1:10" ht="7.5" customHeight="1" thickTop="1">
      <c r="A85" s="6"/>
      <c r="D85" s="39"/>
      <c r="E85" s="36"/>
      <c r="F85" s="39"/>
      <c r="G85" s="41"/>
      <c r="H85" s="39"/>
      <c r="I85" s="41"/>
      <c r="J85" s="39"/>
    </row>
    <row r="86" spans="1:10" ht="22.5" customHeight="1">
      <c r="A86" s="11" t="s">
        <v>102</v>
      </c>
      <c r="D86" s="192"/>
      <c r="E86" s="89"/>
      <c r="F86" s="192"/>
      <c r="G86" s="89"/>
      <c r="H86" s="192"/>
      <c r="I86" s="89"/>
      <c r="J86" s="192"/>
    </row>
    <row r="87" spans="1:10" ht="22.5" customHeight="1">
      <c r="A87" s="106" t="s">
        <v>183</v>
      </c>
      <c r="D87" s="192">
        <v>18193478</v>
      </c>
      <c r="E87" s="89"/>
      <c r="F87" s="192">
        <v>4329449</v>
      </c>
      <c r="G87" s="89"/>
      <c r="H87" s="192">
        <v>18193478</v>
      </c>
      <c r="I87" s="89"/>
      <c r="J87" s="192">
        <v>4329449</v>
      </c>
    </row>
    <row r="88" spans="1:10" ht="22.5" customHeight="1">
      <c r="A88" s="106" t="s">
        <v>237</v>
      </c>
      <c r="D88" s="192">
        <v>69943273</v>
      </c>
      <c r="E88" s="89"/>
      <c r="F88" s="141" t="s">
        <v>1</v>
      </c>
      <c r="G88" s="89"/>
      <c r="H88" s="141" t="s">
        <v>1</v>
      </c>
      <c r="I88" s="89"/>
      <c r="J88" s="141" t="s">
        <v>1</v>
      </c>
    </row>
    <row r="89" spans="1:10" ht="22.5" customHeight="1">
      <c r="A89" s="106" t="s">
        <v>219</v>
      </c>
      <c r="D89" s="141" t="s">
        <v>1</v>
      </c>
      <c r="F89" s="192">
        <v>96624</v>
      </c>
      <c r="H89" s="141" t="s">
        <v>1</v>
      </c>
      <c r="J89" s="192">
        <v>96624</v>
      </c>
    </row>
    <row r="90" spans="1:10" ht="22.5" customHeight="1">
      <c r="A90" s="106" t="s">
        <v>220</v>
      </c>
      <c r="D90" s="141" t="s">
        <v>1</v>
      </c>
      <c r="F90" s="192">
        <v>513355780</v>
      </c>
      <c r="H90" s="141" t="s">
        <v>1</v>
      </c>
      <c r="J90" s="192">
        <v>513355780</v>
      </c>
    </row>
    <row r="91" spans="1:10" ht="22.5" customHeight="1">
      <c r="A91" s="106" t="s">
        <v>221</v>
      </c>
      <c r="D91" s="141" t="s">
        <v>1</v>
      </c>
      <c r="E91" s="89"/>
      <c r="F91" s="192">
        <v>261346641</v>
      </c>
      <c r="G91" s="89"/>
      <c r="H91" s="141" t="s">
        <v>1</v>
      </c>
      <c r="I91" s="89"/>
      <c r="J91" s="141" t="s">
        <v>1</v>
      </c>
    </row>
    <row r="92" spans="1:10" ht="22.5" customHeight="1">
      <c r="A92" s="51" t="s">
        <v>150</v>
      </c>
      <c r="B92" s="45"/>
      <c r="D92" s="192">
        <f>'BS 7-9'!C47</f>
        <v>140537584</v>
      </c>
      <c r="E92" s="45"/>
      <c r="F92" s="192">
        <v>93708187</v>
      </c>
      <c r="G92" s="45"/>
      <c r="H92" s="192">
        <f>'BS 7-9'!G47</f>
        <v>69845070</v>
      </c>
      <c r="I92" s="45"/>
      <c r="J92" s="192">
        <v>40918233</v>
      </c>
    </row>
    <row r="93" spans="1:10" ht="22.5" customHeight="1">
      <c r="A93" s="106" t="s">
        <v>196</v>
      </c>
      <c r="D93" s="192">
        <f>'BS 7-9'!C52+'BS 7-9'!C62</f>
        <v>18657823</v>
      </c>
      <c r="E93" s="45"/>
      <c r="F93" s="192">
        <v>84441182</v>
      </c>
      <c r="G93" s="45"/>
      <c r="H93" s="192">
        <f>'BS 7-9'!G52+'BS 7-9'!G62</f>
        <v>18657823</v>
      </c>
      <c r="I93" s="45"/>
      <c r="J93" s="192">
        <v>3736419</v>
      </c>
    </row>
    <row r="94" spans="1:10" ht="22.5" customHeight="1">
      <c r="A94" s="106" t="s">
        <v>231</v>
      </c>
      <c r="D94" s="192">
        <v>-80490939</v>
      </c>
      <c r="F94" s="141" t="s">
        <v>1</v>
      </c>
      <c r="H94" s="141" t="s">
        <v>1</v>
      </c>
      <c r="J94" s="141" t="s">
        <v>1</v>
      </c>
    </row>
  </sheetData>
  <mergeCells count="3">
    <mergeCell ref="D51:J51"/>
    <mergeCell ref="D7:J7"/>
    <mergeCell ref="D8:J8"/>
  </mergeCells>
  <phoneticPr fontId="11" type="noConversion"/>
  <pageMargins left="0.78740157480314965" right="0.78740157480314965" top="0.47244094488188981" bottom="0.51181102362204722" header="0.51181102362204722" footer="0.31496062992125984"/>
  <pageSetup paperSize="9" scale="73" firstPageNumber="16" orientation="portrait" useFirstPageNumber="1" r:id="rId1"/>
  <headerFooter alignWithMargins="0">
    <oddFooter>&amp;L
  หมายเหตุประกอบงบการเงินเป็นส่วนหนึ่งของงบการเงินนี้&amp;C &amp;P</oddFooter>
  </headerFooter>
  <rowBreaks count="1" manualBreakCount="1">
    <brk id="4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sqref="A1:K45"/>
    </sheetView>
  </sheetViews>
  <sheetFormatPr defaultRowHeight="21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      </vt:lpstr>
      <vt:lpstr>BS 7-9</vt:lpstr>
      <vt:lpstr>PL 10-11</vt:lpstr>
      <vt:lpstr>SH 12</vt:lpstr>
      <vt:lpstr>SH 13</vt:lpstr>
      <vt:lpstr>SH 14-15</vt:lpstr>
      <vt:lpstr>CF 16-17</vt:lpstr>
      <vt:lpstr>Sheet1</vt:lpstr>
      <vt:lpstr>'BS 7-9'!Print_Area</vt:lpstr>
      <vt:lpstr>'CF 16-17'!Print_Area</vt:lpstr>
      <vt:lpstr>'PL 10-11'!Print_Area</vt:lpstr>
      <vt:lpstr>'SH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Jaipakdee, Weerapat</cp:lastModifiedBy>
  <cp:lastPrinted>2023-02-27T11:41:10Z</cp:lastPrinted>
  <dcterms:created xsi:type="dcterms:W3CDTF">1999-02-12T20:44:55Z</dcterms:created>
  <dcterms:modified xsi:type="dcterms:W3CDTF">2023-02-28T16:24:05Z</dcterms:modified>
</cp:coreProperties>
</file>