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0245" windowHeight="10860" tabRatio="595" activeTab="5"/>
  </bookViews>
  <sheets>
    <sheet name="BS" sheetId="13" r:id="rId1"/>
    <sheet name="PL" sheetId="1" r:id="rId2"/>
    <sheet name="SOE (EQ) (2)" sheetId="16" state="hidden" r:id="rId3"/>
    <sheet name="SOE (EQ)" sheetId="15" r:id="rId4"/>
    <sheet name="SOE" sheetId="11" r:id="rId5"/>
    <sheet name="CF " sheetId="17" r:id="rId6"/>
  </sheets>
  <definedNames>
    <definedName name="_xlnm._FilterDatabase" localSheetId="0" hidden="1">BS!$G$56:$G$58</definedName>
    <definedName name="_xlnm.Print_Area" localSheetId="0">BS!$A$1:$M$122</definedName>
    <definedName name="_xlnm.Print_Area" localSheetId="5">'CF '!$A$1:$M$92</definedName>
    <definedName name="_xlnm.Print_Area" localSheetId="1">PL!$A$1:$N$46</definedName>
    <definedName name="_xlnm.Print_Area" localSheetId="4">SOE!$A$1:$S$31</definedName>
    <definedName name="_xlnm.Print_Area" localSheetId="3">'SOE (EQ)'!$A$1:$V$33</definedName>
    <definedName name="_xlnm.Print_Area" localSheetId="2">'SOE (EQ) (2)'!$A$1:$V$30</definedName>
  </definedNames>
  <calcPr calcId="145621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33" i="15" l="1"/>
  <c r="T33" i="15"/>
  <c r="R33" i="15"/>
  <c r="P33" i="15"/>
  <c r="N33" i="15"/>
  <c r="J33" i="15"/>
  <c r="K30" i="11"/>
  <c r="I30" i="11"/>
  <c r="G30" i="11"/>
  <c r="H33" i="15"/>
  <c r="Q26" i="11"/>
  <c r="S26" i="11" s="1"/>
  <c r="V29" i="15"/>
  <c r="K25" i="17" l="1"/>
  <c r="G25" i="17"/>
  <c r="G66" i="17" l="1"/>
  <c r="G41" i="17" l="1"/>
  <c r="K41" i="17"/>
  <c r="R22" i="15" l="1"/>
  <c r="Q28" i="11" l="1"/>
  <c r="S28" i="11" s="1"/>
  <c r="O29" i="11"/>
  <c r="O30" i="11" s="1"/>
  <c r="H33" i="1" l="1"/>
  <c r="H34" i="1" l="1"/>
  <c r="R31" i="15"/>
  <c r="T31" i="15" s="1"/>
  <c r="J33" i="1"/>
  <c r="J34" i="1" s="1"/>
  <c r="V28" i="15"/>
  <c r="V31" i="15" l="1"/>
  <c r="V20" i="15"/>
  <c r="R32" i="15" l="1"/>
  <c r="T32" i="15" s="1"/>
  <c r="V32" i="15" s="1"/>
  <c r="L33" i="1" l="1"/>
  <c r="L34" i="1" s="1"/>
  <c r="H22" i="15"/>
  <c r="J22" i="15"/>
  <c r="N22" i="15"/>
  <c r="P22" i="15"/>
  <c r="T24" i="15"/>
  <c r="V24" i="15" s="1"/>
  <c r="T25" i="15"/>
  <c r="V25" i="15" s="1"/>
  <c r="H26" i="15"/>
  <c r="J26" i="15"/>
  <c r="N26" i="15"/>
  <c r="P26" i="15"/>
  <c r="R26" i="15"/>
  <c r="N33" i="1"/>
  <c r="N34" i="1" s="1"/>
  <c r="T26" i="15" l="1"/>
  <c r="G112" i="13" s="1"/>
  <c r="V26" i="15"/>
  <c r="G77" i="17" l="1"/>
  <c r="S23" i="11" l="1"/>
  <c r="I17" i="13" l="1"/>
  <c r="Q29" i="11" l="1"/>
  <c r="S29" i="11" s="1"/>
  <c r="Q25" i="11"/>
  <c r="S25" i="11" l="1"/>
  <c r="Q30" i="11"/>
  <c r="N21" i="1"/>
  <c r="J21" i="1"/>
  <c r="M64" i="13" l="1"/>
  <c r="K64" i="13"/>
  <c r="I64" i="13"/>
  <c r="G64" i="13"/>
  <c r="G19" i="13"/>
  <c r="N15" i="1" l="1"/>
  <c r="L15" i="1"/>
  <c r="J15" i="1"/>
  <c r="H15" i="1"/>
  <c r="J123" i="13" l="1"/>
  <c r="I111" i="13" l="1"/>
  <c r="M63" i="17"/>
  <c r="K63" i="17"/>
  <c r="I63" i="17"/>
  <c r="G63" i="17"/>
  <c r="V13" i="15"/>
  <c r="L22" i="15"/>
  <c r="T21" i="15"/>
  <c r="V21" i="15" s="1"/>
  <c r="T19" i="15"/>
  <c r="V18" i="15"/>
  <c r="V16" i="15"/>
  <c r="V15" i="15"/>
  <c r="S18" i="11"/>
  <c r="S16" i="11"/>
  <c r="T22" i="15" l="1"/>
  <c r="I112" i="13" s="1"/>
  <c r="K77" i="17" l="1"/>
  <c r="L33" i="15" l="1"/>
  <c r="M75" i="17"/>
  <c r="K75" i="17"/>
  <c r="I75" i="17"/>
  <c r="G75" i="17"/>
  <c r="S13" i="11" l="1"/>
  <c r="K29" i="13" l="1"/>
  <c r="K19" i="13"/>
  <c r="K30" i="13" l="1"/>
  <c r="J22" i="1"/>
  <c r="J24" i="1" s="1"/>
  <c r="J26" i="1" l="1"/>
  <c r="I12" i="17"/>
  <c r="I33" i="17" s="1"/>
  <c r="I42" i="17" s="1"/>
  <c r="I44" i="17" s="1"/>
  <c r="I76" i="17" s="1"/>
  <c r="I78" i="17" s="1"/>
  <c r="I94" i="17" s="1"/>
  <c r="G67" i="16"/>
  <c r="N18" i="16"/>
  <c r="L18" i="16"/>
  <c r="J18" i="16"/>
  <c r="H18" i="16"/>
  <c r="R17" i="16"/>
  <c r="T17" i="16" s="1"/>
  <c r="V17" i="16" s="1"/>
  <c r="T16" i="16"/>
  <c r="T15" i="16"/>
  <c r="V15" i="16" s="1"/>
  <c r="T13" i="16"/>
  <c r="V13" i="16" s="1"/>
  <c r="J35" i="1" l="1"/>
  <c r="V19" i="15"/>
  <c r="V22" i="15" s="1"/>
  <c r="R18" i="16"/>
  <c r="T18" i="16"/>
  <c r="K77" i="13"/>
  <c r="O21" i="11"/>
  <c r="K21" i="11"/>
  <c r="I21" i="11"/>
  <c r="G21" i="11"/>
  <c r="H21" i="1" l="1"/>
  <c r="L21" i="1"/>
  <c r="L22" i="1" l="1"/>
  <c r="L24" i="1" s="1"/>
  <c r="H22" i="1"/>
  <c r="H24" i="1" s="1"/>
  <c r="L26" i="1" l="1"/>
  <c r="K12" i="17"/>
  <c r="H26" i="1"/>
  <c r="G12" i="17"/>
  <c r="G33" i="17" s="1"/>
  <c r="G42" i="17" s="1"/>
  <c r="S15" i="11"/>
  <c r="P30" i="15" l="1"/>
  <c r="M27" i="11"/>
  <c r="H35" i="1"/>
  <c r="L35" i="1"/>
  <c r="N22" i="1"/>
  <c r="S27" i="11" l="1"/>
  <c r="S30" i="11" s="1"/>
  <c r="M30" i="11"/>
  <c r="V30" i="15"/>
  <c r="N24" i="1"/>
  <c r="G72" i="1"/>
  <c r="G77" i="15"/>
  <c r="F79" i="11"/>
  <c r="N26" i="1" l="1"/>
  <c r="M12" i="17"/>
  <c r="G77" i="13"/>
  <c r="G29" i="13"/>
  <c r="I19" i="13"/>
  <c r="N35" i="1" l="1"/>
  <c r="M111" i="13" l="1"/>
  <c r="M19" i="13" l="1"/>
  <c r="K112" i="13" l="1"/>
  <c r="M33" i="17" l="1"/>
  <c r="M42" i="17" s="1"/>
  <c r="M44" i="17" s="1"/>
  <c r="M76" i="17" s="1"/>
  <c r="M78" i="17" s="1"/>
  <c r="M94" i="17" s="1"/>
  <c r="K33" i="17"/>
  <c r="K42" i="17" l="1"/>
  <c r="K44" i="17" s="1"/>
  <c r="K76" i="17" s="1"/>
  <c r="K78" i="17" s="1"/>
  <c r="K94" i="17" s="1"/>
  <c r="G111" i="13"/>
  <c r="G113" i="13" s="1"/>
  <c r="X33" i="15" s="1"/>
  <c r="M29" i="13"/>
  <c r="I29" i="13"/>
  <c r="K78" i="13"/>
  <c r="M77" i="13"/>
  <c r="I77" i="13"/>
  <c r="G44" i="17" l="1"/>
  <c r="G76" i="17" s="1"/>
  <c r="G78" i="17" s="1"/>
  <c r="G94" i="17" s="1"/>
  <c r="P16" i="16"/>
  <c r="P18" i="16" s="1"/>
  <c r="G30" i="13"/>
  <c r="M21" i="11"/>
  <c r="I30" i="13"/>
  <c r="I78" i="13"/>
  <c r="G78" i="13"/>
  <c r="M30" i="13"/>
  <c r="M78" i="13"/>
  <c r="I113" i="13" l="1"/>
  <c r="I114" i="13" s="1"/>
  <c r="I123" i="13" s="1"/>
  <c r="K111" i="13"/>
  <c r="K113" i="13" s="1"/>
  <c r="K114" i="13" s="1"/>
  <c r="V16" i="16"/>
  <c r="V18" i="16" s="1"/>
  <c r="L114" i="13"/>
  <c r="U30" i="11" l="1"/>
  <c r="G114" i="13"/>
  <c r="G123" i="13" s="1"/>
  <c r="X18" i="16" l="1"/>
  <c r="K123" i="13"/>
  <c r="Q19" i="11" l="1"/>
  <c r="S20" i="11" l="1"/>
  <c r="Q21" i="11" l="1"/>
  <c r="M112" i="13" l="1"/>
  <c r="M113" i="13" s="1"/>
  <c r="M114" i="13" s="1"/>
  <c r="M123" i="13" s="1"/>
  <c r="S19" i="11"/>
  <c r="S21" i="11" s="1"/>
</calcChain>
</file>

<file path=xl/sharedStrings.xml><?xml version="1.0" encoding="utf-8"?>
<sst xmlns="http://schemas.openxmlformats.org/spreadsheetml/2006/main" count="338" uniqueCount="201">
  <si>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</si>
  <si>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</si>
  <si>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</si>
  <si>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</si>
  <si>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</si>
  <si>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</si>
  <si>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</si>
  <si>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</si>
  <si>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</si>
  <si>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</si>
  <si>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</si>
  <si>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</si>
  <si>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</si>
  <si>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</si>
  <si>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</si>
  <si>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</si>
  <si>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</si>
  <si>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</si>
  <si>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</si>
  <si>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</si>
  <si>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</si>
  <si>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ค่าใช้จ่ายในการบริหาร</t>
  </si>
  <si>
    <t>งบกำไรขาดทุนเบ็ดเสร็จ</t>
  </si>
  <si>
    <t xml:space="preserve">สินค้าคงเหลือ </t>
  </si>
  <si>
    <t xml:space="preserve">ที่ดิน อาคารและอุปกรณ์ </t>
  </si>
  <si>
    <t>งบแสดงฐานะการเงิน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</si>
  <si>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</si>
  <si>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</si>
  <si>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</si>
  <si>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</si>
  <si>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</si>
  <si>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และชำระแล้ว</t>
  </si>
  <si>
    <t>งบแสดงการเปลี่ยนแปลงส่วนของผู้ถือหุ้น</t>
  </si>
  <si>
    <t>รวม</t>
  </si>
  <si>
    <t>งบกระแสเงินสด</t>
  </si>
  <si>
    <t>กระแสเงินสดจากกิจกรรมดำเนินงาน</t>
  </si>
  <si>
    <t xml:space="preserve">   และหนี้สินดำเนินงาน</t>
  </si>
  <si>
    <t>สินทรัพย์ดำเนินงาน (เพิ่มขึ้น) ลดลง</t>
  </si>
  <si>
    <t>กระแสเงินสดจากกิจกรรมลงทุน</t>
  </si>
  <si>
    <t>กระแสเงินสดจากกิจกรรมจัดหาเงิน</t>
  </si>
  <si>
    <t>สำรองผลประโยชน์ระยะยาวของพนักงาน</t>
  </si>
  <si>
    <t>สินทรัพย์ไม่มีตัวตน</t>
  </si>
  <si>
    <t>ทุนเรือนหุ้นที่ออก</t>
  </si>
  <si>
    <t>ยังไม่ได้จัดสรร</t>
  </si>
  <si>
    <t xml:space="preserve">จัดสรรแล้ว - </t>
  </si>
  <si>
    <t>สำรองตามกฎหมาย</t>
  </si>
  <si>
    <t>ส่วนเกินมูลค่าหุ้นสามัญ</t>
  </si>
  <si>
    <t>ส่วนเกินมูลค่า</t>
  </si>
  <si>
    <t>หุ้นสามัญ</t>
  </si>
  <si>
    <t>ประมาณการหนี้สินในการรื้อถอน</t>
  </si>
  <si>
    <t>เงินสดและรายการเทียบเท่าเงินสดเพิ่มขึ้น (ลดลง) สุทธิ</t>
  </si>
  <si>
    <t>หนี้สินดำเนินงานเพิ่มขึ้น (ลดลง)</t>
  </si>
  <si>
    <t>เงินกู้ยืมระยะสั้น</t>
  </si>
  <si>
    <t>หนี้สินภาษีเงินได้รอการตัดบัญชี</t>
  </si>
  <si>
    <t>องค์ประกอบอื่นของส่วนของผู้ถือหุ้น</t>
  </si>
  <si>
    <t>ของส่วนของผู้ถือหุ้น</t>
  </si>
  <si>
    <t>องค์ประกอบอื่น</t>
  </si>
  <si>
    <t>ข้อมูลกระแสเงินสดเปิดเผยเพิ่มเติม</t>
  </si>
  <si>
    <t>ขาดทุนก่อนภาษี</t>
  </si>
  <si>
    <t>รายการที่ไม่ใช่เงินสด</t>
  </si>
  <si>
    <t>(ขาดทุนสะสม)</t>
  </si>
  <si>
    <t>ส่วนเกินทุนจากการ</t>
  </si>
  <si>
    <t>ตีราคาสินทรัพย์</t>
  </si>
  <si>
    <t>สินทรัพย์สิทธิการใช้</t>
  </si>
  <si>
    <t>ขาดทุนจากกิจกรรมดำเนินงาน</t>
  </si>
  <si>
    <t>ต้นทุนทางการเงิน</t>
  </si>
  <si>
    <t>เงินสดจากกิจกรรมดำเนินงาน</t>
  </si>
  <si>
    <t>เงินสดสุทธิจากกิจกรรมดำเนินงาน</t>
  </si>
  <si>
    <t>เงินรับล่วงหน้าค่าหุ้น</t>
  </si>
  <si>
    <t>ขาดทุนก่อนภาษีเงินได้</t>
  </si>
  <si>
    <t>เงินสดสุทธิใช้ไปในกิจกรรมจัดหาเงิน</t>
  </si>
  <si>
    <t>เงินสดรับจากการจำหน่ายสินทรัพย์</t>
  </si>
  <si>
    <t>เงินสดสุทธิใช้ไปในกิจกรรมลงทุน</t>
  </si>
  <si>
    <t>ยอดคงเหลือ ณ วันที่ 1 มกราคม 2565</t>
  </si>
  <si>
    <t>บริษัท เจซีเค ฮอสพิทอลลิตี้ จำกัด (มหาชน) และบริษัทย่อย</t>
  </si>
  <si>
    <t>งบการเงินรวม</t>
  </si>
  <si>
    <t>งบการเงินเฉพาะกิจการ</t>
  </si>
  <si>
    <t>เงินลงทุนในบริษัทย่อย</t>
  </si>
  <si>
    <t xml:space="preserve">อสังหาริมทรัพย์เพื่อการลงทุน </t>
  </si>
  <si>
    <t>หุ้นกู้แปลงสภาพ</t>
  </si>
  <si>
    <t xml:space="preserve">สิทธิในการเลือกแปลงสภาพ </t>
  </si>
  <si>
    <t>ประมาณการหนี้สินระยะยาว</t>
  </si>
  <si>
    <t>ณ วันที่ 31</t>
  </si>
  <si>
    <t>ธันวาคม 2564</t>
  </si>
  <si>
    <t xml:space="preserve">ทุนจดทะเบียน </t>
  </si>
  <si>
    <t>มูลค่าหุ้นละ 0.25 บาท)</t>
  </si>
  <si>
    <t>ทุนที่ออกและชำระแล้ว</t>
  </si>
  <si>
    <t>จัดสรรแล้ว - สำรองตามกฎหมาย</t>
  </si>
  <si>
    <t>ยังไม่ได้จัดสรร (ขาดทุนสะสม)</t>
  </si>
  <si>
    <t>"ยังไม่ได้ตรวจสอบ"</t>
  </si>
  <si>
    <t>"สอบทานแล้ว"</t>
  </si>
  <si>
    <t xml:space="preserve">รายการปรับกระทบยอดขาดทุนก่อนภาษีเป็นเงินสดรับ (จ่าย) </t>
  </si>
  <si>
    <t>ค่าเสื่อมราคาและค่าตัดจำหน่าย</t>
  </si>
  <si>
    <t>ค่าเผื่อผลขาดทุนด้านเครดิตที่คาดว่าจะเกิดขึ้น</t>
  </si>
  <si>
    <t>ขาดทุนจากการตัดจำหน่ายสินทรัพย์ไม่มีตัวตน</t>
  </si>
  <si>
    <t>ผลต่างจากการเจรจากับคู่ค้า</t>
  </si>
  <si>
    <t>รายได้ดอกเบี้ย</t>
  </si>
  <si>
    <t>สินค้าคงเหลือ</t>
  </si>
  <si>
    <t>จ่ายภาษีเงินได้</t>
  </si>
  <si>
    <t>เจ้าหนี้ค่าซื้อสินทรัพย์เพิ่มขึ้น</t>
  </si>
  <si>
    <t>ลูกหนี้จากการขายสินทรัพย์เพิ่มขึ้น</t>
  </si>
  <si>
    <t>การเปลี่ยนแปลงในส่วนของผู้ถือหุ้น :</t>
  </si>
  <si>
    <t>แปลงสภาพหุ้นกู้แปลงสภาพเป็นหุ้นสามัญ</t>
  </si>
  <si>
    <t>เงินให้กู้ยืมระยะสั้น</t>
  </si>
  <si>
    <t>สินทรัพย์ไม่หมุนเวียนอื่น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</si>
  <si>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</si>
  <si>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</si>
  <si>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งบกระแสเงินสด (ต่อ)</t>
  </si>
  <si>
    <t>งบแสดงฐานะการเงิน (ต่อ)</t>
  </si>
  <si>
    <t xml:space="preserve">ออกหุ้นสามัญเพิ่มทุน </t>
  </si>
  <si>
    <t>เงินจ่ายผลประโยชน์ของพนักงานหลังออกจากงาน</t>
  </si>
  <si>
    <t>เงินสดรับจากดอกเบี้ยรับ</t>
  </si>
  <si>
    <t>ขาดทุนเบ็ดเสร็จสำหรับงวด</t>
  </si>
  <si>
    <t>ค่าเสื่อมราคาสินทรัพย์ที่ตีเพิ่มโอนไปกำไรสะสม</t>
  </si>
  <si>
    <t>เงินสดจ่ายค่าใช้จ่ายในการออกหุ้นกู้แปลงสภาพ</t>
  </si>
  <si>
    <t>กำไร (ขาดทุน) ต่อหุ้น</t>
  </si>
  <si>
    <t>รายได้ (ค่าใช้จ่าย) ภาษีเงินได้</t>
  </si>
  <si>
    <t>กำไร (ขาดทุน) เบ็ดเสร็จอื่น</t>
  </si>
  <si>
    <t>(กำไร) ขาดทุนจากการปิดสาขา</t>
  </si>
  <si>
    <t>(หน่วย : พันบาท)</t>
  </si>
  <si>
    <t>ขาดทุนจากการดำเนินงานก่อนการเปลี่ยนแปลงในสินทรัพย์</t>
  </si>
  <si>
    <t>เงินเบิกเกินบัญชีและเงินกู้ยืมระยะสั้นจากสถาบันการเงินเพิ่มขึ้น</t>
  </si>
  <si>
    <t>(ปรับปรุงใหม่)</t>
  </si>
  <si>
    <t>สำหรับงวดเก้าเดือนสิ้นสุดวันที่ 30 กันยายน 2565</t>
  </si>
  <si>
    <t>ยอดคงเหลือ ณ วันที่ 30 กันยายน 2565</t>
  </si>
  <si>
    <t>ผลกระทบจากการเปลี่ยนแปลงนโยบายการบัญชี</t>
  </si>
  <si>
    <t>ยอดคงเหลือ ณ วันที่ 1 มกราคม 2565 (ตามที่ปรับปรุงใหม่)</t>
  </si>
  <si>
    <t>ตัดจำหน่ายค่าใช้จ่ายในการออกหุ้นกู้แปลงสภาพ</t>
  </si>
  <si>
    <t>เงินสดรับจากการออกหุ้นสามัญตามใบสำคัญแสดงสิทธิ</t>
  </si>
  <si>
    <t xml:space="preserve">จัดสรรแล้ว  </t>
  </si>
  <si>
    <t xml:space="preserve">จัดสรรแล้ว </t>
  </si>
  <si>
    <t xml:space="preserve">ออกหุ้นสามัญเพิ่มจากการใช้สิทธิตามใบสำคัญแสดงสิทธิ </t>
  </si>
  <si>
    <t xml:space="preserve">   ที่จะซื้อหุ้นสามัญ</t>
  </si>
  <si>
    <t>เงินสดจ่ายจากการเพิ่มทุนในบริษัทย่อย</t>
  </si>
  <si>
    <t>เงินสดจ่ายเพื่อซื้อสินทรัพย์ไม่มีตัวตน</t>
  </si>
  <si>
    <t>เงินสดจ่ายชำระเงินกู้ยืมระยะสั้น</t>
  </si>
  <si>
    <t>เงินสดจ่ายเพื่อชำระเงินกู้ยืมระยะยาวจากสถาบันการเงิน</t>
  </si>
  <si>
    <t>เงินสดจ่ายเพื่อชำระหนี้สินตามสัญญาเช่า</t>
  </si>
  <si>
    <t>เงินสดจ่ายชำระดอกเบี้ย</t>
  </si>
  <si>
    <t>จากสถาบันการเงิน</t>
  </si>
  <si>
    <t>เงินเบิกเกินบัญชีและเงินกู้ยืมระยะสั้น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</si>
  <si>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</si>
  <si>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</si>
  <si>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</si>
  <si>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เงินกู้ยืมระยะยาวจากสถาบันการเงิน - สุทธิ</t>
  </si>
  <si>
    <t>จากส่วนที่ถึงกำหนดชำระภายในหนึ่งปี</t>
  </si>
  <si>
    <t>หนี้สินตามสัญญาเช่า - สุทธิจากส่วน</t>
  </si>
  <si>
    <t xml:space="preserve">ยอดคงเหลือ ณ วันที่ 1 มกราคม 2565 </t>
  </si>
  <si>
    <t>รายได้จากการขายและบริการ</t>
  </si>
  <si>
    <t>ต้นทุนขายและบริการ</t>
  </si>
  <si>
    <t>ขาดทุนจากการเปลี่ยนแปลงแก้ไขสัญญาเช่า</t>
  </si>
  <si>
    <t>หุ้นสามัญ 2,149,793,700 หุ้น มูลค่าหุ้นละ 0.25 บาท</t>
  </si>
  <si>
    <t>หุ้นสามัญ 812,860,972 หุ้น มูลค่าหุ้นละ 0.25 บาท</t>
  </si>
  <si>
    <t xml:space="preserve">( 31 ธันวาคม 2563 : หุ้นสามัญ 812,860,972 หุ้น </t>
  </si>
  <si>
    <t xml:space="preserve">( 31 ธันวาคม 2564 : หุ้นสามัญ 1,317,362,719 หุ้น </t>
  </si>
  <si>
    <t>ปรับปรุงใหม่</t>
  </si>
  <si>
    <t>กำไรจากการเปลี่ยนแปลงมูลค่ายุติธรรม</t>
  </si>
  <si>
    <t>ของอสังหาริมทรัพย์เพื่อการลงทุน</t>
  </si>
  <si>
    <t xml:space="preserve">ยอดคงเหลือ ณ วันที่ 31 ธันวาคม 2564 (ตามที่รายงานไว้เดิม) </t>
  </si>
  <si>
    <t>ณ วันที่ 31 ธันวาคม 2565</t>
  </si>
  <si>
    <t>ธันวาคม 2565</t>
  </si>
  <si>
    <t>สำหรับปีสิ้นสุดวันที่ 31 ธันวาคม 2565</t>
  </si>
  <si>
    <t>ขาดทุนจากการซื้อเงินลงทุน</t>
  </si>
  <si>
    <t>กำไร (ขาดทุน) เบ็ดเสร็จอื่นสำหรับปี</t>
  </si>
  <si>
    <t>ขาดทุนเบ็ดเสร็จรวมสำหรับปี</t>
  </si>
  <si>
    <t>ยอดคงเหลือ ณ วันที่ 31 ธันวาคม 2564</t>
  </si>
  <si>
    <t>ค่าเผื่อการด้อยค่าเงินลงทุนในบริษัทย่อย</t>
  </si>
  <si>
    <t>เงินสดรับจากการออกหุ้นกู้แปลงสภาพ</t>
  </si>
  <si>
    <t>กำไร (ขาดทุน) ต่อหุ้นขั้นพื้นฐาน ขาดทุนสำหรับปี (บาทต่อหุ้น)</t>
  </si>
  <si>
    <t>ขาดทุนสำหรับปี</t>
  </si>
  <si>
    <t>ยอดคงเหลือ ณ วันที่ 31 ธันวาคม 2565</t>
  </si>
  <si>
    <t>กำไรขาดทุนเบ็ดเสร็จอื่นสำหรับปี</t>
  </si>
  <si>
    <t>(หน่วย : บาท)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</si>
  <si>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</si>
  <si>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</si>
  <si>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เงินสดรับจากการกู้ยืมระยะสั้น</t>
  </si>
  <si>
    <t>เงินฝากธนาคารที่มีข้อจำกัดในการใช้</t>
  </si>
  <si>
    <t>ต้นทุนในการจัดจำหน่าย</t>
  </si>
  <si>
    <t>กำไร (ขาดทุน) เบ็ดเสร็จอื่น :</t>
  </si>
  <si>
    <t>กำไรจากการตีราคาที่ดิน และอาคาร</t>
  </si>
  <si>
    <t>หัก: ผลกระทบของภาษีเงินได้</t>
  </si>
  <si>
    <t>รายการที่จะไม่ถูกบันทึกในส่วนของกำไรหรือขาดทุน</t>
  </si>
  <si>
    <t>ในภายหลัง</t>
  </si>
  <si>
    <t>ในภายหลัง - สุทธิจากภาษีเงินได้</t>
  </si>
  <si>
    <t>เงินสดรับจากการเพิ่มทุน</t>
  </si>
  <si>
    <t xml:space="preserve">ยอดคงเหลือ ณ วันที่ 31 ธันวาคม  2564 </t>
  </si>
  <si>
    <t>กำไรจากการจำหน่ายสินทรัพย์</t>
  </si>
  <si>
    <t>หุ้นสามัญ 3,300,193,928 หุ้น มูลค่าหุ้นละ 0.25 บาท</t>
  </si>
  <si>
    <t>หุ้นสามัญ 2,347,232,748 หุ้น มูลค่าหุ้นละ 0.25 บาท</t>
  </si>
  <si>
    <t>กลับรายการประมาณการรื้อถอน</t>
  </si>
  <si>
    <t>ยอดคงเหลือ ณ วันที่ 1 มกราคม 2564</t>
  </si>
  <si>
    <t>กำไรเบ็ดเสร็จรวมสำหรับปี</t>
  </si>
  <si>
    <t>ขาดทุนจากการด้อยค่าของสินทรัพย์ (กลับรายการ)</t>
  </si>
  <si>
    <t>เงินสดจ่ายเพื่อซื้อที่ดิน อาคาร และอุปกรณ์</t>
  </si>
  <si>
    <t>4, 13</t>
  </si>
  <si>
    <t>4, 14</t>
  </si>
  <si>
    <t>4, 31</t>
  </si>
  <si>
    <t>(หน่วย :  บาท)</t>
  </si>
  <si>
    <t>ส่วนเกิน(ส่วนต่ำ)</t>
  </si>
  <si>
    <t>มูลค่าหุ้นสามัญ</t>
  </si>
  <si>
    <t xml:space="preserve">   ของอสังหาริมทรัพย์เพื่อการลงทุน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</si>
</sst>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.00_);_(* \(#,##0.00\);_(* &quot;-&quot;_);_(@_)"/>
    <numFmt numFmtId="190" formatCode="_(* #,##0_);_(* \(#,##0\);_(* &quot;-&quot;??_);_(@_)"/>
    <numFmt numFmtId="191" formatCode="#,##0.000000_);[Red]\(#,##0.000000\)"/>
    <numFmt numFmtId="192" formatCode="#,##0.0_);[Red]\(#,##0.0\)"/>
    <numFmt numFmtId="193" formatCode="#,##0.0;[Red]\-#,##0.0"/>
  </numFmts>
  <fonts count="27">
    <font>
      <sz val="10"/>
      <color theme="1"/>
      <name val="Arial"/>
      <family val="2"/>
    </font>
    <font>
      <sz val="11"/>
      <color theme="1"/>
      <name val="Tahoma"/>
      <family val="2"/>
      <charset val="222"/>
      <scheme val="minor"/>
    </font>
    <font>
      <sz val="10"/>
      <color indexed="8"/>
      <name val="Arial"/>
      <family val="2"/>
    </font>
    <font>
      <sz val="10"/>
      <name val="ApFont"/>
    </font>
    <font>
      <sz val="8"/>
      <name val="Arial"/>
      <family val="2"/>
    </font>
    <font>
      <sz val="10"/>
      <name val="ApFont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5"/>
      <name val="Angsana New"/>
      <family val="1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4"/>
      <name val="AngsanaUPC"/>
      <family val="1"/>
    </font>
    <font>
      <sz val="11"/>
      <color indexed="8"/>
      <name val="Calibri"/>
      <family val="2"/>
    </font>
    <font>
      <sz val="12"/>
      <name val="EucrosiaUPC"/>
      <family val="1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b/>
      <u/>
      <sz val="16"/>
      <name val="Angsana New"/>
      <family val="1"/>
    </font>
    <font>
      <i/>
      <sz val="16"/>
      <name val="Angsana New"/>
      <family val="1"/>
    </font>
    <font>
      <sz val="16"/>
      <color theme="1"/>
      <name val="Angsana New"/>
      <family val="1"/>
    </font>
    <font>
      <sz val="16"/>
      <color theme="1" tint="4.9989318521683403E-2"/>
      <name val="Angsana New"/>
      <family val="1"/>
    </font>
    <font>
      <i/>
      <sz val="16"/>
      <color theme="1" tint="4.9989318521683403E-2"/>
      <name val="Angsana New"/>
      <family val="1"/>
    </font>
    <font>
      <b/>
      <sz val="16"/>
      <color indexed="8"/>
      <name val="Angsana New"/>
      <family val="1"/>
    </font>
    <font>
      <sz val="16"/>
      <color indexed="8"/>
      <name val="Angsana New"/>
      <family val="1"/>
    </font>
    <font>
      <b/>
      <sz val="16"/>
      <color rgb="FF00B050"/>
      <name val="Angsana New"/>
      <family val="1"/>
    </font>
    <font>
      <b/>
      <sz val="16"/>
      <color theme="1" tint="4.9989318521683403E-2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4">
    <xf numFmtId="0" fontId="0" fillId="0" borderId="0"/>
    <xf numFmtId="188" fontId="2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3" fillId="0" borderId="0"/>
    <xf numFmtId="0" fontId="8" fillId="0" borderId="0"/>
    <xf numFmtId="0" fontId="9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8" fillId="0" borderId="0"/>
    <xf numFmtId="43" fontId="13" fillId="0" borderId="0" applyFont="0" applyFill="0" applyBorder="0" applyAlignment="0" applyProtection="0"/>
    <xf numFmtId="0" fontId="10" fillId="0" borderId="0"/>
    <xf numFmtId="0" fontId="1" fillId="0" borderId="0"/>
    <xf numFmtId="40" fontId="14" fillId="0" borderId="0" applyFont="0" applyFill="0" applyBorder="0" applyAlignment="0" applyProtection="0"/>
    <xf numFmtId="37" fontId="9" fillId="0" borderId="0"/>
    <xf numFmtId="43" fontId="2" fillId="0" borderId="0" applyFont="0" applyFill="0" applyBorder="0" applyAlignment="0" applyProtection="0"/>
    <xf numFmtId="0" fontId="10" fillId="0" borderId="0"/>
    <xf numFmtId="0" fontId="10" fillId="0" borderId="0"/>
  </cellStyleXfs>
  <cellXfs count="178">
    <xf numFmtId="0" fontId="0" fillId="0" borderId="0" xfId="0"/>
    <xf numFmtId="0" fontId="7" fillId="0" borderId="0" xfId="0" applyFont="1" applyAlignment="1">
      <alignment vertical="top"/>
    </xf>
    <xf numFmtId="190" fontId="6" fillId="0" borderId="0" xfId="0" applyNumberFormat="1" applyFont="1" applyAlignment="1">
      <alignment horizontal="center" vertical="top"/>
    </xf>
    <xf numFmtId="38" fontId="6" fillId="0" borderId="0" xfId="0" applyNumberFormat="1" applyFont="1" applyAlignment="1">
      <alignment vertical="top"/>
    </xf>
    <xf numFmtId="187" fontId="7" fillId="0" borderId="0" xfId="1" applyNumberFormat="1" applyFont="1" applyFill="1" applyBorder="1" applyAlignment="1">
      <alignment horizontal="right" vertical="top"/>
    </xf>
    <xf numFmtId="38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vertical="center"/>
    </xf>
    <xf numFmtId="38" fontId="6" fillId="0" borderId="0" xfId="0" applyNumberFormat="1" applyFont="1" applyAlignment="1">
      <alignment horizontal="left" vertical="center"/>
    </xf>
    <xf numFmtId="0" fontId="7" fillId="0" borderId="0" xfId="0" applyFont="1" applyAlignment="1">
      <alignment vertical="center"/>
    </xf>
    <xf numFmtId="187" fontId="7" fillId="0" borderId="0" xfId="0" applyNumberFormat="1" applyFont="1" applyAlignment="1">
      <alignment horizontal="right" vertical="center"/>
    </xf>
    <xf numFmtId="187" fontId="7" fillId="0" borderId="1" xfId="0" applyNumberFormat="1" applyFont="1" applyBorder="1" applyAlignment="1">
      <alignment horizontal="right" vertical="center"/>
    </xf>
    <xf numFmtId="0" fontId="7" fillId="0" borderId="0" xfId="0" applyFont="1"/>
    <xf numFmtId="0" fontId="6" fillId="0" borderId="1" xfId="0" applyFont="1" applyBorder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187" fontId="7" fillId="0" borderId="0" xfId="1" applyNumberFormat="1" applyFont="1" applyFill="1" applyBorder="1" applyAlignment="1">
      <alignment horizontal="right" vertical="center"/>
    </xf>
    <xf numFmtId="187" fontId="7" fillId="0" borderId="0" xfId="1" quotePrefix="1" applyNumberFormat="1" applyFont="1" applyFill="1" applyBorder="1" applyAlignment="1">
      <alignment horizontal="right" vertical="center"/>
    </xf>
    <xf numFmtId="187" fontId="7" fillId="0" borderId="4" xfId="0" applyNumberFormat="1" applyFont="1" applyBorder="1" applyAlignment="1">
      <alignment horizontal="right" vertic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quotePrefix="1" applyFont="1" applyBorder="1" applyAlignment="1">
      <alignment horizontal="center" vertical="center"/>
    </xf>
    <xf numFmtId="0" fontId="6" fillId="0" borderId="0" xfId="0" quotePrefix="1" applyFont="1" applyAlignment="1">
      <alignment horizontal="center" vertical="center"/>
    </xf>
    <xf numFmtId="190" fontId="6" fillId="0" borderId="1" xfId="0" applyNumberFormat="1" applyFont="1" applyBorder="1" applyAlignment="1">
      <alignment horizontal="center" vertical="top"/>
    </xf>
    <xf numFmtId="0" fontId="6" fillId="0" borderId="0" xfId="4" applyFont="1" applyAlignment="1">
      <alignment horizontal="right"/>
    </xf>
    <xf numFmtId="187" fontId="7" fillId="0" borderId="0" xfId="0" applyNumberFormat="1" applyFont="1"/>
    <xf numFmtId="37" fontId="6" fillId="0" borderId="1" xfId="0" applyNumberFormat="1" applyFont="1" applyBorder="1" applyAlignment="1">
      <alignment horizontal="right" vertical="top"/>
    </xf>
    <xf numFmtId="187" fontId="7" fillId="2" borderId="0" xfId="1" quotePrefix="1" applyNumberFormat="1" applyFont="1" applyFill="1" applyBorder="1" applyAlignment="1">
      <alignment horizontal="right" vertical="center"/>
    </xf>
    <xf numFmtId="187" fontId="7" fillId="2" borderId="0" xfId="1" applyNumberFormat="1" applyFont="1" applyFill="1" applyBorder="1" applyAlignment="1">
      <alignment horizontal="right" vertical="top"/>
    </xf>
    <xf numFmtId="187" fontId="7" fillId="2" borderId="0" xfId="1" applyNumberFormat="1" applyFont="1" applyFill="1" applyBorder="1" applyAlignment="1">
      <alignment horizontal="right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38" fontId="15" fillId="0" borderId="0" xfId="0" applyNumberFormat="1" applyFont="1" applyAlignment="1">
      <alignment horizontal="left"/>
    </xf>
    <xf numFmtId="38" fontId="16" fillId="0" borderId="0" xfId="0" applyNumberFormat="1" applyFont="1" applyAlignment="1"/>
    <xf numFmtId="38" fontId="15" fillId="0" borderId="0" xfId="0" applyNumberFormat="1" applyFont="1" applyAlignment="1">
      <alignment horizontal="left"/>
    </xf>
    <xf numFmtId="38" fontId="15" fillId="0" borderId="0" xfId="0" applyNumberFormat="1" applyFont="1" applyAlignment="1">
      <alignment horizontal="center"/>
    </xf>
    <xf numFmtId="37" fontId="15" fillId="0" borderId="0" xfId="0" applyNumberFormat="1" applyFont="1" applyAlignment="1">
      <alignment horizontal="left"/>
    </xf>
    <xf numFmtId="37" fontId="16" fillId="0" borderId="0" xfId="0" applyNumberFormat="1" applyFont="1" applyAlignment="1">
      <alignment horizontal="centerContinuous"/>
    </xf>
    <xf numFmtId="38" fontId="16" fillId="0" borderId="0" xfId="0" applyNumberFormat="1" applyFont="1" applyAlignment="1">
      <alignment horizontal="centerContinuous"/>
    </xf>
    <xf numFmtId="38" fontId="16" fillId="0" borderId="1" xfId="0" applyNumberFormat="1" applyFont="1" applyBorder="1" applyAlignment="1">
      <alignment horizontal="centerContinuous"/>
    </xf>
    <xf numFmtId="37" fontId="15" fillId="0" borderId="1" xfId="0" applyNumberFormat="1" applyFont="1" applyBorder="1" applyAlignment="1">
      <alignment horizontal="center"/>
    </xf>
    <xf numFmtId="0" fontId="16" fillId="0" borderId="0" xfId="0" applyFont="1" applyAlignment="1"/>
    <xf numFmtId="37" fontId="15" fillId="0" borderId="0" xfId="0" applyNumberFormat="1" applyFont="1" applyAlignment="1">
      <alignment horizontal="right"/>
    </xf>
    <xf numFmtId="190" fontId="15" fillId="0" borderId="3" xfId="0" applyNumberFormat="1" applyFont="1" applyBorder="1" applyAlignment="1">
      <alignment horizontal="center"/>
    </xf>
    <xf numFmtId="190" fontId="15" fillId="0" borderId="5" xfId="0" applyNumberFormat="1" applyFont="1" applyBorder="1" applyAlignment="1">
      <alignment horizontal="center"/>
    </xf>
    <xf numFmtId="190" fontId="15" fillId="0" borderId="0" xfId="0" applyNumberFormat="1" applyFont="1" applyAlignment="1"/>
    <xf numFmtId="190" fontId="15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38" fontId="15" fillId="0" borderId="0" xfId="0" applyNumberFormat="1" applyFont="1" applyAlignment="1">
      <alignment horizontal="center"/>
    </xf>
    <xf numFmtId="38" fontId="17" fillId="0" borderId="0" xfId="0" applyNumberFormat="1" applyFont="1" applyAlignment="1">
      <alignment horizontal="center"/>
    </xf>
    <xf numFmtId="0" fontId="15" fillId="0" borderId="0" xfId="0" quotePrefix="1" applyFont="1" applyAlignment="1">
      <alignment horizontal="center"/>
    </xf>
    <xf numFmtId="38" fontId="15" fillId="0" borderId="1" xfId="0" applyNumberFormat="1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8" fillId="0" borderId="0" xfId="0" applyFont="1" applyAlignment="1">
      <alignment horizontal="center"/>
    </xf>
    <xf numFmtId="190" fontId="16" fillId="0" borderId="0" xfId="6" quotePrefix="1" applyNumberFormat="1" applyFont="1" applyFill="1" applyAlignment="1">
      <alignment horizontal="center"/>
    </xf>
    <xf numFmtId="38" fontId="15" fillId="0" borderId="0" xfId="0" applyNumberFormat="1" applyFont="1" applyAlignment="1"/>
    <xf numFmtId="0" fontId="16" fillId="0" borderId="0" xfId="0" applyFont="1" applyAlignment="1">
      <alignment horizontal="center"/>
    </xf>
    <xf numFmtId="37" fontId="16" fillId="0" borderId="0" xfId="0" applyNumberFormat="1" applyFont="1" applyAlignment="1"/>
    <xf numFmtId="187" fontId="16" fillId="0" borderId="0" xfId="0" applyNumberFormat="1" applyFont="1" applyAlignment="1">
      <alignment horizontal="right"/>
    </xf>
    <xf numFmtId="38" fontId="16" fillId="0" borderId="0" xfId="0" applyNumberFormat="1" applyFont="1" applyAlignment="1">
      <alignment horizontal="center"/>
    </xf>
    <xf numFmtId="38" fontId="19" fillId="0" borderId="0" xfId="0" applyNumberFormat="1" applyFont="1" applyAlignment="1">
      <alignment horizontal="center"/>
    </xf>
    <xf numFmtId="41" fontId="16" fillId="0" borderId="0" xfId="0" applyNumberFormat="1" applyFont="1" applyAlignment="1">
      <alignment horizontal="right"/>
    </xf>
    <xf numFmtId="187" fontId="19" fillId="0" borderId="0" xfId="0" applyNumberFormat="1" applyFont="1" applyAlignment="1">
      <alignment horizontal="center"/>
    </xf>
    <xf numFmtId="187" fontId="16" fillId="0" borderId="1" xfId="0" applyNumberFormat="1" applyFont="1" applyBorder="1" applyAlignment="1">
      <alignment horizontal="right"/>
    </xf>
    <xf numFmtId="0" fontId="16" fillId="0" borderId="0" xfId="0" applyFont="1" applyAlignment="1">
      <alignment horizontal="left"/>
    </xf>
    <xf numFmtId="192" fontId="19" fillId="0" borderId="0" xfId="0" applyNumberFormat="1" applyFont="1" applyAlignment="1">
      <alignment horizontal="center"/>
    </xf>
    <xf numFmtId="190" fontId="16" fillId="0" borderId="3" xfId="1" applyNumberFormat="1" applyFont="1" applyFill="1" applyBorder="1" applyAlignment="1">
      <alignment horizontal="center"/>
    </xf>
    <xf numFmtId="187" fontId="16" fillId="0" borderId="3" xfId="0" applyNumberFormat="1" applyFont="1" applyBorder="1" applyAlignment="1">
      <alignment horizontal="right"/>
    </xf>
    <xf numFmtId="38" fontId="19" fillId="0" borderId="0" xfId="0" applyNumberFormat="1" applyFont="1" applyAlignment="1"/>
    <xf numFmtId="187" fontId="16" fillId="0" borderId="2" xfId="0" applyNumberFormat="1" applyFont="1" applyBorder="1" applyAlignment="1">
      <alignment horizontal="right"/>
    </xf>
    <xf numFmtId="187" fontId="19" fillId="0" borderId="0" xfId="0" applyNumberFormat="1" applyFont="1" applyAlignment="1"/>
    <xf numFmtId="38" fontId="16" fillId="0" borderId="0" xfId="0" applyNumberFormat="1" applyFont="1" applyAlignment="1">
      <alignment horizontal="left"/>
    </xf>
    <xf numFmtId="37" fontId="16" fillId="0" borderId="0" xfId="0" applyNumberFormat="1" applyFont="1" applyAlignment="1">
      <alignment horizontal="center"/>
    </xf>
    <xf numFmtId="187" fontId="16" fillId="0" borderId="0" xfId="0" applyNumberFormat="1" applyFont="1" applyAlignment="1"/>
    <xf numFmtId="38" fontId="16" fillId="0" borderId="3" xfId="0" applyNumberFormat="1" applyFont="1" applyBorder="1" applyAlignment="1"/>
    <xf numFmtId="187" fontId="16" fillId="0" borderId="0" xfId="0" applyNumberFormat="1" applyFont="1" applyAlignment="1">
      <alignment horizontal="center"/>
    </xf>
    <xf numFmtId="188" fontId="16" fillId="0" borderId="0" xfId="1" applyFont="1" applyFill="1" applyBorder="1" applyAlignment="1">
      <alignment horizontal="center"/>
    </xf>
    <xf numFmtId="188" fontId="19" fillId="0" borderId="0" xfId="1" applyFont="1" applyFill="1" applyAlignment="1">
      <alignment horizontal="center"/>
    </xf>
    <xf numFmtId="187" fontId="20" fillId="0" borderId="0" xfId="0" applyNumberFormat="1" applyFont="1" applyAlignment="1"/>
    <xf numFmtId="187" fontId="21" fillId="0" borderId="0" xfId="0" applyNumberFormat="1" applyFont="1" applyAlignment="1">
      <alignment horizontal="right"/>
    </xf>
    <xf numFmtId="190" fontId="16" fillId="0" borderId="0" xfId="1" applyNumberFormat="1" applyFont="1" applyFill="1" applyBorder="1" applyAlignment="1">
      <alignment horizontal="center"/>
    </xf>
    <xf numFmtId="0" fontId="17" fillId="0" borderId="0" xfId="0" applyFont="1" applyAlignment="1">
      <alignment horizontal="center"/>
    </xf>
    <xf numFmtId="38" fontId="21" fillId="0" borderId="0" xfId="0" applyNumberFormat="1" applyFont="1" applyAlignment="1"/>
    <xf numFmtId="193" fontId="21" fillId="0" borderId="0" xfId="0" applyNumberFormat="1" applyFont="1" applyAlignment="1">
      <alignment horizontal="center"/>
    </xf>
    <xf numFmtId="38" fontId="22" fillId="0" borderId="0" xfId="0" applyNumberFormat="1" applyFont="1" applyAlignment="1">
      <alignment horizontal="center"/>
    </xf>
    <xf numFmtId="187" fontId="21" fillId="0" borderId="4" xfId="0" applyNumberFormat="1" applyFont="1" applyBorder="1" applyAlignment="1">
      <alignment horizontal="right"/>
    </xf>
    <xf numFmtId="187" fontId="22" fillId="0" borderId="0" xfId="0" applyNumberFormat="1" applyFont="1" applyAlignment="1">
      <alignment horizontal="center"/>
    </xf>
    <xf numFmtId="187" fontId="16" fillId="0" borderId="4" xfId="0" applyNumberFormat="1" applyFont="1" applyBorder="1" applyAlignment="1">
      <alignment horizontal="right"/>
    </xf>
    <xf numFmtId="37" fontId="21" fillId="0" borderId="0" xfId="0" applyNumberFormat="1" applyFont="1" applyAlignment="1"/>
    <xf numFmtId="189" fontId="16" fillId="0" borderId="0" xfId="1" applyNumberFormat="1" applyFont="1" applyFill="1" applyBorder="1" applyAlignment="1">
      <alignment horizontal="right"/>
    </xf>
    <xf numFmtId="187" fontId="16" fillId="0" borderId="0" xfId="1" applyNumberFormat="1" applyFont="1" applyFill="1" applyBorder="1" applyAlignment="1">
      <alignment horizontal="right"/>
    </xf>
    <xf numFmtId="0" fontId="15" fillId="0" borderId="0" xfId="4" applyFont="1" applyAlignment="1">
      <alignment horizontal="right"/>
    </xf>
    <xf numFmtId="37" fontId="15" fillId="0" borderId="0" xfId="0" applyNumberFormat="1" applyFont="1" applyAlignment="1"/>
    <xf numFmtId="37" fontId="15" fillId="0" borderId="0" xfId="0" applyNumberFormat="1" applyFont="1" applyAlignment="1">
      <alignment horizontal="center"/>
    </xf>
    <xf numFmtId="37" fontId="15" fillId="0" borderId="0" xfId="0" applyNumberFormat="1" applyFont="1" applyAlignment="1">
      <alignment horizontal="center"/>
    </xf>
    <xf numFmtId="37" fontId="16" fillId="0" borderId="1" xfId="0" applyNumberFormat="1" applyFont="1" applyBorder="1" applyAlignment="1">
      <alignment horizontal="centerContinuous"/>
    </xf>
    <xf numFmtId="0" fontId="16" fillId="0" borderId="1" xfId="0" applyFont="1" applyBorder="1" applyAlignment="1"/>
    <xf numFmtId="38" fontId="15" fillId="0" borderId="3" xfId="0" applyNumberFormat="1" applyFont="1" applyBorder="1" applyAlignment="1">
      <alignment horizontal="center"/>
    </xf>
    <xf numFmtId="49" fontId="15" fillId="0" borderId="0" xfId="0" applyNumberFormat="1" applyFont="1" applyAlignment="1"/>
    <xf numFmtId="39" fontId="16" fillId="0" borderId="0" xfId="0" applyNumberFormat="1" applyFont="1" applyAlignment="1">
      <alignment horizontal="left"/>
    </xf>
    <xf numFmtId="0" fontId="19" fillId="0" borderId="0" xfId="0" applyFont="1" applyAlignment="1">
      <alignment horizontal="center"/>
    </xf>
    <xf numFmtId="39" fontId="15" fillId="0" borderId="0" xfId="0" applyNumberFormat="1" applyFont="1" applyAlignment="1">
      <alignment horizontal="left"/>
    </xf>
    <xf numFmtId="187" fontId="15" fillId="0" borderId="0" xfId="0" applyNumberFormat="1" applyFont="1" applyAlignment="1">
      <alignment horizontal="left"/>
    </xf>
    <xf numFmtId="39" fontId="16" fillId="0" borderId="0" xfId="0" applyNumberFormat="1" applyFont="1" applyAlignment="1"/>
    <xf numFmtId="188" fontId="16" fillId="0" borderId="0" xfId="1" applyFont="1" applyFill="1" applyAlignment="1"/>
    <xf numFmtId="0" fontId="15" fillId="0" borderId="0" xfId="0" applyFont="1" applyAlignment="1">
      <alignment horizontal="left"/>
    </xf>
    <xf numFmtId="187" fontId="16" fillId="0" borderId="1" xfId="0" quotePrefix="1" applyNumberFormat="1" applyFont="1" applyBorder="1" applyAlignment="1">
      <alignment horizontal="right"/>
    </xf>
    <xf numFmtId="0" fontId="15" fillId="0" borderId="0" xfId="0" applyFont="1" applyAlignment="1"/>
    <xf numFmtId="38" fontId="23" fillId="0" borderId="0" xfId="0" applyNumberFormat="1" applyFont="1" applyAlignment="1"/>
    <xf numFmtId="191" fontId="16" fillId="0" borderId="0" xfId="0" applyNumberFormat="1" applyFont="1" applyAlignment="1"/>
    <xf numFmtId="38" fontId="24" fillId="0" borderId="0" xfId="0" applyNumberFormat="1" applyFont="1" applyAlignment="1"/>
    <xf numFmtId="189" fontId="16" fillId="0" borderId="4" xfId="0" applyNumberFormat="1" applyFont="1" applyBorder="1" applyAlignment="1">
      <alignment horizontal="right"/>
    </xf>
    <xf numFmtId="189" fontId="16" fillId="0" borderId="0" xfId="0" applyNumberFormat="1" applyFont="1" applyAlignment="1">
      <alignment horizontal="right"/>
    </xf>
    <xf numFmtId="188" fontId="16" fillId="0" borderId="0" xfId="1" applyFont="1" applyAlignment="1"/>
    <xf numFmtId="0" fontId="15" fillId="0" borderId="1" xfId="0" applyFont="1" applyBorder="1" applyAlignment="1"/>
    <xf numFmtId="37" fontId="15" fillId="0" borderId="1" xfId="0" applyNumberFormat="1" applyFont="1" applyBorder="1" applyAlignment="1">
      <alignment horizontal="right"/>
    </xf>
    <xf numFmtId="0" fontId="16" fillId="0" borderId="0" xfId="0" applyFont="1" applyAlignment="1">
      <alignment horizontal="right"/>
    </xf>
    <xf numFmtId="0" fontId="15" fillId="0" borderId="0" xfId="0" applyFont="1" applyAlignment="1">
      <alignment horizontal="right"/>
    </xf>
    <xf numFmtId="0" fontId="15" fillId="0" borderId="1" xfId="0" applyFont="1" applyBorder="1" applyAlignment="1">
      <alignment horizontal="center"/>
    </xf>
    <xf numFmtId="0" fontId="15" fillId="0" borderId="1" xfId="0" quotePrefix="1" applyFont="1" applyBorder="1" applyAlignment="1">
      <alignment horizontal="center"/>
    </xf>
    <xf numFmtId="190" fontId="15" fillId="0" borderId="1" xfId="0" applyNumberFormat="1" applyFont="1" applyBorder="1" applyAlignment="1">
      <alignment horizontal="center"/>
    </xf>
    <xf numFmtId="188" fontId="16" fillId="0" borderId="0" xfId="0" applyNumberFormat="1" applyFont="1" applyAlignment="1"/>
    <xf numFmtId="187" fontId="16" fillId="0" borderId="1" xfId="1" applyNumberFormat="1" applyFont="1" applyFill="1" applyBorder="1" applyAlignment="1">
      <alignment horizontal="right"/>
    </xf>
    <xf numFmtId="187" fontId="16" fillId="0" borderId="0" xfId="1" quotePrefix="1" applyNumberFormat="1" applyFont="1" applyFill="1" applyBorder="1" applyAlignment="1">
      <alignment horizontal="right"/>
    </xf>
    <xf numFmtId="190" fontId="16" fillId="0" borderId="0" xfId="0" applyNumberFormat="1" applyFont="1" applyAlignment="1">
      <alignment horizontal="center"/>
    </xf>
    <xf numFmtId="0" fontId="16" fillId="0" borderId="0" xfId="0" quotePrefix="1" applyFont="1" applyAlignment="1">
      <alignment horizontal="center"/>
    </xf>
    <xf numFmtId="190" fontId="16" fillId="0" borderId="0" xfId="0" applyNumberFormat="1" applyFont="1" applyAlignment="1">
      <alignment horizontal="right"/>
    </xf>
    <xf numFmtId="187" fontId="16" fillId="0" borderId="5" xfId="0" applyNumberFormat="1" applyFont="1" applyBorder="1" applyAlignment="1">
      <alignment horizontal="center"/>
    </xf>
    <xf numFmtId="187" fontId="16" fillId="0" borderId="5" xfId="1" applyNumberFormat="1" applyFont="1" applyFill="1" applyBorder="1" applyAlignment="1">
      <alignment horizontal="right"/>
    </xf>
    <xf numFmtId="190" fontId="16" fillId="0" borderId="0" xfId="1" applyNumberFormat="1" applyFont="1" applyFill="1" applyAlignment="1"/>
    <xf numFmtId="0" fontId="15" fillId="0" borderId="0" xfId="0" applyFont="1" applyAlignment="1">
      <alignment horizontal="center"/>
    </xf>
    <xf numFmtId="190" fontId="15" fillId="0" borderId="1" xfId="0" applyNumberFormat="1" applyFont="1" applyBorder="1" applyAlignment="1">
      <alignment horizontal="center"/>
    </xf>
    <xf numFmtId="190" fontId="16" fillId="0" borderId="0" xfId="0" applyNumberFormat="1" applyFont="1" applyAlignment="1"/>
    <xf numFmtId="0" fontId="25" fillId="0" borderId="0" xfId="0" applyFont="1" applyAlignment="1"/>
    <xf numFmtId="0" fontId="16" fillId="0" borderId="0" xfId="0" applyFont="1" applyAlignment="1">
      <alignment horizontal="center"/>
    </xf>
    <xf numFmtId="38" fontId="26" fillId="0" borderId="0" xfId="0" applyNumberFormat="1" applyFont="1" applyAlignment="1"/>
    <xf numFmtId="38" fontId="21" fillId="0" borderId="0" xfId="0" applyNumberFormat="1" applyFont="1" applyAlignment="1">
      <alignment horizontal="center"/>
    </xf>
    <xf numFmtId="38" fontId="21" fillId="0" borderId="0" xfId="0" applyNumberFormat="1" applyFont="1" applyFill="1" applyAlignment="1"/>
    <xf numFmtId="37" fontId="21" fillId="0" borderId="0" xfId="0" applyNumberFormat="1" applyFont="1" applyFill="1" applyAlignment="1"/>
    <xf numFmtId="0" fontId="26" fillId="0" borderId="0" xfId="4" applyFont="1" applyAlignment="1">
      <alignment horizontal="right"/>
    </xf>
    <xf numFmtId="38" fontId="26" fillId="0" borderId="0" xfId="0" applyNumberFormat="1" applyFont="1" applyAlignment="1">
      <alignment horizontal="left"/>
    </xf>
    <xf numFmtId="38" fontId="26" fillId="0" borderId="0" xfId="0" applyNumberFormat="1" applyFont="1" applyFill="1" applyAlignment="1"/>
    <xf numFmtId="37" fontId="21" fillId="0" borderId="0" xfId="0" applyNumberFormat="1" applyFont="1" applyAlignment="1">
      <alignment horizontal="centerContinuous"/>
    </xf>
    <xf numFmtId="38" fontId="21" fillId="0" borderId="0" xfId="0" applyNumberFormat="1" applyFont="1" applyAlignment="1">
      <alignment horizontal="centerContinuous"/>
    </xf>
    <xf numFmtId="38" fontId="21" fillId="0" borderId="1" xfId="0" applyNumberFormat="1" applyFont="1" applyFill="1" applyBorder="1" applyAlignment="1">
      <alignment horizontal="centerContinuous"/>
    </xf>
    <xf numFmtId="37" fontId="21" fillId="0" borderId="1" xfId="0" applyNumberFormat="1" applyFont="1" applyFill="1" applyBorder="1" applyAlignment="1">
      <alignment horizontal="centerContinuous"/>
    </xf>
    <xf numFmtId="0" fontId="21" fillId="0" borderId="1" xfId="0" applyFont="1" applyBorder="1" applyAlignment="1"/>
    <xf numFmtId="37" fontId="26" fillId="0" borderId="0" xfId="0" applyNumberFormat="1" applyFont="1" applyAlignment="1">
      <alignment horizontal="right"/>
    </xf>
    <xf numFmtId="37" fontId="26" fillId="0" borderId="3" xfId="0" applyNumberFormat="1" applyFont="1" applyFill="1" applyBorder="1" applyAlignment="1">
      <alignment horizontal="center"/>
    </xf>
    <xf numFmtId="38" fontId="21" fillId="0" borderId="0" xfId="0" applyNumberFormat="1" applyFont="1" applyFill="1" applyAlignment="1">
      <alignment horizontal="centerContinuous"/>
    </xf>
    <xf numFmtId="37" fontId="26" fillId="0" borderId="3" xfId="0" applyNumberFormat="1" applyFont="1" applyBorder="1" applyAlignment="1">
      <alignment horizontal="center"/>
    </xf>
    <xf numFmtId="0" fontId="26" fillId="0" borderId="0" xfId="0" applyFont="1" applyFill="1" applyAlignment="1">
      <alignment horizontal="center"/>
    </xf>
    <xf numFmtId="37" fontId="26" fillId="0" borderId="0" xfId="0" applyNumberFormat="1" applyFont="1" applyFill="1" applyAlignment="1">
      <alignment horizontal="center"/>
    </xf>
    <xf numFmtId="37" fontId="26" fillId="0" borderId="0" xfId="0" applyNumberFormat="1" applyFont="1" applyAlignment="1">
      <alignment horizontal="center"/>
    </xf>
    <xf numFmtId="0" fontId="26" fillId="0" borderId="0" xfId="0" applyFont="1" applyAlignment="1">
      <alignment horizontal="center"/>
    </xf>
    <xf numFmtId="38" fontId="26" fillId="0" borderId="0" xfId="0" applyNumberFormat="1" applyFont="1" applyAlignment="1">
      <alignment horizontal="center"/>
    </xf>
    <xf numFmtId="0" fontId="26" fillId="0" borderId="1" xfId="0" applyFont="1" applyFill="1" applyBorder="1" applyAlignment="1">
      <alignment horizontal="center"/>
    </xf>
    <xf numFmtId="38" fontId="26" fillId="0" borderId="0" xfId="0" applyNumberFormat="1" applyFont="1" applyFill="1" applyAlignment="1">
      <alignment horizontal="center"/>
    </xf>
    <xf numFmtId="0" fontId="26" fillId="0" borderId="1" xfId="0" applyFont="1" applyBorder="1" applyAlignment="1">
      <alignment horizontal="center"/>
    </xf>
    <xf numFmtId="0" fontId="26" fillId="0" borderId="0" xfId="0" applyFont="1" applyAlignment="1"/>
    <xf numFmtId="0" fontId="21" fillId="0" borderId="0" xfId="0" applyFont="1" applyAlignment="1">
      <alignment horizontal="center"/>
    </xf>
    <xf numFmtId="0" fontId="21" fillId="0" borderId="0" xfId="0" applyFont="1" applyAlignment="1"/>
    <xf numFmtId="187" fontId="21" fillId="0" borderId="0" xfId="0" applyNumberFormat="1" applyFont="1" applyFill="1" applyAlignment="1">
      <alignment horizontal="right"/>
    </xf>
    <xf numFmtId="0" fontId="21" fillId="0" borderId="0" xfId="0" applyFont="1" applyAlignment="1">
      <alignment horizontal="left"/>
    </xf>
    <xf numFmtId="187" fontId="21" fillId="0" borderId="1" xfId="0" applyNumberFormat="1" applyFont="1" applyFill="1" applyBorder="1" applyAlignment="1">
      <alignment horizontal="right"/>
    </xf>
    <xf numFmtId="187" fontId="21" fillId="0" borderId="1" xfId="0" applyNumberFormat="1" applyFont="1" applyBorder="1" applyAlignment="1">
      <alignment horizontal="right"/>
    </xf>
    <xf numFmtId="0" fontId="26" fillId="0" borderId="0" xfId="0" applyFont="1" applyAlignment="1">
      <alignment horizontal="left"/>
    </xf>
    <xf numFmtId="37" fontId="26" fillId="0" borderId="1" xfId="0" applyNumberFormat="1" applyFont="1" applyBorder="1" applyAlignment="1">
      <alignment horizontal="right"/>
    </xf>
    <xf numFmtId="187" fontId="21" fillId="0" borderId="3" xfId="0" applyNumberFormat="1" applyFont="1" applyFill="1" applyBorder="1" applyAlignment="1">
      <alignment horizontal="right"/>
    </xf>
    <xf numFmtId="187" fontId="21" fillId="0" borderId="3" xfId="0" applyNumberFormat="1" applyFont="1" applyBorder="1" applyAlignment="1">
      <alignment horizontal="right"/>
    </xf>
    <xf numFmtId="0" fontId="26" fillId="0" borderId="0" xfId="0" quotePrefix="1" applyFont="1" applyAlignment="1">
      <alignment horizontal="left"/>
    </xf>
    <xf numFmtId="187" fontId="21" fillId="0" borderId="2" xfId="0" applyNumberFormat="1" applyFont="1" applyFill="1" applyBorder="1" applyAlignment="1">
      <alignment horizontal="right"/>
    </xf>
    <xf numFmtId="187" fontId="21" fillId="0" borderId="2" xfId="0" applyNumberFormat="1" applyFont="1" applyBorder="1" applyAlignment="1">
      <alignment horizontal="right"/>
    </xf>
    <xf numFmtId="188" fontId="21" fillId="0" borderId="0" xfId="1" applyFont="1" applyFill="1" applyAlignment="1"/>
  </cellXfs>
  <cellStyles count="24">
    <cellStyle name="Comma" xfId="1" builtinId="3"/>
    <cellStyle name="Comma 16" xfId="16"/>
    <cellStyle name="Comma 2" xfId="2"/>
    <cellStyle name="Comma 2 2" xfId="19"/>
    <cellStyle name="Comma 2 3" xfId="7"/>
    <cellStyle name="Comma 3" xfId="8"/>
    <cellStyle name="Comma 3 2" xfId="10"/>
    <cellStyle name="Comma 4" xfId="13"/>
    <cellStyle name="Comma 5" xfId="6"/>
    <cellStyle name="Comma 6" xfId="21"/>
    <cellStyle name="Normal" xfId="0" builtinId="0"/>
    <cellStyle name="Normal 2" xfId="3"/>
    <cellStyle name="Normal 2 2" xfId="20"/>
    <cellStyle name="Normal 2 2 2" xfId="23"/>
    <cellStyle name="Normal 2 2 2 2 2 2 2 2" xfId="15"/>
    <cellStyle name="Normal 2 2 3" xfId="22"/>
    <cellStyle name="Normal 2 3" xfId="12"/>
    <cellStyle name="Normal 2 4" xfId="18"/>
    <cellStyle name="Normal 3" xfId="5"/>
    <cellStyle name="Normal 97" xfId="17"/>
    <cellStyle name="Percent 2" xfId="9"/>
    <cellStyle name="Percent 3" xfId="14"/>
    <cellStyle name="Percent 4" xfId="11"/>
    <cellStyle name="ปกติ_SENAT2_Mar_06 update 2มิย.49" xfId="4"/>
  </cellStyles>
  <dxfs count="0"/>
  <tableStyles count="0" defaultTableStyle="TableStyleMedium9" defaultPivotStyle="PivotStyleLight16"/>
  <colors>
    <mruColors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123"/>
  <sheetViews>
    <sheetView showGridLines="0" tabSelected="1" view="pageBreakPreview" topLeftCell="A16" zoomScaleNormal="100" zoomScaleSheetLayoutView="100" zoomScalePageLayoutView="89" workbookViewId="0">
      <selection activeCell="F84" sqref="F84"/>
    </sheetView>
  </sheetViews>
  <sheetFormatPr defaultColWidth="12.42578125" defaultRowHeight="24" customHeight="1"/>
  <cols>
    <col min="1" max="3" width="2.5703125" style="37" customWidth="1"/>
    <col min="4" max="4" width="39.28515625" style="37" customWidth="1"/>
    <col min="5" max="5" width="8.42578125" style="37" customWidth="1"/>
    <col min="6" max="6" width="1.42578125" style="37" customWidth="1"/>
    <col min="7" max="7" width="14.7109375" style="37" customWidth="1"/>
    <col min="8" max="8" width="1.140625" style="37" customWidth="1"/>
    <col min="9" max="9" width="14.7109375" style="61" customWidth="1"/>
    <col min="10" max="10" width="1.140625" style="37" customWidth="1"/>
    <col min="11" max="11" width="14.7109375" style="61" customWidth="1"/>
    <col min="12" max="12" width="1.140625" style="61" customWidth="1"/>
    <col min="13" max="13" width="14.7109375" style="61" customWidth="1"/>
    <col min="14" max="14" width="14" style="37" bestFit="1" customWidth="1"/>
    <col min="15" max="16384" width="12.42578125" style="37"/>
  </cols>
  <sheetData>
    <row r="1" spans="1:16" ht="24" customHeight="1">
      <c r="A1" s="36" t="s">
        <v>74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6" s="38" customFormat="1" ht="24" customHeight="1">
      <c r="A2" s="36" t="s">
        <v>25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spans="1:16" s="38" customFormat="1" ht="24" customHeight="1">
      <c r="A3" s="36" t="s">
        <v>159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6" s="38" customFormat="1" ht="4.5" customHeight="1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</row>
    <row r="5" spans="1:16" s="38" customFormat="1" ht="1.5" customHeight="1">
      <c r="A5" s="39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</row>
    <row r="6" spans="1:16" s="38" customFormat="1" ht="4.5" customHeight="1">
      <c r="I6" s="40"/>
      <c r="K6" s="40"/>
      <c r="L6" s="40"/>
      <c r="M6" s="40"/>
    </row>
    <row r="7" spans="1:16" ht="24" customHeight="1">
      <c r="A7" s="41"/>
      <c r="B7" s="41"/>
      <c r="C7" s="41"/>
      <c r="D7" s="42"/>
      <c r="E7" s="42"/>
      <c r="F7" s="42"/>
      <c r="G7" s="43"/>
      <c r="H7" s="43"/>
      <c r="I7" s="44"/>
      <c r="J7" s="43"/>
      <c r="K7" s="41"/>
      <c r="L7" s="45"/>
      <c r="M7" s="46" t="s">
        <v>172</v>
      </c>
      <c r="N7" s="46"/>
    </row>
    <row r="8" spans="1:16" ht="24" customHeight="1">
      <c r="A8" s="41"/>
      <c r="B8" s="41"/>
      <c r="C8" s="41"/>
      <c r="D8" s="42"/>
      <c r="E8" s="42"/>
      <c r="F8" s="42"/>
      <c r="G8" s="47" t="s">
        <v>75</v>
      </c>
      <c r="H8" s="47"/>
      <c r="I8" s="47"/>
      <c r="J8" s="48"/>
      <c r="K8" s="47" t="s">
        <v>76</v>
      </c>
      <c r="L8" s="47"/>
      <c r="M8" s="47"/>
      <c r="N8" s="49"/>
    </row>
    <row r="9" spans="1:16" ht="24" customHeight="1">
      <c r="A9" s="41"/>
      <c r="B9" s="41"/>
      <c r="C9" s="41"/>
      <c r="D9" s="42"/>
      <c r="E9" s="42"/>
      <c r="F9" s="42"/>
      <c r="G9" s="50" t="s">
        <v>82</v>
      </c>
      <c r="H9" s="50"/>
      <c r="I9" s="50" t="s">
        <v>82</v>
      </c>
      <c r="J9" s="51"/>
      <c r="K9" s="50" t="s">
        <v>82</v>
      </c>
      <c r="L9" s="50"/>
      <c r="M9" s="50" t="s">
        <v>82</v>
      </c>
      <c r="N9" s="50"/>
    </row>
    <row r="10" spans="1:16" ht="24" customHeight="1">
      <c r="A10" s="42"/>
      <c r="B10" s="42"/>
      <c r="C10" s="42"/>
      <c r="D10" s="42"/>
      <c r="E10" s="52"/>
      <c r="F10" s="53"/>
      <c r="G10" s="54" t="s">
        <v>160</v>
      </c>
      <c r="H10" s="52"/>
      <c r="I10" s="54" t="s">
        <v>83</v>
      </c>
      <c r="J10" s="52"/>
      <c r="K10" s="54" t="s">
        <v>160</v>
      </c>
      <c r="L10" s="52"/>
      <c r="M10" s="54" t="s">
        <v>83</v>
      </c>
      <c r="N10" s="54"/>
    </row>
    <row r="11" spans="1:16" ht="24" customHeight="1">
      <c r="A11" s="42"/>
      <c r="B11" s="42"/>
      <c r="C11" s="42"/>
      <c r="D11" s="42"/>
      <c r="E11" s="55" t="s">
        <v>0</v>
      </c>
      <c r="F11" s="53"/>
      <c r="G11" s="56"/>
      <c r="H11" s="57"/>
      <c r="I11" s="56" t="s">
        <v>122</v>
      </c>
      <c r="J11" s="52"/>
      <c r="K11" s="56"/>
      <c r="L11" s="57"/>
      <c r="M11" s="56"/>
      <c r="N11" s="51"/>
      <c r="P11" s="58"/>
    </row>
    <row r="12" spans="1:16" ht="24" customHeight="1">
      <c r="A12" s="59" t="s">
        <v>1</v>
      </c>
      <c r="B12" s="59"/>
      <c r="C12" s="59"/>
      <c r="E12" s="45"/>
      <c r="F12" s="45"/>
      <c r="G12" s="45"/>
      <c r="H12" s="45"/>
      <c r="I12" s="60"/>
      <c r="J12" s="45"/>
      <c r="K12" s="60"/>
      <c r="M12" s="60"/>
      <c r="N12" s="45"/>
    </row>
    <row r="13" spans="1:16" ht="24" customHeight="1">
      <c r="A13" s="59" t="s">
        <v>2</v>
      </c>
      <c r="B13" s="59"/>
      <c r="C13" s="59"/>
      <c r="I13" s="62"/>
      <c r="K13" s="62"/>
      <c r="L13" s="62"/>
      <c r="M13" s="62"/>
    </row>
    <row r="14" spans="1:16" ht="26.1" customHeight="1">
      <c r="B14" s="37" t="s">
        <v>3</v>
      </c>
      <c r="E14" s="63">
        <v>7</v>
      </c>
      <c r="F14" s="64"/>
      <c r="G14" s="62">
        <v>9154815</v>
      </c>
      <c r="H14" s="64"/>
      <c r="I14" s="65">
        <v>9104232</v>
      </c>
      <c r="J14" s="66"/>
      <c r="K14" s="62">
        <v>9154796</v>
      </c>
      <c r="L14" s="62"/>
      <c r="M14" s="62">
        <v>9094232</v>
      </c>
      <c r="N14" s="62"/>
    </row>
    <row r="15" spans="1:16" ht="24" customHeight="1">
      <c r="B15" s="37" t="s">
        <v>105</v>
      </c>
      <c r="E15" s="63">
        <v>8</v>
      </c>
      <c r="F15" s="64"/>
      <c r="G15" s="62">
        <v>56420114</v>
      </c>
      <c r="H15" s="64"/>
      <c r="I15" s="62">
        <v>72493560</v>
      </c>
      <c r="J15" s="66"/>
      <c r="K15" s="62">
        <v>55737217</v>
      </c>
      <c r="L15" s="62"/>
      <c r="M15" s="62">
        <v>109489955</v>
      </c>
      <c r="N15" s="62"/>
    </row>
    <row r="16" spans="1:16" ht="24" customHeight="1">
      <c r="B16" s="37" t="s">
        <v>103</v>
      </c>
      <c r="E16" s="63">
        <v>6</v>
      </c>
      <c r="F16" s="64"/>
      <c r="G16" s="62">
        <v>0</v>
      </c>
      <c r="H16" s="64"/>
      <c r="I16" s="62">
        <v>0</v>
      </c>
      <c r="J16" s="66"/>
      <c r="K16" s="62">
        <v>91788479</v>
      </c>
      <c r="L16" s="62"/>
      <c r="M16" s="62">
        <v>0</v>
      </c>
      <c r="N16" s="62"/>
    </row>
    <row r="17" spans="1:15" ht="24" customHeight="1">
      <c r="B17" s="37" t="s">
        <v>23</v>
      </c>
      <c r="E17" s="63">
        <v>9</v>
      </c>
      <c r="F17" s="64"/>
      <c r="G17" s="62">
        <v>42188606</v>
      </c>
      <c r="H17" s="64"/>
      <c r="I17" s="62">
        <f>51024604</f>
        <v>51024604</v>
      </c>
      <c r="J17" s="66"/>
      <c r="K17" s="62">
        <v>42188606</v>
      </c>
      <c r="L17" s="62"/>
      <c r="M17" s="62">
        <v>51024604</v>
      </c>
      <c r="N17" s="62"/>
    </row>
    <row r="18" spans="1:15" ht="25.5" customHeight="1">
      <c r="B18" s="37" t="s">
        <v>4</v>
      </c>
      <c r="E18" s="63">
        <v>10</v>
      </c>
      <c r="F18" s="64"/>
      <c r="G18" s="67">
        <v>22615356</v>
      </c>
      <c r="H18" s="64"/>
      <c r="I18" s="67">
        <v>22933779</v>
      </c>
      <c r="J18" s="66"/>
      <c r="K18" s="67">
        <v>22615356</v>
      </c>
      <c r="L18" s="62"/>
      <c r="M18" s="67">
        <v>22933779</v>
      </c>
      <c r="N18" s="62"/>
    </row>
    <row r="19" spans="1:15" ht="24" customHeight="1">
      <c r="A19" s="59" t="s">
        <v>5</v>
      </c>
      <c r="B19" s="59"/>
      <c r="C19" s="59"/>
      <c r="E19" s="63"/>
      <c r="F19" s="64"/>
      <c r="G19" s="67">
        <f>SUM(G14:G18)</f>
        <v>130378891</v>
      </c>
      <c r="H19" s="64"/>
      <c r="I19" s="67">
        <f>SUM(I14:I18)</f>
        <v>155556175</v>
      </c>
      <c r="J19" s="66"/>
      <c r="K19" s="67">
        <f>SUM(K14:K18)</f>
        <v>221484454</v>
      </c>
      <c r="L19" s="62"/>
      <c r="M19" s="67">
        <f>SUM(M14:M18)</f>
        <v>192542570</v>
      </c>
      <c r="N19" s="62"/>
    </row>
    <row r="20" spans="1:15" ht="15" customHeight="1">
      <c r="B20" s="59"/>
      <c r="C20" s="59"/>
      <c r="D20" s="59"/>
      <c r="E20" s="63"/>
      <c r="F20" s="64"/>
      <c r="G20" s="62"/>
      <c r="H20" s="64"/>
      <c r="I20" s="62"/>
      <c r="J20" s="66"/>
      <c r="K20" s="62"/>
      <c r="L20" s="62"/>
      <c r="M20" s="62"/>
      <c r="N20" s="66"/>
    </row>
    <row r="21" spans="1:15" ht="24" customHeight="1">
      <c r="A21" s="59" t="s">
        <v>6</v>
      </c>
      <c r="B21" s="59"/>
      <c r="C21" s="59"/>
      <c r="E21" s="63"/>
      <c r="F21" s="64"/>
      <c r="G21" s="64"/>
      <c r="H21" s="64"/>
      <c r="I21" s="62"/>
      <c r="J21" s="66"/>
      <c r="K21" s="62"/>
      <c r="L21" s="62"/>
      <c r="M21" s="62"/>
      <c r="N21" s="66"/>
    </row>
    <row r="22" spans="1:15" ht="24" customHeight="1">
      <c r="B22" s="37" t="s">
        <v>176</v>
      </c>
      <c r="E22" s="63">
        <v>11</v>
      </c>
      <c r="F22" s="64"/>
      <c r="G22" s="62">
        <v>3000000</v>
      </c>
      <c r="H22" s="64"/>
      <c r="I22" s="62">
        <v>3000000</v>
      </c>
      <c r="J22" s="66"/>
      <c r="K22" s="62">
        <v>3000000</v>
      </c>
      <c r="L22" s="62"/>
      <c r="M22" s="62">
        <v>3000000</v>
      </c>
      <c r="N22" s="62"/>
    </row>
    <row r="23" spans="1:15" ht="24" customHeight="1">
      <c r="B23" s="45" t="s">
        <v>77</v>
      </c>
      <c r="C23" s="45"/>
      <c r="E23" s="63">
        <v>12</v>
      </c>
      <c r="F23" s="64"/>
      <c r="G23" s="62">
        <v>0</v>
      </c>
      <c r="H23" s="64"/>
      <c r="I23" s="62">
        <v>0</v>
      </c>
      <c r="J23" s="66"/>
      <c r="K23" s="62">
        <v>30000000</v>
      </c>
      <c r="L23" s="62"/>
      <c r="M23" s="62">
        <v>30000000</v>
      </c>
      <c r="N23" s="62"/>
    </row>
    <row r="24" spans="1:15" ht="24" customHeight="1">
      <c r="B24" s="68" t="s">
        <v>78</v>
      </c>
      <c r="C24" s="68"/>
      <c r="E24" s="63" t="s">
        <v>194</v>
      </c>
      <c r="F24" s="64"/>
      <c r="G24" s="62">
        <v>233680250</v>
      </c>
      <c r="H24" s="64"/>
      <c r="I24" s="62">
        <v>234443152</v>
      </c>
      <c r="J24" s="66"/>
      <c r="K24" s="62">
        <v>65706249</v>
      </c>
      <c r="L24" s="62"/>
      <c r="M24" s="62">
        <v>66469152</v>
      </c>
      <c r="N24" s="62"/>
    </row>
    <row r="25" spans="1:15" ht="24" customHeight="1">
      <c r="B25" s="37" t="s">
        <v>24</v>
      </c>
      <c r="E25" s="63" t="s">
        <v>195</v>
      </c>
      <c r="F25" s="64"/>
      <c r="G25" s="62">
        <v>586908912</v>
      </c>
      <c r="H25" s="64"/>
      <c r="I25" s="62">
        <v>587697910</v>
      </c>
      <c r="J25" s="66"/>
      <c r="K25" s="62">
        <v>372839305</v>
      </c>
      <c r="L25" s="62"/>
      <c r="M25" s="62">
        <v>372902910</v>
      </c>
      <c r="N25" s="62"/>
    </row>
    <row r="26" spans="1:15" ht="24" customHeight="1">
      <c r="B26" s="37" t="s">
        <v>63</v>
      </c>
      <c r="E26" s="63">
        <v>15</v>
      </c>
      <c r="F26" s="69"/>
      <c r="G26" s="62">
        <v>153059470</v>
      </c>
      <c r="H26" s="64"/>
      <c r="I26" s="62">
        <v>232078504</v>
      </c>
      <c r="J26" s="66"/>
      <c r="K26" s="62">
        <v>153059470</v>
      </c>
      <c r="L26" s="62"/>
      <c r="M26" s="62">
        <v>232078504</v>
      </c>
      <c r="N26" s="62"/>
    </row>
    <row r="27" spans="1:15" ht="24" customHeight="1">
      <c r="B27" s="37" t="s">
        <v>41</v>
      </c>
      <c r="E27" s="63"/>
      <c r="F27" s="64"/>
      <c r="G27" s="62">
        <v>8349364</v>
      </c>
      <c r="H27" s="64"/>
      <c r="I27" s="62">
        <v>2640748</v>
      </c>
      <c r="J27" s="66"/>
      <c r="K27" s="62">
        <v>8349364</v>
      </c>
      <c r="L27" s="62"/>
      <c r="M27" s="62">
        <v>2640748</v>
      </c>
      <c r="N27" s="62"/>
    </row>
    <row r="28" spans="1:15" ht="24" customHeight="1">
      <c r="B28" s="37" t="s">
        <v>104</v>
      </c>
      <c r="E28" s="63">
        <v>16</v>
      </c>
      <c r="F28" s="64"/>
      <c r="G28" s="62">
        <v>66190468</v>
      </c>
      <c r="H28" s="64"/>
      <c r="I28" s="62">
        <v>67091143</v>
      </c>
      <c r="J28" s="66"/>
      <c r="K28" s="62">
        <v>66190468</v>
      </c>
      <c r="L28" s="62"/>
      <c r="M28" s="62">
        <v>67091143</v>
      </c>
      <c r="N28" s="62"/>
    </row>
    <row r="29" spans="1:15" ht="24" customHeight="1">
      <c r="A29" s="59" t="s">
        <v>7</v>
      </c>
      <c r="B29" s="59"/>
      <c r="C29" s="59"/>
      <c r="E29" s="64"/>
      <c r="F29" s="64"/>
      <c r="G29" s="70">
        <f>SUM(G22:G28)</f>
        <v>1051188464</v>
      </c>
      <c r="H29" s="64"/>
      <c r="I29" s="71">
        <f>SUM(I22:I28)</f>
        <v>1126951457</v>
      </c>
      <c r="J29" s="66"/>
      <c r="K29" s="71">
        <f>SUM(K22:K28)</f>
        <v>699144856</v>
      </c>
      <c r="L29" s="62"/>
      <c r="M29" s="71">
        <f>SUM(M22:M28)</f>
        <v>774182457</v>
      </c>
      <c r="N29" s="62"/>
      <c r="O29" s="62"/>
    </row>
    <row r="30" spans="1:15" ht="24" customHeight="1" thickBot="1">
      <c r="A30" s="59" t="s">
        <v>8</v>
      </c>
      <c r="B30" s="59"/>
      <c r="C30" s="59"/>
      <c r="E30" s="72"/>
      <c r="F30" s="72"/>
      <c r="G30" s="73">
        <f>+G19+G29</f>
        <v>1181567355</v>
      </c>
      <c r="H30" s="72"/>
      <c r="I30" s="73">
        <f>+I19+I29</f>
        <v>1282507632</v>
      </c>
      <c r="J30" s="74"/>
      <c r="K30" s="73">
        <f>+K19+K29</f>
        <v>920629310</v>
      </c>
      <c r="L30" s="62"/>
      <c r="M30" s="73">
        <f>+M19+M29</f>
        <v>966725027</v>
      </c>
      <c r="N30" s="62"/>
      <c r="O30" s="62"/>
    </row>
    <row r="31" spans="1:15" ht="24" customHeight="1" thickTop="1">
      <c r="E31" s="72"/>
      <c r="F31" s="72"/>
      <c r="G31" s="72"/>
      <c r="H31" s="72"/>
      <c r="J31" s="72"/>
      <c r="N31" s="72"/>
    </row>
    <row r="32" spans="1:15" ht="24" customHeight="1">
      <c r="E32" s="72"/>
      <c r="F32" s="72"/>
      <c r="G32" s="72"/>
      <c r="H32" s="72"/>
      <c r="J32" s="72"/>
      <c r="N32" s="72"/>
    </row>
    <row r="33" spans="1:14" ht="24" customHeight="1">
      <c r="E33" s="72"/>
      <c r="F33" s="72"/>
      <c r="G33" s="72"/>
      <c r="H33" s="72"/>
      <c r="J33" s="72"/>
      <c r="N33" s="72"/>
    </row>
    <row r="34" spans="1:14" ht="24" customHeight="1">
      <c r="E34" s="72"/>
      <c r="F34" s="72"/>
      <c r="G34" s="72"/>
      <c r="H34" s="72"/>
      <c r="J34" s="72"/>
      <c r="N34" s="72"/>
    </row>
    <row r="35" spans="1:14" ht="24" customHeight="1">
      <c r="E35" s="72"/>
      <c r="F35" s="72"/>
      <c r="G35" s="72"/>
      <c r="H35" s="72"/>
      <c r="J35" s="72"/>
      <c r="N35" s="72"/>
    </row>
    <row r="36" spans="1:14" ht="24" customHeight="1">
      <c r="E36" s="72"/>
      <c r="F36" s="72"/>
      <c r="G36" s="72"/>
      <c r="H36" s="72"/>
      <c r="J36" s="72"/>
      <c r="N36" s="72"/>
    </row>
    <row r="37" spans="1:14" ht="24" customHeight="1">
      <c r="E37" s="72"/>
      <c r="F37" s="72"/>
      <c r="G37" s="72"/>
      <c r="H37" s="72"/>
      <c r="J37" s="72"/>
      <c r="N37" s="72"/>
    </row>
    <row r="38" spans="1:14" ht="24" customHeight="1">
      <c r="E38" s="72"/>
      <c r="F38" s="72"/>
      <c r="G38" s="72"/>
      <c r="H38" s="72"/>
      <c r="J38" s="72"/>
      <c r="N38" s="72"/>
    </row>
    <row r="39" spans="1:14" ht="24" customHeight="1">
      <c r="E39" s="72"/>
      <c r="F39" s="72"/>
      <c r="G39" s="72"/>
      <c r="H39" s="72"/>
      <c r="J39" s="72"/>
      <c r="N39" s="72"/>
    </row>
    <row r="40" spans="1:14" ht="24" customHeight="1">
      <c r="E40" s="72"/>
      <c r="F40" s="72"/>
      <c r="G40" s="72"/>
      <c r="H40" s="72"/>
      <c r="J40" s="72"/>
      <c r="N40" s="72"/>
    </row>
    <row r="41" spans="1:14" ht="24" customHeight="1">
      <c r="E41" s="72"/>
      <c r="F41" s="72"/>
      <c r="G41" s="72"/>
      <c r="H41" s="72"/>
      <c r="J41" s="72"/>
      <c r="N41" s="72"/>
    </row>
    <row r="42" spans="1:14" s="75" customFormat="1" ht="24" customHeight="1">
      <c r="A42" s="36" t="s">
        <v>74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</row>
    <row r="43" spans="1:14" s="38" customFormat="1" ht="24" customHeight="1">
      <c r="A43" s="36" t="s">
        <v>108</v>
      </c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</row>
    <row r="44" spans="1:14" s="38" customFormat="1" ht="24" customHeight="1">
      <c r="A44" s="36" t="s">
        <v>159</v>
      </c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</row>
    <row r="45" spans="1:14" s="38" customFormat="1" ht="4.5" customHeight="1">
      <c r="A45" s="39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</row>
    <row r="46" spans="1:14" s="38" customFormat="1" ht="1.5" customHeight="1">
      <c r="A46" s="39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</row>
    <row r="47" spans="1:14" s="38" customFormat="1" ht="4.5" customHeight="1">
      <c r="I47" s="40"/>
      <c r="K47" s="40"/>
      <c r="L47" s="40"/>
      <c r="M47" s="40"/>
    </row>
    <row r="48" spans="1:14" ht="24" customHeight="1">
      <c r="A48" s="41"/>
      <c r="B48" s="41"/>
      <c r="C48" s="41"/>
      <c r="D48" s="42"/>
      <c r="E48" s="42"/>
      <c r="F48" s="42"/>
      <c r="G48" s="43"/>
      <c r="H48" s="43"/>
      <c r="I48" s="44"/>
      <c r="J48" s="43"/>
      <c r="K48" s="41"/>
      <c r="L48" s="45"/>
      <c r="M48" s="46" t="s">
        <v>172</v>
      </c>
      <c r="N48" s="46"/>
    </row>
    <row r="49" spans="1:16" ht="24" customHeight="1">
      <c r="A49" s="41"/>
      <c r="B49" s="41"/>
      <c r="C49" s="41"/>
      <c r="D49" s="42"/>
      <c r="E49" s="42"/>
      <c r="F49" s="42"/>
      <c r="G49" s="47" t="s">
        <v>75</v>
      </c>
      <c r="H49" s="47"/>
      <c r="I49" s="47"/>
      <c r="J49" s="48"/>
      <c r="K49" s="47" t="s">
        <v>76</v>
      </c>
      <c r="L49" s="47"/>
      <c r="M49" s="47"/>
      <c r="N49" s="49"/>
    </row>
    <row r="50" spans="1:16" ht="24" customHeight="1">
      <c r="A50" s="41"/>
      <c r="B50" s="41"/>
      <c r="C50" s="41"/>
      <c r="D50" s="42"/>
      <c r="E50" s="42"/>
      <c r="F50" s="42"/>
      <c r="G50" s="50" t="s">
        <v>82</v>
      </c>
      <c r="H50" s="50"/>
      <c r="I50" s="50" t="s">
        <v>82</v>
      </c>
      <c r="J50" s="51"/>
      <c r="K50" s="50" t="s">
        <v>82</v>
      </c>
      <c r="L50" s="50"/>
      <c r="M50" s="50" t="s">
        <v>82</v>
      </c>
      <c r="N50" s="50"/>
    </row>
    <row r="51" spans="1:16" ht="24" customHeight="1">
      <c r="A51" s="42"/>
      <c r="B51" s="42"/>
      <c r="C51" s="42"/>
      <c r="D51" s="42"/>
      <c r="E51" s="52"/>
      <c r="F51" s="53"/>
      <c r="G51" s="54" t="s">
        <v>160</v>
      </c>
      <c r="H51" s="52"/>
      <c r="I51" s="54" t="s">
        <v>83</v>
      </c>
      <c r="J51" s="52"/>
      <c r="K51" s="54" t="s">
        <v>160</v>
      </c>
      <c r="L51" s="52"/>
      <c r="M51" s="54" t="s">
        <v>83</v>
      </c>
      <c r="N51" s="54"/>
    </row>
    <row r="52" spans="1:16" ht="24" customHeight="1">
      <c r="A52" s="42"/>
      <c r="B52" s="42"/>
      <c r="C52" s="42"/>
      <c r="D52" s="42"/>
      <c r="E52" s="55" t="s">
        <v>0</v>
      </c>
      <c r="F52" s="53"/>
      <c r="G52" s="56"/>
      <c r="H52" s="57"/>
      <c r="I52" s="56" t="s">
        <v>122</v>
      </c>
      <c r="J52" s="52"/>
      <c r="K52" s="56"/>
      <c r="L52" s="57"/>
      <c r="M52" s="56"/>
      <c r="N52" s="51"/>
      <c r="P52" s="58"/>
    </row>
    <row r="53" spans="1:16" ht="24" customHeight="1">
      <c r="A53" s="59" t="s">
        <v>9</v>
      </c>
      <c r="B53" s="59"/>
      <c r="C53" s="59"/>
      <c r="I53" s="76"/>
      <c r="K53" s="76"/>
      <c r="M53" s="76"/>
    </row>
    <row r="54" spans="1:16" ht="24" customHeight="1">
      <c r="A54" s="59" t="s">
        <v>10</v>
      </c>
      <c r="B54" s="59"/>
      <c r="C54" s="59"/>
      <c r="E54" s="60"/>
    </row>
    <row r="55" spans="1:16" ht="24" customHeight="1">
      <c r="A55" s="59"/>
      <c r="B55" s="37" t="s">
        <v>140</v>
      </c>
      <c r="C55" s="59"/>
      <c r="E55" s="60"/>
    </row>
    <row r="56" spans="1:16" ht="24" customHeight="1">
      <c r="C56" s="37" t="s">
        <v>139</v>
      </c>
      <c r="E56" s="60">
        <v>17</v>
      </c>
      <c r="F56" s="64"/>
      <c r="G56" s="37">
        <v>90132402</v>
      </c>
      <c r="I56" s="77">
        <v>88790815</v>
      </c>
      <c r="J56" s="77"/>
      <c r="K56" s="37">
        <v>90132402</v>
      </c>
      <c r="L56" s="77"/>
      <c r="M56" s="77">
        <v>88790815</v>
      </c>
      <c r="N56" s="62"/>
    </row>
    <row r="57" spans="1:16" ht="24" customHeight="1">
      <c r="B57" s="37" t="s">
        <v>52</v>
      </c>
      <c r="E57" s="60">
        <v>18</v>
      </c>
      <c r="F57" s="64"/>
      <c r="G57" s="37">
        <v>131903151</v>
      </c>
      <c r="H57" s="64"/>
      <c r="I57" s="62">
        <v>124240877</v>
      </c>
      <c r="J57" s="66"/>
      <c r="K57" s="37">
        <v>131903151</v>
      </c>
      <c r="L57" s="62"/>
      <c r="M57" s="62">
        <v>124240877</v>
      </c>
      <c r="N57" s="62"/>
    </row>
    <row r="58" spans="1:16" ht="24" customHeight="1">
      <c r="B58" s="37" t="s">
        <v>106</v>
      </c>
      <c r="E58" s="60">
        <v>19</v>
      </c>
      <c r="F58" s="64"/>
      <c r="G58" s="37">
        <v>293624558</v>
      </c>
      <c r="H58" s="64"/>
      <c r="I58" s="62">
        <v>329811180</v>
      </c>
      <c r="J58" s="66"/>
      <c r="K58" s="37">
        <v>223688466</v>
      </c>
      <c r="L58" s="62"/>
      <c r="M58" s="62">
        <v>220191903</v>
      </c>
      <c r="N58" s="62"/>
    </row>
    <row r="59" spans="1:16" ht="24" customHeight="1">
      <c r="B59" s="37" t="s">
        <v>141</v>
      </c>
      <c r="E59" s="60"/>
      <c r="I59" s="77"/>
      <c r="J59" s="77"/>
      <c r="K59" s="37"/>
      <c r="L59" s="77"/>
      <c r="M59" s="77"/>
      <c r="N59" s="62"/>
    </row>
    <row r="60" spans="1:16" ht="24" customHeight="1">
      <c r="C60" s="37" t="s">
        <v>142</v>
      </c>
      <c r="E60" s="60">
        <v>20</v>
      </c>
      <c r="F60" s="64"/>
      <c r="G60" s="37">
        <v>54097853</v>
      </c>
      <c r="H60" s="64"/>
      <c r="I60" s="62">
        <v>59795689</v>
      </c>
      <c r="J60" s="66"/>
      <c r="K60" s="37">
        <v>7752890</v>
      </c>
      <c r="L60" s="62"/>
      <c r="M60" s="62">
        <v>15000000</v>
      </c>
      <c r="N60" s="62"/>
    </row>
    <row r="61" spans="1:16" ht="24" customHeight="1">
      <c r="B61" s="37" t="s">
        <v>143</v>
      </c>
      <c r="E61" s="60"/>
      <c r="F61" s="64"/>
      <c r="H61" s="64"/>
      <c r="I61" s="62"/>
      <c r="J61" s="66"/>
      <c r="K61" s="37"/>
      <c r="L61" s="62"/>
      <c r="M61" s="62"/>
      <c r="N61" s="62"/>
    </row>
    <row r="62" spans="1:16" ht="24" customHeight="1">
      <c r="C62" s="37" t="s">
        <v>142</v>
      </c>
      <c r="E62" s="60">
        <v>21</v>
      </c>
      <c r="F62" s="69"/>
      <c r="G62" s="37">
        <v>69366040</v>
      </c>
      <c r="H62" s="64"/>
      <c r="I62" s="62">
        <v>118540726</v>
      </c>
      <c r="J62" s="66"/>
      <c r="K62" s="37">
        <v>69366040</v>
      </c>
      <c r="L62" s="62"/>
      <c r="M62" s="62">
        <v>118540726</v>
      </c>
      <c r="N62" s="62"/>
    </row>
    <row r="63" spans="1:16" ht="24" customHeight="1">
      <c r="B63" s="37" t="s">
        <v>11</v>
      </c>
      <c r="E63" s="60"/>
      <c r="F63" s="64"/>
      <c r="G63" s="37">
        <v>124741128</v>
      </c>
      <c r="H63" s="64"/>
      <c r="I63" s="67">
        <v>92057116</v>
      </c>
      <c r="J63" s="66"/>
      <c r="K63" s="37">
        <v>124741128</v>
      </c>
      <c r="L63" s="62"/>
      <c r="M63" s="67">
        <v>92056585</v>
      </c>
      <c r="N63" s="62"/>
    </row>
    <row r="64" spans="1:16" ht="24" customHeight="1">
      <c r="A64" s="59" t="s">
        <v>12</v>
      </c>
      <c r="B64" s="59"/>
      <c r="C64" s="59"/>
      <c r="E64" s="60"/>
      <c r="F64" s="64"/>
      <c r="G64" s="78">
        <f>SUM(G56:G63)</f>
        <v>763865132</v>
      </c>
      <c r="H64" s="64"/>
      <c r="I64" s="78">
        <f>SUM(I56:I63)</f>
        <v>813236403</v>
      </c>
      <c r="J64" s="66"/>
      <c r="K64" s="78">
        <f>SUM(K56:K63)</f>
        <v>647584077</v>
      </c>
      <c r="L64" s="79"/>
      <c r="M64" s="78">
        <f>SUM(M56:M63)</f>
        <v>658820906</v>
      </c>
      <c r="N64" s="62"/>
    </row>
    <row r="65" spans="1:14" ht="13.5" customHeight="1">
      <c r="A65" s="59"/>
      <c r="B65" s="59"/>
      <c r="C65" s="59"/>
      <c r="E65" s="60"/>
      <c r="F65" s="64"/>
      <c r="G65" s="80"/>
      <c r="H65" s="64"/>
      <c r="I65" s="62"/>
      <c r="J65" s="66"/>
      <c r="K65" s="62"/>
      <c r="L65" s="62"/>
      <c r="M65" s="62"/>
      <c r="N65" s="66"/>
    </row>
    <row r="66" spans="1:14" ht="24" customHeight="1">
      <c r="A66" s="59" t="s">
        <v>13</v>
      </c>
      <c r="B66" s="59"/>
      <c r="C66" s="59"/>
      <c r="E66" s="60"/>
      <c r="F66" s="64"/>
      <c r="G66" s="81"/>
      <c r="H66" s="64"/>
      <c r="I66" s="62"/>
      <c r="J66" s="66"/>
      <c r="K66" s="62"/>
      <c r="L66" s="62"/>
      <c r="M66" s="62"/>
      <c r="N66" s="66"/>
    </row>
    <row r="67" spans="1:14" ht="24" customHeight="1">
      <c r="B67" s="37" t="s">
        <v>144</v>
      </c>
      <c r="E67" s="60"/>
      <c r="G67" s="64"/>
      <c r="H67" s="64"/>
      <c r="I67" s="62"/>
      <c r="J67" s="66"/>
      <c r="K67" s="62"/>
      <c r="L67" s="62"/>
      <c r="M67" s="62"/>
      <c r="N67" s="66"/>
    </row>
    <row r="68" spans="1:14" ht="24" customHeight="1">
      <c r="C68" s="37" t="s">
        <v>145</v>
      </c>
      <c r="E68" s="60">
        <v>20</v>
      </c>
      <c r="F68" s="64"/>
      <c r="G68" s="62">
        <v>64909305</v>
      </c>
      <c r="H68" s="64"/>
      <c r="I68" s="62">
        <v>73108183</v>
      </c>
      <c r="J68" s="66"/>
      <c r="K68" s="62">
        <v>0</v>
      </c>
      <c r="L68" s="62"/>
      <c r="M68" s="62">
        <v>6252890</v>
      </c>
      <c r="N68" s="62"/>
    </row>
    <row r="69" spans="1:14" ht="24" customHeight="1">
      <c r="B69" s="37" t="s">
        <v>146</v>
      </c>
      <c r="E69" s="60"/>
      <c r="F69" s="69"/>
      <c r="G69" s="62"/>
      <c r="H69" s="64"/>
      <c r="I69" s="62"/>
      <c r="J69" s="66"/>
      <c r="K69" s="62"/>
      <c r="L69" s="82"/>
      <c r="M69" s="62"/>
      <c r="N69" s="62"/>
    </row>
    <row r="70" spans="1:14" ht="24" customHeight="1">
      <c r="C70" s="37" t="s">
        <v>142</v>
      </c>
      <c r="E70" s="60">
        <v>21</v>
      </c>
      <c r="F70" s="69"/>
      <c r="G70" s="62">
        <v>100525073</v>
      </c>
      <c r="H70" s="64"/>
      <c r="I70" s="62">
        <v>151739803</v>
      </c>
      <c r="J70" s="66"/>
      <c r="K70" s="62">
        <v>100525073</v>
      </c>
      <c r="L70" s="82"/>
      <c r="M70" s="62">
        <v>151739803</v>
      </c>
      <c r="N70" s="62"/>
    </row>
    <row r="71" spans="1:14" ht="24" customHeight="1">
      <c r="B71" s="37" t="s">
        <v>49</v>
      </c>
      <c r="E71" s="60">
        <v>22</v>
      </c>
      <c r="F71" s="64"/>
      <c r="G71" s="62">
        <v>12008109</v>
      </c>
      <c r="H71" s="64"/>
      <c r="I71" s="62">
        <v>16962843</v>
      </c>
      <c r="J71" s="66"/>
      <c r="K71" s="62">
        <v>12008109</v>
      </c>
      <c r="L71" s="62"/>
      <c r="M71" s="62">
        <v>16962843</v>
      </c>
      <c r="N71" s="62"/>
    </row>
    <row r="72" spans="1:14" ht="24" customHeight="1">
      <c r="B72" s="37" t="s">
        <v>53</v>
      </c>
      <c r="E72" s="60">
        <v>23</v>
      </c>
      <c r="F72" s="64"/>
      <c r="G72" s="62">
        <v>91344947</v>
      </c>
      <c r="H72" s="64"/>
      <c r="I72" s="62">
        <v>89959806</v>
      </c>
      <c r="J72" s="66"/>
      <c r="K72" s="62">
        <v>60411206</v>
      </c>
      <c r="L72" s="62"/>
      <c r="M72" s="62">
        <v>58650066</v>
      </c>
      <c r="N72" s="62"/>
    </row>
    <row r="73" spans="1:14" ht="24" customHeight="1">
      <c r="B73" s="37" t="s">
        <v>40</v>
      </c>
      <c r="E73" s="64"/>
      <c r="F73" s="64"/>
      <c r="G73" s="62">
        <v>4392890</v>
      </c>
      <c r="H73" s="64"/>
      <c r="I73" s="62">
        <v>4389837</v>
      </c>
      <c r="J73" s="66"/>
      <c r="K73" s="62">
        <v>4392890</v>
      </c>
      <c r="L73" s="62"/>
      <c r="M73" s="62">
        <v>4389837</v>
      </c>
      <c r="N73" s="62"/>
    </row>
    <row r="74" spans="1:14" ht="24" customHeight="1">
      <c r="B74" s="37" t="s">
        <v>79</v>
      </c>
      <c r="E74" s="60">
        <v>24</v>
      </c>
      <c r="F74" s="64"/>
      <c r="G74" s="83">
        <v>48759244</v>
      </c>
      <c r="H74" s="64"/>
      <c r="I74" s="62">
        <v>25658952</v>
      </c>
      <c r="J74" s="66"/>
      <c r="K74" s="83">
        <v>48759244</v>
      </c>
      <c r="L74" s="62"/>
      <c r="M74" s="62">
        <v>25658952</v>
      </c>
      <c r="N74" s="62"/>
    </row>
    <row r="75" spans="1:14" ht="24" customHeight="1">
      <c r="B75" s="37" t="s">
        <v>80</v>
      </c>
      <c r="E75" s="60">
        <v>24</v>
      </c>
      <c r="F75" s="64"/>
      <c r="G75" s="62">
        <v>6888889</v>
      </c>
      <c r="H75" s="64"/>
      <c r="I75" s="62">
        <v>3888889</v>
      </c>
      <c r="J75" s="66"/>
      <c r="K75" s="62">
        <v>6888889</v>
      </c>
      <c r="L75" s="62"/>
      <c r="M75" s="62">
        <v>3888889</v>
      </c>
      <c r="N75" s="62"/>
    </row>
    <row r="76" spans="1:14" ht="24" customHeight="1">
      <c r="B76" s="37" t="s">
        <v>81</v>
      </c>
      <c r="E76" s="60">
        <v>25</v>
      </c>
      <c r="F76" s="64"/>
      <c r="G76" s="62">
        <v>20400000</v>
      </c>
      <c r="H76" s="64"/>
      <c r="I76" s="62">
        <v>20400000</v>
      </c>
      <c r="J76" s="66"/>
      <c r="K76" s="62">
        <v>0</v>
      </c>
      <c r="L76" s="62"/>
      <c r="M76" s="62">
        <v>0</v>
      </c>
      <c r="N76" s="62"/>
    </row>
    <row r="77" spans="1:14" ht="24" customHeight="1">
      <c r="A77" s="59" t="s">
        <v>14</v>
      </c>
      <c r="B77" s="59"/>
      <c r="C77" s="59"/>
      <c r="E77" s="64"/>
      <c r="F77" s="64"/>
      <c r="G77" s="70">
        <f>SUM(G68:G76)</f>
        <v>349228457</v>
      </c>
      <c r="H77" s="64"/>
      <c r="I77" s="71">
        <f>SUM(I68:I76)</f>
        <v>386108313</v>
      </c>
      <c r="J77" s="66"/>
      <c r="K77" s="70">
        <f>SUM(K68:K76)</f>
        <v>232985411</v>
      </c>
      <c r="L77" s="62"/>
      <c r="M77" s="71">
        <f>SUM(M68:M76)</f>
        <v>267543280</v>
      </c>
      <c r="N77" s="84"/>
    </row>
    <row r="78" spans="1:14" ht="24" customHeight="1">
      <c r="A78" s="59" t="s">
        <v>15</v>
      </c>
      <c r="B78" s="59"/>
      <c r="C78" s="59"/>
      <c r="E78" s="64"/>
      <c r="F78" s="64"/>
      <c r="G78" s="70">
        <f>+G64+G77</f>
        <v>1113093589</v>
      </c>
      <c r="H78" s="64"/>
      <c r="I78" s="71">
        <f>+I64+I77</f>
        <v>1199344716</v>
      </c>
      <c r="J78" s="66"/>
      <c r="K78" s="70">
        <f>+K64+K77</f>
        <v>880569488</v>
      </c>
      <c r="L78" s="62"/>
      <c r="M78" s="71">
        <f>+M64+M77</f>
        <v>926364186</v>
      </c>
      <c r="N78" s="84"/>
    </row>
    <row r="79" spans="1:14" ht="24" customHeight="1">
      <c r="A79" s="59"/>
      <c r="B79" s="59"/>
      <c r="C79" s="59"/>
      <c r="E79" s="64"/>
      <c r="F79" s="64"/>
      <c r="G79" s="64"/>
      <c r="H79" s="64"/>
      <c r="I79" s="62"/>
      <c r="J79" s="64"/>
      <c r="K79" s="62"/>
      <c r="L79" s="62"/>
      <c r="M79" s="62"/>
      <c r="N79" s="64"/>
    </row>
    <row r="80" spans="1:14" ht="24" customHeight="1">
      <c r="A80" s="59"/>
      <c r="B80" s="59"/>
      <c r="C80" s="59"/>
      <c r="E80" s="64"/>
      <c r="F80" s="64"/>
      <c r="G80" s="64"/>
      <c r="H80" s="64"/>
      <c r="I80" s="62"/>
      <c r="J80" s="64"/>
      <c r="K80" s="62"/>
      <c r="L80" s="62"/>
      <c r="M80" s="62"/>
      <c r="N80" s="64"/>
    </row>
    <row r="81" spans="1:16" ht="24" customHeight="1">
      <c r="A81" s="59"/>
      <c r="B81" s="59"/>
      <c r="C81" s="59"/>
      <c r="E81" s="64"/>
      <c r="F81" s="64"/>
      <c r="G81" s="64"/>
      <c r="H81" s="64"/>
      <c r="I81" s="62"/>
      <c r="J81" s="64"/>
      <c r="K81" s="62"/>
      <c r="L81" s="62"/>
      <c r="M81" s="62"/>
      <c r="N81" s="64"/>
    </row>
    <row r="82" spans="1:16" ht="24" customHeight="1">
      <c r="A82" s="59"/>
      <c r="B82" s="59"/>
      <c r="C82" s="59"/>
      <c r="E82" s="64"/>
      <c r="F82" s="64"/>
      <c r="G82" s="64"/>
      <c r="H82" s="64"/>
      <c r="I82" s="62"/>
      <c r="J82" s="64"/>
      <c r="K82" s="62"/>
      <c r="L82" s="62"/>
      <c r="M82" s="62"/>
      <c r="N82" s="64"/>
    </row>
    <row r="83" spans="1:16" ht="24" customHeight="1">
      <c r="A83" s="59"/>
      <c r="B83" s="59"/>
      <c r="C83" s="59"/>
      <c r="E83" s="64"/>
      <c r="F83" s="64"/>
      <c r="G83" s="64"/>
      <c r="H83" s="64"/>
      <c r="I83" s="62"/>
      <c r="J83" s="64"/>
      <c r="K83" s="62"/>
      <c r="L83" s="62"/>
      <c r="M83" s="62"/>
      <c r="N83" s="64"/>
    </row>
    <row r="84" spans="1:16" ht="24" customHeight="1">
      <c r="A84" s="59"/>
      <c r="B84" s="59"/>
      <c r="C84" s="59"/>
      <c r="E84" s="64"/>
      <c r="F84" s="64"/>
      <c r="G84" s="64"/>
      <c r="H84" s="64"/>
      <c r="I84" s="62"/>
      <c r="J84" s="64"/>
      <c r="K84" s="62"/>
      <c r="L84" s="62"/>
      <c r="M84" s="62"/>
      <c r="N84" s="64"/>
    </row>
    <row r="85" spans="1:16" s="75" customFormat="1" ht="24" customHeight="1">
      <c r="A85" s="36" t="s">
        <v>74</v>
      </c>
      <c r="B85" s="36"/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</row>
    <row r="86" spans="1:16" s="38" customFormat="1" ht="24" customHeight="1">
      <c r="A86" s="36" t="s">
        <v>108</v>
      </c>
      <c r="B86" s="36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</row>
    <row r="87" spans="1:16" s="38" customFormat="1" ht="24" customHeight="1">
      <c r="A87" s="36" t="s">
        <v>159</v>
      </c>
      <c r="B87" s="36"/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</row>
    <row r="88" spans="1:16" s="38" customFormat="1" ht="4.5" customHeight="1">
      <c r="A88" s="39"/>
      <c r="B88" s="39"/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39"/>
    </row>
    <row r="89" spans="1:16" s="38" customFormat="1" ht="1.5" customHeight="1">
      <c r="A89" s="39"/>
      <c r="B89" s="39"/>
      <c r="C89" s="39"/>
      <c r="D89" s="39"/>
      <c r="E89" s="39"/>
      <c r="F89" s="39"/>
      <c r="G89" s="39"/>
      <c r="H89" s="39"/>
      <c r="I89" s="39"/>
      <c r="J89" s="39"/>
      <c r="K89" s="39"/>
      <c r="L89" s="39"/>
      <c r="M89" s="39"/>
    </row>
    <row r="90" spans="1:16" s="38" customFormat="1" ht="4.5" customHeight="1">
      <c r="I90" s="40"/>
      <c r="K90" s="40"/>
      <c r="L90" s="40"/>
      <c r="M90" s="40"/>
    </row>
    <row r="91" spans="1:16" ht="24" customHeight="1">
      <c r="A91" s="41"/>
      <c r="B91" s="41"/>
      <c r="C91" s="41"/>
      <c r="D91" s="42"/>
      <c r="E91" s="42"/>
      <c r="F91" s="42"/>
      <c r="G91" s="43"/>
      <c r="H91" s="43"/>
      <c r="I91" s="44"/>
      <c r="J91" s="43"/>
      <c r="K91" s="41"/>
      <c r="L91" s="45"/>
      <c r="M91" s="46" t="s">
        <v>172</v>
      </c>
      <c r="N91" s="46"/>
    </row>
    <row r="92" spans="1:16" ht="24" customHeight="1">
      <c r="A92" s="41"/>
      <c r="B92" s="41"/>
      <c r="C92" s="41"/>
      <c r="D92" s="42"/>
      <c r="E92" s="42"/>
      <c r="F92" s="42"/>
      <c r="G92" s="47" t="s">
        <v>75</v>
      </c>
      <c r="H92" s="47"/>
      <c r="I92" s="47"/>
      <c r="J92" s="48"/>
      <c r="K92" s="47" t="s">
        <v>76</v>
      </c>
      <c r="L92" s="47"/>
      <c r="M92" s="47"/>
      <c r="N92" s="49"/>
    </row>
    <row r="93" spans="1:16" ht="24" customHeight="1">
      <c r="A93" s="41"/>
      <c r="B93" s="41"/>
      <c r="C93" s="41"/>
      <c r="D93" s="42"/>
      <c r="E93" s="42"/>
      <c r="F93" s="42"/>
      <c r="G93" s="50" t="s">
        <v>82</v>
      </c>
      <c r="H93" s="50"/>
      <c r="I93" s="50" t="s">
        <v>82</v>
      </c>
      <c r="J93" s="51"/>
      <c r="K93" s="50" t="s">
        <v>82</v>
      </c>
      <c r="L93" s="50"/>
      <c r="M93" s="50" t="s">
        <v>82</v>
      </c>
      <c r="N93" s="50"/>
    </row>
    <row r="94" spans="1:16" ht="24" customHeight="1">
      <c r="A94" s="42"/>
      <c r="B94" s="42"/>
      <c r="C94" s="42"/>
      <c r="D94" s="42"/>
      <c r="E94" s="52"/>
      <c r="F94" s="53"/>
      <c r="G94" s="54" t="s">
        <v>160</v>
      </c>
      <c r="H94" s="52"/>
      <c r="I94" s="54" t="s">
        <v>83</v>
      </c>
      <c r="J94" s="52"/>
      <c r="K94" s="54" t="s">
        <v>160</v>
      </c>
      <c r="L94" s="52"/>
      <c r="M94" s="54" t="s">
        <v>83</v>
      </c>
      <c r="N94" s="54"/>
    </row>
    <row r="95" spans="1:16" ht="24" customHeight="1">
      <c r="A95" s="42"/>
      <c r="B95" s="42"/>
      <c r="C95" s="42"/>
      <c r="D95" s="42"/>
      <c r="E95" s="55" t="s">
        <v>0</v>
      </c>
      <c r="F95" s="53"/>
      <c r="G95" s="56"/>
      <c r="H95" s="57"/>
      <c r="I95" s="56" t="s">
        <v>122</v>
      </c>
      <c r="J95" s="52"/>
      <c r="K95" s="56"/>
      <c r="L95" s="57"/>
      <c r="M95" s="56"/>
      <c r="N95" s="51"/>
      <c r="P95" s="58"/>
    </row>
    <row r="96" spans="1:16" ht="24" customHeight="1">
      <c r="A96" s="59" t="s">
        <v>16</v>
      </c>
      <c r="B96" s="59"/>
      <c r="C96" s="59"/>
      <c r="E96" s="64"/>
      <c r="F96" s="64"/>
      <c r="G96" s="64"/>
      <c r="H96" s="64"/>
      <c r="I96" s="60"/>
      <c r="J96" s="64"/>
      <c r="K96" s="60"/>
      <c r="L96" s="85"/>
      <c r="M96" s="60"/>
      <c r="N96" s="64"/>
    </row>
    <row r="97" spans="2:14" ht="24" customHeight="1">
      <c r="B97" s="59" t="s">
        <v>17</v>
      </c>
      <c r="E97" s="63"/>
      <c r="F97" s="64"/>
      <c r="G97" s="64"/>
      <c r="H97" s="64"/>
      <c r="J97" s="64"/>
      <c r="N97" s="64"/>
    </row>
    <row r="98" spans="2:14" ht="24" customHeight="1">
      <c r="C98" s="37" t="s">
        <v>84</v>
      </c>
      <c r="E98" s="64"/>
      <c r="F98" s="64"/>
      <c r="G98" s="64"/>
      <c r="H98" s="64"/>
      <c r="J98" s="64"/>
      <c r="N98" s="64"/>
    </row>
    <row r="99" spans="2:14" s="86" customFormat="1" ht="24" customHeight="1" thickBot="1">
      <c r="C99" s="37" t="s">
        <v>187</v>
      </c>
      <c r="E99" s="87">
        <v>26.1</v>
      </c>
      <c r="F99" s="88"/>
      <c r="G99" s="89">
        <v>825048482</v>
      </c>
      <c r="H99" s="88"/>
      <c r="J99" s="90"/>
      <c r="K99" s="89">
        <v>825048482</v>
      </c>
      <c r="L99" s="83"/>
      <c r="N99" s="90"/>
    </row>
    <row r="100" spans="2:14" s="86" customFormat="1" ht="24" customHeight="1" thickTop="1" thickBot="1">
      <c r="C100" s="86" t="s">
        <v>151</v>
      </c>
      <c r="E100" s="88"/>
      <c r="F100" s="88"/>
      <c r="G100" s="83"/>
      <c r="H100" s="88"/>
      <c r="I100" s="91">
        <v>537448425</v>
      </c>
      <c r="J100" s="90"/>
      <c r="K100" s="83"/>
      <c r="L100" s="83"/>
      <c r="M100" s="91">
        <v>537448425</v>
      </c>
      <c r="N100" s="83"/>
    </row>
    <row r="101" spans="2:14" s="86" customFormat="1" ht="24" customHeight="1" thickTop="1">
      <c r="C101" s="86" t="s">
        <v>152</v>
      </c>
      <c r="E101" s="88"/>
      <c r="F101" s="88"/>
      <c r="G101" s="83"/>
      <c r="H101" s="88"/>
      <c r="I101" s="83"/>
      <c r="J101" s="90"/>
      <c r="K101" s="83"/>
      <c r="L101" s="83"/>
      <c r="M101" s="83"/>
      <c r="N101" s="83"/>
    </row>
    <row r="102" spans="2:14" s="86" customFormat="1" ht="24" customHeight="1">
      <c r="C102" s="86" t="s">
        <v>86</v>
      </c>
      <c r="E102" s="87">
        <v>26.1</v>
      </c>
      <c r="F102" s="88"/>
      <c r="G102" s="88"/>
      <c r="H102" s="88"/>
      <c r="I102" s="83"/>
      <c r="J102" s="90"/>
      <c r="K102" s="88"/>
      <c r="L102" s="83"/>
      <c r="M102" s="83"/>
      <c r="N102" s="90"/>
    </row>
    <row r="103" spans="2:14" s="86" customFormat="1" ht="24" customHeight="1">
      <c r="C103" s="92" t="s">
        <v>188</v>
      </c>
      <c r="E103" s="88"/>
      <c r="F103" s="88"/>
      <c r="G103" s="83">
        <v>586808187</v>
      </c>
      <c r="H103" s="88"/>
      <c r="I103" s="83"/>
      <c r="J103" s="90"/>
      <c r="K103" s="83">
        <v>586808187</v>
      </c>
      <c r="L103" s="83"/>
      <c r="M103" s="83"/>
      <c r="N103" s="90"/>
    </row>
    <row r="104" spans="2:14" s="86" customFormat="1" ht="24" customHeight="1">
      <c r="C104" s="86" t="s">
        <v>154</v>
      </c>
      <c r="E104" s="88"/>
      <c r="F104" s="88"/>
      <c r="G104" s="83"/>
      <c r="H104" s="88"/>
      <c r="I104" s="83"/>
      <c r="J104" s="90"/>
      <c r="K104" s="83"/>
      <c r="L104" s="83"/>
      <c r="M104" s="83"/>
      <c r="N104" s="90"/>
    </row>
    <row r="105" spans="2:14" s="86" customFormat="1" ht="24" customHeight="1">
      <c r="D105" s="86" t="s">
        <v>85</v>
      </c>
      <c r="F105" s="88"/>
      <c r="G105" s="83"/>
      <c r="H105" s="88"/>
      <c r="I105" s="62">
        <v>329340680</v>
      </c>
      <c r="J105" s="83"/>
      <c r="K105" s="83"/>
      <c r="L105" s="83"/>
      <c r="M105" s="62">
        <v>329340680</v>
      </c>
      <c r="N105" s="83"/>
    </row>
    <row r="106" spans="2:14" s="86" customFormat="1" ht="24" customHeight="1">
      <c r="C106" s="86" t="s">
        <v>153</v>
      </c>
      <c r="F106" s="88"/>
      <c r="G106" s="83"/>
      <c r="H106" s="88"/>
      <c r="I106" s="83"/>
      <c r="J106" s="83"/>
      <c r="K106" s="83"/>
      <c r="L106" s="83"/>
      <c r="M106" s="83"/>
      <c r="N106" s="83"/>
    </row>
    <row r="107" spans="2:14" s="86" customFormat="1" ht="24" customHeight="1">
      <c r="D107" s="86" t="s">
        <v>85</v>
      </c>
      <c r="F107" s="88"/>
      <c r="G107" s="83"/>
      <c r="H107" s="88"/>
      <c r="I107" s="83"/>
      <c r="J107" s="83"/>
      <c r="K107" s="83"/>
      <c r="L107" s="83"/>
      <c r="M107" s="83"/>
      <c r="N107" s="83"/>
    </row>
    <row r="108" spans="2:14" ht="24" customHeight="1">
      <c r="C108" s="37" t="s">
        <v>46</v>
      </c>
      <c r="E108" s="87">
        <v>26.2</v>
      </c>
      <c r="F108" s="64"/>
      <c r="G108" s="62">
        <v>551722966</v>
      </c>
      <c r="H108" s="64"/>
      <c r="I108" s="62">
        <v>601187021</v>
      </c>
      <c r="J108" s="66"/>
      <c r="K108" s="62">
        <v>551722966</v>
      </c>
      <c r="L108" s="62"/>
      <c r="M108" s="62">
        <v>601187021</v>
      </c>
      <c r="N108" s="66"/>
    </row>
    <row r="109" spans="2:14" ht="24" customHeight="1">
      <c r="C109" s="37" t="s">
        <v>18</v>
      </c>
      <c r="E109" s="64"/>
      <c r="F109" s="64"/>
      <c r="G109" s="62"/>
      <c r="H109" s="64"/>
      <c r="I109" s="62"/>
      <c r="J109" s="66"/>
      <c r="K109" s="62"/>
      <c r="L109" s="62"/>
      <c r="M109" s="62"/>
      <c r="N109" s="66"/>
    </row>
    <row r="110" spans="2:14" ht="24" customHeight="1">
      <c r="C110" s="37" t="s">
        <v>87</v>
      </c>
      <c r="E110" s="63">
        <v>28</v>
      </c>
      <c r="F110" s="64"/>
      <c r="G110" s="62">
        <v>7055720</v>
      </c>
      <c r="H110" s="64"/>
      <c r="I110" s="62">
        <v>7055720</v>
      </c>
      <c r="J110" s="66"/>
      <c r="K110" s="62">
        <v>7055720</v>
      </c>
      <c r="L110" s="62"/>
      <c r="M110" s="62">
        <v>7055720</v>
      </c>
      <c r="N110" s="66"/>
    </row>
    <row r="111" spans="2:14" ht="24" customHeight="1">
      <c r="C111" s="37" t="s">
        <v>88</v>
      </c>
      <c r="G111" s="62">
        <f>'SOE (EQ)'!P33</f>
        <v>-1304196959</v>
      </c>
      <c r="I111" s="62">
        <f>'SOE (EQ)'!P26</f>
        <v>-1079052643</v>
      </c>
      <c r="J111" s="77"/>
      <c r="K111" s="62">
        <f>SOE!M30</f>
        <v>-1277953795</v>
      </c>
      <c r="L111" s="62"/>
      <c r="M111" s="62">
        <f>SOE!M23</f>
        <v>-1065693610</v>
      </c>
      <c r="N111" s="77"/>
    </row>
    <row r="112" spans="2:14" ht="24" customHeight="1">
      <c r="C112" s="37" t="s">
        <v>54</v>
      </c>
      <c r="E112" s="63">
        <v>29</v>
      </c>
      <c r="G112" s="62">
        <f>+'SOE (EQ)'!T33</f>
        <v>227083852</v>
      </c>
      <c r="I112" s="62">
        <f>+'SOE (EQ)'!T22</f>
        <v>224632138</v>
      </c>
      <c r="J112" s="77"/>
      <c r="K112" s="62">
        <f>+SOE!Q30</f>
        <v>172426744</v>
      </c>
      <c r="L112" s="62"/>
      <c r="M112" s="62">
        <f>+SOE!Q21</f>
        <v>168471030</v>
      </c>
      <c r="N112" s="62"/>
    </row>
    <row r="113" spans="1:14" ht="24" customHeight="1">
      <c r="A113" s="59" t="s">
        <v>19</v>
      </c>
      <c r="B113" s="59"/>
      <c r="C113" s="59"/>
      <c r="G113" s="71">
        <f>SUM(G103:G112)</f>
        <v>68473766</v>
      </c>
      <c r="I113" s="71">
        <f>SUM(I103:I112)</f>
        <v>83162916</v>
      </c>
      <c r="J113" s="77"/>
      <c r="K113" s="71">
        <f>SUM(K103:K112)</f>
        <v>40059822</v>
      </c>
      <c r="L113" s="62"/>
      <c r="M113" s="71">
        <f>SUM(M103:M112)</f>
        <v>40360841</v>
      </c>
      <c r="N113" s="62"/>
    </row>
    <row r="114" spans="1:14" ht="24" customHeight="1" thickBot="1">
      <c r="A114" s="59" t="s">
        <v>20</v>
      </c>
      <c r="B114" s="59"/>
      <c r="C114" s="59"/>
      <c r="G114" s="91">
        <f>+G78+G113</f>
        <v>1181567355</v>
      </c>
      <c r="I114" s="91">
        <f>+I78+I113</f>
        <v>1282507632</v>
      </c>
      <c r="J114" s="77"/>
      <c r="K114" s="91">
        <f>+K78+K113</f>
        <v>920629310</v>
      </c>
      <c r="L114" s="62">
        <f>L78+L113</f>
        <v>0</v>
      </c>
      <c r="M114" s="91">
        <f>+M78+M113</f>
        <v>966725027</v>
      </c>
      <c r="N114" s="62"/>
    </row>
    <row r="115" spans="1:14" ht="24" customHeight="1" thickTop="1">
      <c r="A115" s="59"/>
      <c r="B115" s="59"/>
      <c r="C115" s="59"/>
      <c r="G115" s="62"/>
      <c r="I115" s="62"/>
      <c r="J115" s="77"/>
      <c r="K115" s="62"/>
      <c r="L115" s="62"/>
      <c r="M115" s="62"/>
      <c r="N115" s="77"/>
    </row>
    <row r="116" spans="1:14" ht="24" customHeight="1">
      <c r="A116" s="59"/>
      <c r="B116" s="59"/>
      <c r="C116" s="59"/>
      <c r="G116" s="62"/>
      <c r="I116" s="62"/>
      <c r="J116" s="77"/>
      <c r="K116" s="62"/>
      <c r="L116" s="62"/>
      <c r="M116" s="62"/>
      <c r="N116" s="77"/>
    </row>
    <row r="117" spans="1:14" ht="24" customHeight="1">
      <c r="A117" s="59"/>
      <c r="B117" s="59"/>
      <c r="C117" s="59"/>
      <c r="G117" s="62"/>
      <c r="I117" s="62"/>
      <c r="J117" s="77"/>
      <c r="K117" s="62"/>
      <c r="L117" s="62"/>
      <c r="M117" s="62"/>
      <c r="N117" s="77"/>
    </row>
    <row r="118" spans="1:14" ht="24" customHeight="1">
      <c r="A118" s="59"/>
      <c r="B118" s="59"/>
      <c r="C118" s="59"/>
      <c r="G118" s="62"/>
      <c r="I118" s="62"/>
      <c r="J118" s="77"/>
      <c r="K118" s="62"/>
      <c r="L118" s="62"/>
      <c r="M118" s="62"/>
      <c r="N118" s="77"/>
    </row>
    <row r="119" spans="1:14" ht="24" customHeight="1">
      <c r="A119" s="59"/>
      <c r="B119" s="59"/>
      <c r="C119" s="59"/>
      <c r="G119" s="62"/>
      <c r="I119" s="62"/>
      <c r="J119" s="77"/>
      <c r="K119" s="62"/>
      <c r="L119" s="62"/>
      <c r="M119" s="62"/>
      <c r="N119" s="77"/>
    </row>
    <row r="120" spans="1:14" ht="24" customHeight="1">
      <c r="A120" s="59"/>
      <c r="B120" s="59"/>
      <c r="C120" s="59"/>
      <c r="G120" s="62"/>
      <c r="I120" s="62"/>
      <c r="J120" s="77"/>
      <c r="K120" s="62"/>
      <c r="L120" s="62"/>
      <c r="M120" s="62"/>
      <c r="N120" s="77"/>
    </row>
    <row r="121" spans="1:14" ht="24" customHeight="1">
      <c r="A121" s="59"/>
      <c r="B121" s="59"/>
      <c r="C121" s="59"/>
      <c r="G121" s="62"/>
      <c r="I121" s="62"/>
      <c r="J121" s="77"/>
      <c r="K121" s="62"/>
      <c r="L121" s="62"/>
      <c r="M121" s="62"/>
      <c r="N121" s="77"/>
    </row>
    <row r="122" spans="1:14" ht="24" customHeight="1">
      <c r="A122" s="59"/>
      <c r="B122" s="59"/>
      <c r="C122" s="59"/>
      <c r="G122" s="62"/>
      <c r="I122" s="62"/>
      <c r="J122" s="77"/>
      <c r="K122" s="62"/>
      <c r="L122" s="62"/>
      <c r="M122" s="62"/>
      <c r="N122" s="77"/>
    </row>
    <row r="123" spans="1:14" s="61" customFormat="1" ht="24" customHeight="1">
      <c r="A123" s="37"/>
      <c r="B123" s="37"/>
      <c r="C123" s="37"/>
      <c r="D123" s="37"/>
      <c r="E123" s="37"/>
      <c r="F123" s="37"/>
      <c r="G123" s="93">
        <f>SUM(G114-G30)</f>
        <v>0</v>
      </c>
      <c r="H123" s="37"/>
      <c r="I123" s="94">
        <f>SUM(I114-I30)</f>
        <v>0</v>
      </c>
      <c r="J123" s="94">
        <f>SUM(J114-J30)</f>
        <v>0</v>
      </c>
      <c r="K123" s="94">
        <f>SUM(K114-K30)</f>
        <v>0</v>
      </c>
      <c r="L123" s="94"/>
      <c r="M123" s="94">
        <f>SUM(M114-M30)</f>
        <v>0</v>
      </c>
      <c r="N123" s="94"/>
    </row>
  </sheetData>
  <mergeCells count="21">
    <mergeCell ref="A5:M5"/>
    <mergeCell ref="A1:M1"/>
    <mergeCell ref="A2:M2"/>
    <mergeCell ref="A4:M4"/>
    <mergeCell ref="A42:M42"/>
    <mergeCell ref="A3:M3"/>
    <mergeCell ref="G8:J8"/>
    <mergeCell ref="K8:M8"/>
    <mergeCell ref="K92:M92"/>
    <mergeCell ref="A89:M89"/>
    <mergeCell ref="A44:M44"/>
    <mergeCell ref="A86:M86"/>
    <mergeCell ref="G49:J49"/>
    <mergeCell ref="G92:J92"/>
    <mergeCell ref="A88:M88"/>
    <mergeCell ref="A43:M43"/>
    <mergeCell ref="A45:M45"/>
    <mergeCell ref="A46:M46"/>
    <mergeCell ref="A85:M85"/>
    <mergeCell ref="A87:M87"/>
    <mergeCell ref="K49:M49"/>
  </mergeCells>
  <printOptions horizontalCentered="1"/>
  <pageMargins left="0.59055118110236227" right="0.59055118110236227" top="0.74803149606299213" bottom="0.74803149606299213" header="0" footer="0.35433070866141736"/>
  <pageSetup paperSize="9" scale="76" fitToHeight="0" orientation="portrait" blackAndWhite="1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2" manualBreakCount="2">
    <brk id="41" max="16383" man="1"/>
    <brk id="84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72"/>
  <sheetViews>
    <sheetView showGridLines="0" tabSelected="1" view="pageBreakPreview" topLeftCell="A27" zoomScaleNormal="85" zoomScaleSheetLayoutView="100" zoomScalePageLayoutView="89" workbookViewId="0">
      <selection activeCell="F84" sqref="F84"/>
    </sheetView>
  </sheetViews>
  <sheetFormatPr defaultColWidth="12.85546875" defaultRowHeight="22.5" customHeight="1"/>
  <cols>
    <col min="1" max="3" width="2.5703125" style="37" customWidth="1"/>
    <col min="4" max="4" width="31.5703125" style="37" customWidth="1"/>
    <col min="5" max="5" width="13.85546875" style="37" customWidth="1"/>
    <col min="6" max="6" width="8" style="37" customWidth="1"/>
    <col min="7" max="7" width="1.85546875" style="37" customWidth="1"/>
    <col min="8" max="8" width="15.140625" style="37" customWidth="1"/>
    <col min="9" max="9" width="2" style="37" customWidth="1"/>
    <col min="10" max="10" width="15.140625" style="37" customWidth="1"/>
    <col min="11" max="11" width="2" style="37" customWidth="1"/>
    <col min="12" max="12" width="15.140625" style="61" customWidth="1"/>
    <col min="13" max="13" width="2" style="61" customWidth="1"/>
    <col min="14" max="14" width="15.28515625" style="61" customWidth="1"/>
    <col min="15" max="15" width="1.42578125" style="37" customWidth="1"/>
    <col min="16" max="16" width="10.5703125" style="37" customWidth="1"/>
    <col min="17" max="17" width="7.42578125" style="37" bestFit="1" customWidth="1"/>
    <col min="18" max="18" width="18.42578125" style="37" customWidth="1"/>
    <col min="19" max="19" width="12.85546875" style="37" customWidth="1"/>
    <col min="20" max="16384" width="12.85546875" style="37"/>
  </cols>
  <sheetData>
    <row r="1" spans="1:17" ht="22.5" customHeight="1">
      <c r="A1" s="59" t="s">
        <v>74</v>
      </c>
      <c r="B1" s="59"/>
      <c r="N1" s="95"/>
    </row>
    <row r="2" spans="1:17" ht="22.5" customHeight="1">
      <c r="A2" s="59" t="s">
        <v>22</v>
      </c>
      <c r="B2" s="59"/>
      <c r="N2" s="95"/>
    </row>
    <row r="3" spans="1:17" ht="22.5" customHeight="1">
      <c r="A3" s="96" t="s">
        <v>161</v>
      </c>
      <c r="B3" s="96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38"/>
      <c r="P3" s="38"/>
      <c r="Q3" s="38"/>
    </row>
    <row r="4" spans="1:17" s="38" customFormat="1" ht="1.5" customHeight="1">
      <c r="A4" s="97"/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</row>
    <row r="5" spans="1:17" s="38" customFormat="1" ht="4.5" customHeight="1">
      <c r="A5" s="98"/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</row>
    <row r="6" spans="1:17" ht="22.5" customHeight="1">
      <c r="A6" s="41"/>
      <c r="B6" s="41"/>
      <c r="C6" s="41"/>
      <c r="D6" s="42"/>
      <c r="E6" s="42"/>
      <c r="F6" s="42"/>
      <c r="G6" s="42"/>
      <c r="H6" s="43"/>
      <c r="I6" s="42"/>
      <c r="J6" s="43"/>
      <c r="K6" s="43"/>
      <c r="L6" s="99"/>
      <c r="M6" s="100"/>
      <c r="N6" s="46" t="s">
        <v>172</v>
      </c>
    </row>
    <row r="7" spans="1:17" ht="22.5" customHeight="1">
      <c r="A7" s="41"/>
      <c r="B7" s="41"/>
      <c r="C7" s="41"/>
      <c r="D7" s="42"/>
      <c r="E7" s="42"/>
      <c r="F7" s="42"/>
      <c r="G7" s="42"/>
      <c r="H7" s="101" t="s">
        <v>75</v>
      </c>
      <c r="I7" s="101"/>
      <c r="J7" s="101"/>
      <c r="K7" s="42"/>
      <c r="L7" s="47" t="s">
        <v>76</v>
      </c>
      <c r="M7" s="47"/>
      <c r="N7" s="47"/>
    </row>
    <row r="8" spans="1:17" ht="22.5" customHeight="1">
      <c r="A8" s="41"/>
      <c r="B8" s="41"/>
      <c r="C8" s="41"/>
      <c r="D8" s="42"/>
      <c r="E8" s="42"/>
      <c r="F8" s="42"/>
      <c r="G8" s="42"/>
      <c r="H8" s="51">
        <v>2565</v>
      </c>
      <c r="I8" s="52"/>
      <c r="J8" s="51">
        <v>2564</v>
      </c>
      <c r="K8" s="42"/>
      <c r="L8" s="51">
        <v>2565</v>
      </c>
      <c r="M8" s="52"/>
      <c r="N8" s="51">
        <v>2564</v>
      </c>
    </row>
    <row r="9" spans="1:17" ht="22.5" customHeight="1">
      <c r="A9" s="42"/>
      <c r="B9" s="42"/>
      <c r="C9" s="42"/>
      <c r="D9" s="42"/>
      <c r="E9" s="42"/>
      <c r="F9" s="55" t="s">
        <v>0</v>
      </c>
      <c r="G9" s="52"/>
      <c r="H9" s="56"/>
      <c r="I9" s="51"/>
      <c r="J9" s="56" t="s">
        <v>155</v>
      </c>
      <c r="K9" s="52"/>
      <c r="L9" s="56"/>
      <c r="M9" s="51"/>
      <c r="N9" s="56"/>
    </row>
    <row r="10" spans="1:17" ht="23.25" customHeight="1">
      <c r="A10" s="102" t="s">
        <v>26</v>
      </c>
      <c r="B10" s="102"/>
      <c r="C10" s="102"/>
      <c r="E10" s="63"/>
      <c r="F10" s="64"/>
      <c r="G10" s="64"/>
      <c r="H10" s="64"/>
      <c r="I10" s="64"/>
      <c r="J10" s="64"/>
      <c r="K10" s="64"/>
      <c r="L10" s="62"/>
      <c r="M10" s="62"/>
      <c r="N10" s="62"/>
    </row>
    <row r="11" spans="1:17" ht="23.25" customHeight="1">
      <c r="B11" s="103" t="s">
        <v>148</v>
      </c>
      <c r="C11" s="103"/>
      <c r="E11" s="63"/>
      <c r="F11" s="104"/>
      <c r="G11" s="104"/>
      <c r="H11" s="62">
        <v>512045077</v>
      </c>
      <c r="I11" s="62"/>
      <c r="J11" s="62">
        <v>431313313.31999999</v>
      </c>
      <c r="K11" s="104"/>
      <c r="L11" s="62">
        <v>512045077</v>
      </c>
      <c r="M11" s="77"/>
      <c r="N11" s="62">
        <v>431313313.31999999</v>
      </c>
    </row>
    <row r="12" spans="1:17" ht="23.25" customHeight="1">
      <c r="B12" s="103" t="s">
        <v>27</v>
      </c>
      <c r="C12" s="103"/>
      <c r="E12" s="63"/>
      <c r="F12" s="104"/>
      <c r="G12" s="104"/>
      <c r="H12" s="62">
        <v>31515979</v>
      </c>
      <c r="I12" s="62"/>
      <c r="J12" s="62">
        <v>12280393.68</v>
      </c>
      <c r="K12" s="104"/>
      <c r="L12" s="62">
        <v>35026888</v>
      </c>
      <c r="M12" s="77"/>
      <c r="N12" s="62">
        <v>9809132.6799999997</v>
      </c>
    </row>
    <row r="13" spans="1:17" ht="23.25" customHeight="1">
      <c r="B13" s="37" t="s">
        <v>156</v>
      </c>
      <c r="C13" s="103"/>
      <c r="E13" s="63"/>
      <c r="F13" s="104"/>
      <c r="G13" s="104"/>
      <c r="H13" s="62"/>
      <c r="I13" s="62"/>
      <c r="J13" s="62"/>
      <c r="K13" s="104"/>
      <c r="L13" s="62"/>
      <c r="M13" s="77"/>
      <c r="N13" s="62"/>
    </row>
    <row r="14" spans="1:17" ht="23.25" customHeight="1">
      <c r="C14" s="37" t="s">
        <v>157</v>
      </c>
      <c r="E14" s="63"/>
      <c r="F14" s="60">
        <v>4</v>
      </c>
      <c r="G14" s="104"/>
      <c r="H14" s="62">
        <v>0</v>
      </c>
      <c r="I14" s="62"/>
      <c r="J14" s="62">
        <v>86347319</v>
      </c>
      <c r="K14" s="104"/>
      <c r="L14" s="62">
        <v>0</v>
      </c>
      <c r="M14" s="77"/>
      <c r="N14" s="62">
        <v>0</v>
      </c>
    </row>
    <row r="15" spans="1:17" ht="23.25" customHeight="1">
      <c r="A15" s="105" t="s">
        <v>28</v>
      </c>
      <c r="B15" s="105"/>
      <c r="E15" s="63"/>
      <c r="F15" s="79"/>
      <c r="G15" s="79"/>
      <c r="H15" s="71">
        <f>SUM(H11:H14)</f>
        <v>543561056</v>
      </c>
      <c r="I15" s="62"/>
      <c r="J15" s="71">
        <f>SUM(J11:J14)</f>
        <v>529941026</v>
      </c>
      <c r="K15" s="79"/>
      <c r="L15" s="71">
        <f>SUM(L11:L14)</f>
        <v>547071965</v>
      </c>
      <c r="M15" s="77"/>
      <c r="N15" s="71">
        <f>SUM(N11:N14)</f>
        <v>441122446</v>
      </c>
    </row>
    <row r="16" spans="1:17" ht="23.25" customHeight="1">
      <c r="A16" s="105"/>
      <c r="B16" s="105"/>
      <c r="E16" s="63"/>
      <c r="F16" s="79"/>
      <c r="G16" s="79"/>
      <c r="H16" s="62"/>
      <c r="I16" s="62"/>
      <c r="J16" s="62"/>
      <c r="K16" s="79"/>
      <c r="L16" s="62"/>
      <c r="M16" s="77"/>
      <c r="N16" s="62"/>
    </row>
    <row r="17" spans="1:17" ht="23.25" customHeight="1">
      <c r="A17" s="102" t="s">
        <v>29</v>
      </c>
      <c r="B17" s="102"/>
      <c r="C17" s="102"/>
      <c r="E17" s="63"/>
      <c r="F17" s="64"/>
      <c r="G17" s="64"/>
      <c r="H17" s="106"/>
      <c r="I17" s="106"/>
      <c r="J17" s="106"/>
      <c r="K17" s="64"/>
      <c r="L17" s="106"/>
      <c r="M17" s="77"/>
      <c r="N17" s="106"/>
    </row>
    <row r="18" spans="1:17" ht="23.25" customHeight="1">
      <c r="B18" s="107" t="s">
        <v>149</v>
      </c>
      <c r="C18" s="107"/>
      <c r="E18" s="63"/>
      <c r="F18" s="64"/>
      <c r="G18" s="64"/>
      <c r="H18" s="62">
        <v>-258571093</v>
      </c>
      <c r="I18" s="62"/>
      <c r="J18" s="62">
        <v>-224674765</v>
      </c>
      <c r="K18" s="64"/>
      <c r="L18" s="62">
        <v>-258571093</v>
      </c>
      <c r="M18" s="77"/>
      <c r="N18" s="62">
        <v>-224674765</v>
      </c>
    </row>
    <row r="19" spans="1:17" ht="23.25" customHeight="1">
      <c r="B19" s="107" t="s">
        <v>177</v>
      </c>
      <c r="C19" s="107"/>
      <c r="E19" s="63"/>
      <c r="F19" s="104"/>
      <c r="G19" s="104"/>
      <c r="H19" s="62">
        <v>-317308043</v>
      </c>
      <c r="I19" s="62"/>
      <c r="J19" s="62">
        <v>-244553848</v>
      </c>
      <c r="K19" s="104"/>
      <c r="L19" s="62">
        <v>-317308043</v>
      </c>
      <c r="M19" s="77"/>
      <c r="N19" s="62">
        <v>-244553848</v>
      </c>
    </row>
    <row r="20" spans="1:17" ht="23.25" customHeight="1">
      <c r="B20" s="107" t="s">
        <v>21</v>
      </c>
      <c r="C20" s="107"/>
      <c r="E20" s="63"/>
      <c r="F20" s="104"/>
      <c r="G20" s="104"/>
      <c r="H20" s="62">
        <v>-158112549</v>
      </c>
      <c r="I20" s="62"/>
      <c r="J20" s="62">
        <v>-279343106</v>
      </c>
      <c r="K20" s="104"/>
      <c r="L20" s="62">
        <v>-155671176</v>
      </c>
      <c r="M20" s="77"/>
      <c r="N20" s="62">
        <v>-197002015</v>
      </c>
    </row>
    <row r="21" spans="1:17" ht="23.25" customHeight="1">
      <c r="A21" s="102" t="s">
        <v>30</v>
      </c>
      <c r="B21" s="102"/>
      <c r="E21" s="63"/>
      <c r="F21" s="64"/>
      <c r="G21" s="64"/>
      <c r="H21" s="71">
        <f>SUM(H18:H20)</f>
        <v>-733991685</v>
      </c>
      <c r="I21" s="62"/>
      <c r="J21" s="71">
        <f>SUM(J18:J20)</f>
        <v>-748571719</v>
      </c>
      <c r="K21" s="64"/>
      <c r="L21" s="71">
        <f>SUM(L18:L20)</f>
        <v>-731550312</v>
      </c>
      <c r="M21" s="77"/>
      <c r="N21" s="71">
        <f>SUM(N18:N20)</f>
        <v>-666230628</v>
      </c>
    </row>
    <row r="22" spans="1:17" ht="23.25" customHeight="1">
      <c r="A22" s="102" t="s">
        <v>64</v>
      </c>
      <c r="B22" s="102"/>
      <c r="C22" s="102"/>
      <c r="E22" s="63"/>
      <c r="F22" s="64"/>
      <c r="G22" s="64"/>
      <c r="H22" s="62">
        <f>+H15+H21</f>
        <v>-190430629</v>
      </c>
      <c r="I22" s="62"/>
      <c r="J22" s="62">
        <f>+J15+J21</f>
        <v>-218630693</v>
      </c>
      <c r="K22" s="64"/>
      <c r="L22" s="62">
        <f>+L15+L21</f>
        <v>-184478347</v>
      </c>
      <c r="M22" s="77"/>
      <c r="N22" s="62">
        <f>+N15+N21</f>
        <v>-225108182</v>
      </c>
    </row>
    <row r="23" spans="1:17" ht="23.25" customHeight="1">
      <c r="B23" s="68" t="s">
        <v>65</v>
      </c>
      <c r="C23" s="68"/>
      <c r="E23" s="63"/>
      <c r="F23" s="63"/>
      <c r="G23" s="64"/>
      <c r="H23" s="67">
        <v>-36940833</v>
      </c>
      <c r="I23" s="62"/>
      <c r="J23" s="67">
        <v>-37217947</v>
      </c>
      <c r="K23" s="64"/>
      <c r="L23" s="67">
        <v>-30008984</v>
      </c>
      <c r="M23" s="77"/>
      <c r="N23" s="67">
        <v>-34650888</v>
      </c>
      <c r="Q23" s="108"/>
    </row>
    <row r="24" spans="1:17" ht="23.25" customHeight="1">
      <c r="A24" s="109" t="s">
        <v>69</v>
      </c>
      <c r="B24" s="109"/>
      <c r="C24" s="109"/>
      <c r="E24" s="63"/>
      <c r="F24" s="64"/>
      <c r="G24" s="64"/>
      <c r="H24" s="62">
        <f>SUM(H22:H23)</f>
        <v>-227371462</v>
      </c>
      <c r="I24" s="62"/>
      <c r="J24" s="62">
        <f>SUM(J22:J23)</f>
        <v>-255848640</v>
      </c>
      <c r="K24" s="64"/>
      <c r="L24" s="62">
        <f>SUM(L22:L23)</f>
        <v>-214487331</v>
      </c>
      <c r="M24" s="77"/>
      <c r="N24" s="62">
        <f>SUM(N22:N23)</f>
        <v>-259759070</v>
      </c>
    </row>
    <row r="25" spans="1:17" ht="23.25" customHeight="1">
      <c r="B25" s="68" t="s">
        <v>116</v>
      </c>
      <c r="C25" s="68"/>
      <c r="E25" s="63"/>
      <c r="F25" s="63" t="s">
        <v>196</v>
      </c>
      <c r="G25" s="64"/>
      <c r="H25" s="67">
        <v>-172340</v>
      </c>
      <c r="I25" s="62"/>
      <c r="J25" s="110">
        <v>-15100574</v>
      </c>
      <c r="K25" s="64"/>
      <c r="L25" s="67">
        <v>-172340</v>
      </c>
      <c r="M25" s="77"/>
      <c r="N25" s="67">
        <v>2168889</v>
      </c>
    </row>
    <row r="26" spans="1:17" ht="23.25" customHeight="1">
      <c r="A26" s="111" t="s">
        <v>169</v>
      </c>
      <c r="B26" s="111"/>
      <c r="C26" s="111"/>
      <c r="E26" s="63"/>
      <c r="F26" s="64"/>
      <c r="G26" s="64"/>
      <c r="H26" s="71">
        <f>SUM(H24:H25)</f>
        <v>-227543802</v>
      </c>
      <c r="I26" s="62"/>
      <c r="J26" s="71">
        <f>SUM(J24:J25)</f>
        <v>-270949214</v>
      </c>
      <c r="K26" s="64"/>
      <c r="L26" s="71">
        <f>SUM(L24:L25)</f>
        <v>-214659671</v>
      </c>
      <c r="M26" s="77"/>
      <c r="N26" s="71">
        <f>SUM(N24:N25)</f>
        <v>-257590181</v>
      </c>
    </row>
    <row r="27" spans="1:17" ht="23.25" customHeight="1">
      <c r="A27" s="111" t="s">
        <v>178</v>
      </c>
      <c r="C27" s="45"/>
      <c r="E27" s="63"/>
      <c r="F27" s="64"/>
      <c r="G27" s="64"/>
      <c r="H27" s="62"/>
      <c r="I27" s="62"/>
      <c r="J27" s="62"/>
      <c r="K27" s="64"/>
      <c r="L27" s="62"/>
      <c r="M27" s="77"/>
      <c r="N27" s="62"/>
    </row>
    <row r="28" spans="1:17" ht="23.25" customHeight="1">
      <c r="B28" s="45" t="s">
        <v>181</v>
      </c>
      <c r="C28" s="45"/>
      <c r="E28" s="63"/>
      <c r="F28" s="64"/>
      <c r="G28" s="64"/>
      <c r="H28" s="62"/>
      <c r="I28" s="62"/>
      <c r="J28" s="62"/>
      <c r="K28" s="64"/>
      <c r="L28" s="62"/>
      <c r="M28" s="77"/>
      <c r="N28" s="62"/>
    </row>
    <row r="29" spans="1:17" ht="23.25" customHeight="1">
      <c r="B29" s="45"/>
      <c r="C29" s="45" t="s">
        <v>182</v>
      </c>
      <c r="E29" s="63"/>
      <c r="F29" s="64"/>
      <c r="G29" s="64"/>
      <c r="H29" s="62"/>
      <c r="I29" s="62"/>
      <c r="J29" s="62"/>
      <c r="K29" s="64"/>
      <c r="L29" s="62"/>
      <c r="M29" s="77"/>
      <c r="N29" s="62"/>
    </row>
    <row r="30" spans="1:17" ht="23.25" customHeight="1">
      <c r="B30" s="45" t="s">
        <v>179</v>
      </c>
      <c r="C30" s="45"/>
      <c r="E30" s="63"/>
      <c r="F30" s="64"/>
      <c r="G30" s="64"/>
      <c r="H30" s="62">
        <v>6064000</v>
      </c>
      <c r="I30" s="62"/>
      <c r="J30" s="62">
        <v>70201385</v>
      </c>
      <c r="K30" s="64"/>
      <c r="L30" s="62">
        <v>7944000</v>
      </c>
      <c r="M30" s="77"/>
      <c r="N30" s="62">
        <v>0</v>
      </c>
    </row>
    <row r="31" spans="1:17" ht="23.25" customHeight="1">
      <c r="B31" s="45" t="s">
        <v>180</v>
      </c>
      <c r="C31" s="45"/>
      <c r="E31" s="63"/>
      <c r="F31" s="64"/>
      <c r="G31" s="64"/>
      <c r="H31" s="67">
        <v>-1212800</v>
      </c>
      <c r="I31" s="62"/>
      <c r="J31" s="67">
        <v>-14040277</v>
      </c>
      <c r="K31" s="64"/>
      <c r="L31" s="67">
        <v>-1588800</v>
      </c>
      <c r="M31" s="77"/>
      <c r="N31" s="67">
        <v>0</v>
      </c>
    </row>
    <row r="32" spans="1:17" ht="23.25" customHeight="1">
      <c r="B32" s="45" t="s">
        <v>181</v>
      </c>
      <c r="C32" s="45"/>
      <c r="E32" s="63"/>
      <c r="F32" s="64"/>
      <c r="G32" s="64"/>
      <c r="H32" s="62"/>
      <c r="I32" s="62"/>
      <c r="K32" s="64"/>
      <c r="L32" s="62"/>
      <c r="M32" s="77"/>
      <c r="N32" s="37"/>
    </row>
    <row r="33" spans="1:16" ht="23.25" customHeight="1">
      <c r="B33" s="45"/>
      <c r="C33" s="45" t="s">
        <v>183</v>
      </c>
      <c r="E33" s="63"/>
      <c r="F33" s="64"/>
      <c r="G33" s="64"/>
      <c r="H33" s="67">
        <f>+SUM(H30:H31)</f>
        <v>4851200</v>
      </c>
      <c r="I33" s="62"/>
      <c r="J33" s="67">
        <f>+SUM(J30:J31)</f>
        <v>56161108</v>
      </c>
      <c r="K33" s="64"/>
      <c r="L33" s="67">
        <f>+SUM(L30:L31)</f>
        <v>6355200</v>
      </c>
      <c r="M33" s="77"/>
      <c r="N33" s="67">
        <f>+SUM(N30:N31)</f>
        <v>0</v>
      </c>
    </row>
    <row r="34" spans="1:16" ht="23.25" customHeight="1">
      <c r="A34" s="59" t="s">
        <v>163</v>
      </c>
      <c r="B34" s="45"/>
      <c r="C34" s="45"/>
      <c r="E34" s="63"/>
      <c r="F34" s="64"/>
      <c r="G34" s="64"/>
      <c r="H34" s="62">
        <f>+H33</f>
        <v>4851200</v>
      </c>
      <c r="I34" s="62"/>
      <c r="J34" s="62">
        <f>+J33</f>
        <v>56161108</v>
      </c>
      <c r="K34" s="64"/>
      <c r="L34" s="62">
        <f>+L33</f>
        <v>6355200</v>
      </c>
      <c r="M34" s="77"/>
      <c r="N34" s="62">
        <f>+N33</f>
        <v>0</v>
      </c>
    </row>
    <row r="35" spans="1:16" ht="23.25" customHeight="1" thickBot="1">
      <c r="A35" s="111" t="s">
        <v>164</v>
      </c>
      <c r="B35" s="111"/>
      <c r="C35" s="111"/>
      <c r="E35" s="63"/>
      <c r="F35" s="64"/>
      <c r="G35" s="64"/>
      <c r="H35" s="73">
        <f>+H26+H34</f>
        <v>-222692602</v>
      </c>
      <c r="I35" s="62"/>
      <c r="J35" s="73">
        <f>+J26+J34</f>
        <v>-214788106</v>
      </c>
      <c r="K35" s="64"/>
      <c r="L35" s="73">
        <f>+L26+L34</f>
        <v>-208304471</v>
      </c>
      <c r="M35" s="62"/>
      <c r="N35" s="73">
        <f>+N26+N34</f>
        <v>-257590181</v>
      </c>
    </row>
    <row r="36" spans="1:16" ht="23.25" customHeight="1" thickTop="1">
      <c r="A36" s="112"/>
      <c r="B36" s="112"/>
      <c r="C36" s="112"/>
      <c r="E36" s="63"/>
      <c r="F36" s="64"/>
      <c r="G36" s="64"/>
      <c r="H36" s="62"/>
      <c r="I36" s="62"/>
      <c r="J36" s="62"/>
      <c r="K36" s="64"/>
      <c r="L36" s="62"/>
      <c r="M36" s="62"/>
      <c r="N36" s="62"/>
    </row>
    <row r="37" spans="1:16" ht="23.25" customHeight="1">
      <c r="A37" s="112" t="s">
        <v>115</v>
      </c>
      <c r="B37" s="112"/>
      <c r="C37" s="112"/>
      <c r="E37" s="63"/>
      <c r="G37" s="64"/>
      <c r="H37" s="77"/>
      <c r="I37" s="77"/>
      <c r="J37" s="77"/>
      <c r="K37" s="64"/>
      <c r="L37" s="77"/>
      <c r="N37" s="77"/>
      <c r="P37" s="113"/>
    </row>
    <row r="38" spans="1:16" ht="23.25" customHeight="1" thickBot="1">
      <c r="B38" s="114" t="s">
        <v>168</v>
      </c>
      <c r="C38" s="114"/>
      <c r="E38" s="63"/>
      <c r="F38" s="63">
        <v>32</v>
      </c>
      <c r="G38" s="64"/>
      <c r="H38" s="115">
        <v>-0.13</v>
      </c>
      <c r="I38" s="116"/>
      <c r="J38" s="115">
        <v>-0.28000000000000003</v>
      </c>
      <c r="K38" s="79"/>
      <c r="L38" s="115">
        <v>-0.12</v>
      </c>
      <c r="M38" s="116"/>
      <c r="N38" s="115">
        <v>-0.27</v>
      </c>
    </row>
    <row r="39" spans="1:16" ht="22.5" customHeight="1" thickTop="1"/>
    <row r="49" spans="8:14" ht="22.5" customHeight="1">
      <c r="H49" s="117"/>
      <c r="I49" s="117"/>
      <c r="J49" s="117"/>
      <c r="K49" s="117"/>
      <c r="L49" s="117"/>
      <c r="N49" s="117"/>
    </row>
    <row r="72" spans="7:7" ht="22.5" customHeight="1">
      <c r="G72" s="37">
        <f>SUM(G65:G71)</f>
        <v>0</v>
      </c>
    </row>
  </sheetData>
  <mergeCells count="3">
    <mergeCell ref="L7:N7"/>
    <mergeCell ref="A4:N4"/>
    <mergeCell ref="H7:J7"/>
  </mergeCells>
  <phoneticPr fontId="4" type="noConversion"/>
  <printOptions horizontalCentered="1"/>
  <pageMargins left="0.55118110236220474" right="0.39370078740157483" top="0.74803149606299213" bottom="0.74803149606299213" header="0" footer="0.35433070866141736"/>
  <pageSetup paperSize="9" scale="73" firstPageNumber="4" orientation="portrait" blackAndWhite="1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AF67"/>
  <sheetViews>
    <sheetView showGridLines="0" view="pageBreakPreview" topLeftCell="A10" zoomScaleNormal="100" zoomScaleSheetLayoutView="100" workbookViewId="0">
      <selection activeCell="J11" sqref="J11"/>
    </sheetView>
  </sheetViews>
  <sheetFormatPr defaultColWidth="9.140625" defaultRowHeight="24" customHeight="1"/>
  <cols>
    <col min="1" max="3" width="2.5703125" style="11" customWidth="1"/>
    <col min="4" max="4" width="33.85546875" style="11" customWidth="1"/>
    <col min="5" max="5" width="2.42578125" style="11" hidden="1" customWidth="1"/>
    <col min="6" max="6" width="8.5703125" style="11" customWidth="1"/>
    <col min="7" max="7" width="2.42578125" style="11" customWidth="1"/>
    <col min="8" max="8" width="15.42578125" style="11" customWidth="1"/>
    <col min="9" max="9" width="1.42578125" style="11" customWidth="1"/>
    <col min="10" max="10" width="16.5703125" style="11" customWidth="1"/>
    <col min="11" max="11" width="1.42578125" style="11" hidden="1" customWidth="1"/>
    <col min="12" max="12" width="18.42578125" style="11" hidden="1" customWidth="1"/>
    <col min="13" max="13" width="1.42578125" style="11" customWidth="1"/>
    <col min="14" max="14" width="15.42578125" style="11" customWidth="1"/>
    <col min="15" max="15" width="1.42578125" style="11" customWidth="1"/>
    <col min="16" max="16" width="15.42578125" style="11" customWidth="1"/>
    <col min="17" max="17" width="1.42578125" style="11" customWidth="1"/>
    <col min="18" max="18" width="20" style="11" customWidth="1"/>
    <col min="19" max="19" width="1.42578125" style="11" customWidth="1"/>
    <col min="20" max="20" width="15.42578125" style="11" customWidth="1"/>
    <col min="21" max="21" width="1.42578125" style="11" customWidth="1"/>
    <col min="22" max="22" width="15.42578125" style="11" customWidth="1"/>
    <col min="23" max="24" width="9.140625" style="11"/>
    <col min="25" max="25" width="9.85546875" style="11" bestFit="1" customWidth="1"/>
    <col min="26" max="16384" width="9.140625" style="11"/>
  </cols>
  <sheetData>
    <row r="1" spans="1:32" ht="24" customHeight="1">
      <c r="A1" s="3" t="s">
        <v>74</v>
      </c>
      <c r="B1" s="3"/>
      <c r="V1" s="27" t="s">
        <v>89</v>
      </c>
    </row>
    <row r="2" spans="1:32" ht="24" customHeight="1">
      <c r="A2" s="19" t="s">
        <v>32</v>
      </c>
      <c r="B2" s="19"/>
      <c r="V2" s="27" t="s">
        <v>90</v>
      </c>
    </row>
    <row r="3" spans="1:32" s="5" customFormat="1" ht="24" customHeight="1">
      <c r="A3" s="19" t="s">
        <v>123</v>
      </c>
      <c r="B3" s="19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7"/>
      <c r="AB3" s="7"/>
      <c r="AC3" s="7"/>
      <c r="AD3" s="7"/>
      <c r="AE3" s="7"/>
      <c r="AF3" s="7"/>
    </row>
    <row r="4" spans="1:32" ht="4.5" customHeight="1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</row>
    <row r="5" spans="1:32" ht="1.5" customHeight="1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20"/>
      <c r="X5" s="20"/>
      <c r="Y5" s="20"/>
      <c r="Z5" s="20"/>
    </row>
    <row r="6" spans="1:32" ht="4.5" customHeight="1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20"/>
      <c r="X6" s="20"/>
      <c r="Y6" s="20"/>
      <c r="Z6" s="20"/>
    </row>
    <row r="7" spans="1:32" ht="24" customHeight="1">
      <c r="A7" s="19"/>
      <c r="B7" s="19"/>
      <c r="C7" s="19"/>
      <c r="D7" s="19"/>
      <c r="E7" s="19"/>
      <c r="F7" s="19"/>
      <c r="G7" s="19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29" t="s">
        <v>119</v>
      </c>
      <c r="W7" s="20"/>
      <c r="X7" s="20"/>
      <c r="Y7" s="20"/>
      <c r="Z7" s="20"/>
    </row>
    <row r="8" spans="1:32" ht="24" customHeight="1">
      <c r="A8" s="13"/>
      <c r="B8" s="13"/>
      <c r="C8" s="13"/>
      <c r="D8" s="13"/>
      <c r="E8" s="13"/>
      <c r="F8" s="21"/>
      <c r="G8" s="21"/>
      <c r="H8" s="33" t="s">
        <v>75</v>
      </c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32" ht="24" customHeight="1">
      <c r="A9" s="14"/>
      <c r="B9" s="14"/>
      <c r="C9" s="14"/>
      <c r="D9" s="14"/>
      <c r="E9" s="14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34" t="s">
        <v>54</v>
      </c>
      <c r="S9" s="34"/>
      <c r="T9" s="34"/>
      <c r="U9" s="22"/>
      <c r="V9" s="22"/>
    </row>
    <row r="10" spans="1:32" ht="24" customHeight="1">
      <c r="A10" s="14"/>
      <c r="B10" s="14"/>
      <c r="C10" s="14"/>
      <c r="D10" s="14"/>
      <c r="E10" s="14"/>
      <c r="F10" s="22"/>
      <c r="G10" s="22"/>
      <c r="H10" s="22"/>
      <c r="I10" s="22"/>
      <c r="J10" s="22"/>
      <c r="K10" s="22"/>
      <c r="L10" s="22"/>
      <c r="M10" s="22"/>
      <c r="N10" s="34" t="s">
        <v>18</v>
      </c>
      <c r="O10" s="34"/>
      <c r="P10" s="34"/>
      <c r="Q10" s="22"/>
      <c r="R10" s="23" t="s">
        <v>117</v>
      </c>
      <c r="S10" s="22"/>
      <c r="T10" s="22" t="s">
        <v>33</v>
      </c>
      <c r="U10" s="22"/>
      <c r="V10" s="22"/>
    </row>
    <row r="11" spans="1:32" ht="24" customHeight="1">
      <c r="A11" s="14"/>
      <c r="B11" s="14"/>
      <c r="C11" s="14"/>
      <c r="D11" s="14"/>
      <c r="E11" s="14"/>
      <c r="F11" s="22"/>
      <c r="G11" s="22"/>
      <c r="H11" s="22" t="s">
        <v>42</v>
      </c>
      <c r="I11" s="22"/>
      <c r="J11" s="22" t="s">
        <v>47</v>
      </c>
      <c r="K11" s="22"/>
      <c r="L11" s="22"/>
      <c r="M11" s="22"/>
      <c r="N11" s="22" t="s">
        <v>44</v>
      </c>
      <c r="O11" s="22"/>
      <c r="P11" s="22" t="s">
        <v>43</v>
      </c>
      <c r="Q11" s="22"/>
      <c r="R11" s="22" t="s">
        <v>61</v>
      </c>
      <c r="S11" s="22"/>
      <c r="T11" s="22" t="s">
        <v>56</v>
      </c>
      <c r="U11" s="22"/>
      <c r="V11" s="22"/>
    </row>
    <row r="12" spans="1:32" ht="24" customHeight="1">
      <c r="A12" s="14"/>
      <c r="B12" s="14"/>
      <c r="C12" s="14"/>
      <c r="D12" s="14"/>
      <c r="E12" s="14"/>
      <c r="F12" s="23" t="s">
        <v>0</v>
      </c>
      <c r="G12" s="22"/>
      <c r="H12" s="23" t="s">
        <v>31</v>
      </c>
      <c r="I12" s="22"/>
      <c r="J12" s="23" t="s">
        <v>48</v>
      </c>
      <c r="K12" s="22"/>
      <c r="L12" s="23" t="s">
        <v>68</v>
      </c>
      <c r="M12" s="22"/>
      <c r="N12" s="24" t="s">
        <v>45</v>
      </c>
      <c r="O12" s="25"/>
      <c r="P12" s="26" t="s">
        <v>60</v>
      </c>
      <c r="Q12" s="2"/>
      <c r="R12" s="26" t="s">
        <v>62</v>
      </c>
      <c r="S12" s="2"/>
      <c r="T12" s="26" t="s">
        <v>55</v>
      </c>
      <c r="U12" s="22"/>
      <c r="V12" s="23" t="s">
        <v>33</v>
      </c>
    </row>
    <row r="13" spans="1:32" ht="24" customHeight="1">
      <c r="A13" s="15" t="s">
        <v>73</v>
      </c>
      <c r="B13" s="14"/>
      <c r="C13" s="14"/>
      <c r="D13" s="14"/>
      <c r="E13" s="14"/>
      <c r="F13" s="22"/>
      <c r="G13" s="22"/>
      <c r="H13" s="16">
        <v>329341</v>
      </c>
      <c r="I13" s="16"/>
      <c r="J13" s="16">
        <v>601187</v>
      </c>
      <c r="K13" s="16"/>
      <c r="L13" s="16">
        <v>0</v>
      </c>
      <c r="M13" s="16"/>
      <c r="N13" s="17">
        <v>7056</v>
      </c>
      <c r="O13" s="17"/>
      <c r="P13" s="4">
        <v>-1148130</v>
      </c>
      <c r="Q13" s="4"/>
      <c r="R13" s="4">
        <v>224632</v>
      </c>
      <c r="S13" s="4"/>
      <c r="T13" s="4">
        <f>R13</f>
        <v>224632</v>
      </c>
      <c r="U13" s="16"/>
      <c r="V13" s="16">
        <f>SUM(H13:P13,T13)</f>
        <v>14086</v>
      </c>
    </row>
    <row r="14" spans="1:32" ht="24" customHeight="1">
      <c r="A14" s="15" t="s">
        <v>101</v>
      </c>
      <c r="B14" s="15"/>
      <c r="C14" s="15"/>
      <c r="D14" s="14"/>
      <c r="E14" s="14"/>
      <c r="F14" s="14"/>
      <c r="G14" s="14"/>
      <c r="H14" s="16"/>
      <c r="I14" s="16"/>
      <c r="J14" s="16"/>
      <c r="K14" s="16"/>
      <c r="L14" s="16"/>
      <c r="M14" s="16"/>
      <c r="N14" s="17"/>
      <c r="O14" s="17"/>
      <c r="P14" s="4"/>
      <c r="Q14" s="4"/>
      <c r="R14" s="4"/>
      <c r="S14" s="4"/>
      <c r="T14" s="4"/>
      <c r="U14" s="16"/>
      <c r="V14" s="16"/>
    </row>
    <row r="15" spans="1:32" ht="24" customHeight="1">
      <c r="A15" s="1" t="s">
        <v>102</v>
      </c>
      <c r="B15" s="15"/>
      <c r="C15" s="15"/>
      <c r="D15" s="14"/>
      <c r="E15" s="14"/>
      <c r="F15" s="14">
        <v>15</v>
      </c>
      <c r="G15" s="14"/>
      <c r="H15" s="32"/>
      <c r="I15" s="16"/>
      <c r="J15" s="32"/>
      <c r="K15" s="16"/>
      <c r="L15" s="16"/>
      <c r="M15" s="16"/>
      <c r="N15" s="30"/>
      <c r="O15" s="17"/>
      <c r="P15" s="31"/>
      <c r="Q15" s="4"/>
      <c r="R15" s="31"/>
      <c r="S15" s="4"/>
      <c r="T15" s="32">
        <f t="shared" ref="T15:T16" si="0">R15</f>
        <v>0</v>
      </c>
      <c r="U15" s="16"/>
      <c r="V15" s="16">
        <f t="shared" ref="V15:V16" si="1">SUM(H15:P15,T15)</f>
        <v>0</v>
      </c>
    </row>
    <row r="16" spans="1:32" ht="24" customHeight="1">
      <c r="A16" s="8" t="s">
        <v>112</v>
      </c>
      <c r="C16" s="8"/>
      <c r="D16" s="8"/>
      <c r="E16" s="8"/>
      <c r="F16" s="8"/>
      <c r="G16" s="8"/>
      <c r="H16" s="32"/>
      <c r="I16" s="16"/>
      <c r="J16" s="32"/>
      <c r="K16" s="16"/>
      <c r="L16" s="16">
        <v>0</v>
      </c>
      <c r="M16" s="16"/>
      <c r="N16" s="30"/>
      <c r="O16" s="17"/>
      <c r="P16" s="31" t="e">
        <f>+PL!#REF!</f>
        <v>#REF!</v>
      </c>
      <c r="Q16" s="4"/>
      <c r="R16" s="31"/>
      <c r="S16" s="4"/>
      <c r="T16" s="32">
        <f t="shared" si="0"/>
        <v>0</v>
      </c>
      <c r="U16" s="9"/>
      <c r="V16" s="16" t="e">
        <f t="shared" si="1"/>
        <v>#REF!</v>
      </c>
    </row>
    <row r="17" spans="1:24" ht="24" customHeight="1">
      <c r="A17" s="8" t="s">
        <v>113</v>
      </c>
      <c r="C17" s="8"/>
      <c r="D17" s="8"/>
      <c r="E17" s="8"/>
      <c r="F17" s="14">
        <v>17</v>
      </c>
      <c r="G17" s="8"/>
      <c r="H17" s="32"/>
      <c r="I17" s="16"/>
      <c r="J17" s="32"/>
      <c r="K17" s="16"/>
      <c r="L17" s="16">
        <v>0</v>
      </c>
      <c r="M17" s="16"/>
      <c r="N17" s="30"/>
      <c r="O17" s="17"/>
      <c r="P17" s="31"/>
      <c r="Q17" s="4"/>
      <c r="R17" s="31">
        <f>-P17</f>
        <v>0</v>
      </c>
      <c r="S17" s="4"/>
      <c r="T17" s="32">
        <f>R17</f>
        <v>0</v>
      </c>
      <c r="U17" s="9"/>
      <c r="V17" s="10">
        <f>SUM(H17:Q17,T17)</f>
        <v>0</v>
      </c>
    </row>
    <row r="18" spans="1:24" ht="24" customHeight="1" thickBot="1">
      <c r="A18" s="15" t="s">
        <v>124</v>
      </c>
      <c r="B18" s="15"/>
      <c r="C18" s="15"/>
      <c r="D18" s="14"/>
      <c r="E18" s="14"/>
      <c r="F18" s="14"/>
      <c r="G18" s="14"/>
      <c r="H18" s="18">
        <f>SUM(H13:H16,H17:H17)</f>
        <v>329341</v>
      </c>
      <c r="I18" s="9"/>
      <c r="J18" s="18">
        <f>SUM(J13:J16,J17:J17)</f>
        <v>601187</v>
      </c>
      <c r="K18" s="9"/>
      <c r="L18" s="18" t="e">
        <f>SUM(#REF!,L17:L17)</f>
        <v>#REF!</v>
      </c>
      <c r="M18" s="9"/>
      <c r="N18" s="18">
        <f>SUM(N13:N16,N17:N17)</f>
        <v>7056</v>
      </c>
      <c r="O18" s="9"/>
      <c r="P18" s="18" t="e">
        <f>SUM(P13:P16,P17:P17)</f>
        <v>#REF!</v>
      </c>
      <c r="Q18" s="9"/>
      <c r="R18" s="18">
        <f>SUM(R13:R16,R17:R17)</f>
        <v>224632</v>
      </c>
      <c r="S18" s="9"/>
      <c r="T18" s="18">
        <f>SUM(T13:T16,T17:T17)</f>
        <v>224632</v>
      </c>
      <c r="U18" s="9"/>
      <c r="V18" s="18" t="e">
        <f>SUM(V13:V16,V17:V17)</f>
        <v>#REF!</v>
      </c>
      <c r="X18" s="28" t="e">
        <f>V18-BS!G113</f>
        <v>#REF!</v>
      </c>
    </row>
    <row r="19" spans="1:24" ht="24" customHeight="1" thickTop="1"/>
    <row r="29" spans="1:24" ht="32.25" customHeight="1"/>
    <row r="30" spans="1:24" ht="24" customHeight="1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</row>
    <row r="31" spans="1:24" s="8" customFormat="1" ht="24" customHeight="1"/>
    <row r="32" spans="1:24" s="8" customFormat="1" ht="24" customHeight="1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1:22" s="8" customFormat="1" ht="24" customHeight="1">
      <c r="I33" s="14"/>
      <c r="K33" s="14"/>
      <c r="M33" s="14"/>
      <c r="U33" s="6"/>
      <c r="V33" s="6"/>
    </row>
    <row r="34" spans="1:22" s="8" customFormat="1" ht="24" customHeight="1">
      <c r="A34" s="35"/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</row>
    <row r="35" spans="1:22" s="8" customFormat="1" ht="24" customHeight="1">
      <c r="A35" s="35"/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</row>
    <row r="67" spans="7:7" ht="24" customHeight="1">
      <c r="G67" s="11">
        <f>SUM(G60:G66)</f>
        <v>0</v>
      </c>
    </row>
  </sheetData>
  <mergeCells count="5">
    <mergeCell ref="H8:V8"/>
    <mergeCell ref="R9:T9"/>
    <mergeCell ref="N10:P10"/>
    <mergeCell ref="A34:V34"/>
    <mergeCell ref="A35:V35"/>
  </mergeCells>
  <printOptions horizontalCentered="1"/>
  <pageMargins left="0.78740157480314965" right="0.55118110236220474" top="0.74803149606299213" bottom="0.15748031496062992" header="0.31496062992125984" footer="0.15748031496062992"/>
  <pageSetup paperSize="9" scale="77" firstPageNumber="5" orientation="landscape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F77"/>
  <sheetViews>
    <sheetView showGridLines="0" tabSelected="1" view="pageBreakPreview" topLeftCell="A10" zoomScale="80" zoomScaleNormal="85" zoomScaleSheetLayoutView="80" zoomScalePageLayoutView="70" workbookViewId="0">
      <selection activeCell="F84" sqref="F84"/>
    </sheetView>
  </sheetViews>
  <sheetFormatPr defaultColWidth="9.140625" defaultRowHeight="24" customHeight="1"/>
  <cols>
    <col min="1" max="3" width="2.5703125" style="45" customWidth="1"/>
    <col min="4" max="4" width="45.5703125" style="45" customWidth="1"/>
    <col min="5" max="5" width="2.42578125" style="45" hidden="1" customWidth="1"/>
    <col min="6" max="6" width="9.5703125" style="45" customWidth="1"/>
    <col min="7" max="7" width="2.42578125" style="45" customWidth="1"/>
    <col min="8" max="8" width="17.140625" style="45" customWidth="1"/>
    <col min="9" max="9" width="1.42578125" style="45" customWidth="1"/>
    <col min="10" max="10" width="17.140625" style="45" customWidth="1"/>
    <col min="11" max="11" width="1.42578125" style="45" hidden="1" customWidth="1"/>
    <col min="12" max="12" width="18.42578125" style="45" hidden="1" customWidth="1"/>
    <col min="13" max="13" width="1.42578125" style="45" customWidth="1"/>
    <col min="14" max="14" width="17.140625" style="45" customWidth="1"/>
    <col min="15" max="15" width="1.42578125" style="45" customWidth="1"/>
    <col min="16" max="16" width="18.5703125" style="45" customWidth="1"/>
    <col min="17" max="17" width="1.42578125" style="45" customWidth="1"/>
    <col min="18" max="18" width="23.7109375" style="45" customWidth="1"/>
    <col min="19" max="19" width="1.42578125" style="45" customWidth="1"/>
    <col min="20" max="20" width="18.5703125" style="45" customWidth="1"/>
    <col min="21" max="21" width="1.42578125" style="45" customWidth="1"/>
    <col min="22" max="22" width="14.5703125" style="45" customWidth="1"/>
    <col min="23" max="23" width="0.140625" style="45" hidden="1" customWidth="1"/>
    <col min="24" max="24" width="14.140625" style="45" bestFit="1" customWidth="1"/>
    <col min="25" max="25" width="9.85546875" style="45" bestFit="1" customWidth="1"/>
    <col min="26" max="16384" width="9.140625" style="45"/>
  </cols>
  <sheetData>
    <row r="1" spans="1:32" ht="24" customHeight="1">
      <c r="A1" s="59" t="s">
        <v>74</v>
      </c>
      <c r="B1" s="59"/>
      <c r="V1" s="95"/>
    </row>
    <row r="2" spans="1:32" ht="24" customHeight="1">
      <c r="A2" s="111" t="s">
        <v>32</v>
      </c>
      <c r="B2" s="111"/>
      <c r="V2" s="95"/>
    </row>
    <row r="3" spans="1:32" s="37" customFormat="1" ht="24" customHeight="1">
      <c r="A3" s="111" t="s">
        <v>161</v>
      </c>
      <c r="B3" s="111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38"/>
      <c r="AB3" s="38"/>
      <c r="AC3" s="38"/>
      <c r="AD3" s="38"/>
      <c r="AE3" s="38"/>
      <c r="AF3" s="38"/>
    </row>
    <row r="4" spans="1:32" ht="4.5" customHeight="1">
      <c r="A4" s="111"/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  <c r="U4" s="111"/>
      <c r="V4" s="111"/>
      <c r="W4" s="111"/>
      <c r="X4" s="111"/>
      <c r="Y4" s="111"/>
      <c r="Z4" s="111"/>
    </row>
    <row r="5" spans="1:32" ht="1.5" customHeight="1">
      <c r="A5" s="111"/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51"/>
      <c r="X5" s="51"/>
      <c r="Y5" s="51"/>
      <c r="Z5" s="51"/>
    </row>
    <row r="6" spans="1:32" ht="4.5" customHeight="1">
      <c r="A6" s="111"/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  <c r="W6" s="51"/>
      <c r="X6" s="51"/>
      <c r="Y6" s="51"/>
      <c r="Z6" s="51"/>
    </row>
    <row r="7" spans="1:32" ht="24" customHeight="1">
      <c r="A7" s="111"/>
      <c r="B7" s="111"/>
      <c r="C7" s="111"/>
      <c r="D7" s="111"/>
      <c r="E7" s="111"/>
      <c r="F7" s="111"/>
      <c r="G7" s="111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9" t="s">
        <v>197</v>
      </c>
      <c r="W7" s="51"/>
      <c r="X7" s="51"/>
      <c r="Y7" s="51"/>
      <c r="Z7" s="51"/>
    </row>
    <row r="8" spans="1:32" ht="24" customHeight="1">
      <c r="A8" s="120"/>
      <c r="B8" s="120"/>
      <c r="C8" s="120"/>
      <c r="D8" s="120"/>
      <c r="E8" s="120"/>
      <c r="F8" s="121"/>
      <c r="G8" s="121"/>
      <c r="H8" s="122" t="s">
        <v>75</v>
      </c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</row>
    <row r="9" spans="1:32" ht="24" customHeight="1">
      <c r="A9" s="60"/>
      <c r="B9" s="60"/>
      <c r="C9" s="60"/>
      <c r="D9" s="60"/>
      <c r="E9" s="60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122" t="s">
        <v>54</v>
      </c>
      <c r="S9" s="122"/>
      <c r="T9" s="122"/>
      <c r="U9" s="51"/>
      <c r="V9" s="51"/>
    </row>
    <row r="10" spans="1:32" ht="24" customHeight="1">
      <c r="A10" s="60"/>
      <c r="B10" s="60"/>
      <c r="C10" s="60"/>
      <c r="D10" s="60"/>
      <c r="E10" s="60"/>
      <c r="F10" s="51"/>
      <c r="G10" s="51"/>
      <c r="H10" s="51"/>
      <c r="I10" s="51"/>
      <c r="J10" s="51"/>
      <c r="K10" s="51"/>
      <c r="L10" s="51"/>
      <c r="M10" s="51"/>
      <c r="N10" s="122" t="s">
        <v>18</v>
      </c>
      <c r="O10" s="122"/>
      <c r="P10" s="122"/>
      <c r="Q10" s="51"/>
      <c r="R10" s="56" t="s">
        <v>117</v>
      </c>
      <c r="S10" s="51"/>
      <c r="T10" s="51" t="s">
        <v>33</v>
      </c>
      <c r="U10" s="51"/>
      <c r="V10" s="51"/>
    </row>
    <row r="11" spans="1:32" ht="24" customHeight="1">
      <c r="A11" s="60"/>
      <c r="B11" s="60"/>
      <c r="C11" s="60"/>
      <c r="D11" s="60"/>
      <c r="E11" s="60"/>
      <c r="F11" s="51"/>
      <c r="G11" s="51"/>
      <c r="H11" s="51" t="s">
        <v>42</v>
      </c>
      <c r="I11" s="51"/>
      <c r="J11" s="51" t="s">
        <v>198</v>
      </c>
      <c r="K11" s="51"/>
      <c r="L11" s="51"/>
      <c r="M11" s="51"/>
      <c r="N11" s="51" t="s">
        <v>130</v>
      </c>
      <c r="O11" s="51"/>
      <c r="P11" s="51" t="s">
        <v>43</v>
      </c>
      <c r="Q11" s="51"/>
      <c r="R11" s="51" t="s">
        <v>61</v>
      </c>
      <c r="S11" s="51"/>
      <c r="T11" s="51" t="s">
        <v>56</v>
      </c>
      <c r="U11" s="51"/>
      <c r="V11" s="51"/>
    </row>
    <row r="12" spans="1:32" ht="24" customHeight="1">
      <c r="A12" s="60"/>
      <c r="B12" s="60"/>
      <c r="C12" s="60"/>
      <c r="D12" s="60"/>
      <c r="E12" s="60"/>
      <c r="F12" s="56" t="s">
        <v>0</v>
      </c>
      <c r="G12" s="51"/>
      <c r="H12" s="56" t="s">
        <v>31</v>
      </c>
      <c r="I12" s="51"/>
      <c r="J12" s="56" t="s">
        <v>199</v>
      </c>
      <c r="K12" s="51"/>
      <c r="L12" s="56" t="s">
        <v>68</v>
      </c>
      <c r="M12" s="51"/>
      <c r="N12" s="123" t="s">
        <v>45</v>
      </c>
      <c r="O12" s="54"/>
      <c r="P12" s="124" t="s">
        <v>60</v>
      </c>
      <c r="Q12" s="50"/>
      <c r="R12" s="124" t="s">
        <v>62</v>
      </c>
      <c r="S12" s="50"/>
      <c r="T12" s="124" t="s">
        <v>55</v>
      </c>
      <c r="U12" s="51"/>
      <c r="V12" s="56" t="s">
        <v>33</v>
      </c>
    </row>
    <row r="13" spans="1:32" ht="24" customHeight="1">
      <c r="A13" s="111" t="s">
        <v>190</v>
      </c>
      <c r="C13" s="111"/>
      <c r="D13" s="60"/>
      <c r="E13" s="60"/>
      <c r="F13" s="60"/>
      <c r="G13" s="60"/>
      <c r="H13" s="94">
        <v>203215243</v>
      </c>
      <c r="I13" s="94"/>
      <c r="J13" s="94">
        <v>470844664</v>
      </c>
      <c r="K13" s="94"/>
      <c r="L13" s="94"/>
      <c r="M13" s="94"/>
      <c r="N13" s="94">
        <v>7055720</v>
      </c>
      <c r="O13" s="94"/>
      <c r="P13" s="94">
        <v>-810577897</v>
      </c>
      <c r="Q13" s="94"/>
      <c r="R13" s="94">
        <v>170945498</v>
      </c>
      <c r="S13" s="94"/>
      <c r="T13" s="94">
        <v>170945498</v>
      </c>
      <c r="U13" s="94"/>
      <c r="V13" s="94">
        <f>SUM(H13:P13,T13)</f>
        <v>41483228</v>
      </c>
      <c r="X13" s="125"/>
    </row>
    <row r="14" spans="1:32" ht="24" customHeight="1">
      <c r="A14" s="111" t="s">
        <v>101</v>
      </c>
      <c r="B14" s="111"/>
      <c r="C14" s="111"/>
      <c r="D14" s="60"/>
      <c r="E14" s="60"/>
      <c r="F14" s="60"/>
      <c r="G14" s="60"/>
      <c r="H14" s="94"/>
      <c r="I14" s="94"/>
      <c r="J14" s="94"/>
      <c r="K14" s="94"/>
      <c r="L14" s="94"/>
      <c r="M14" s="94"/>
      <c r="N14" s="94"/>
      <c r="O14" s="94"/>
      <c r="P14" s="94"/>
      <c r="Q14" s="94"/>
      <c r="R14" s="94"/>
      <c r="S14" s="94"/>
      <c r="T14" s="94"/>
      <c r="U14" s="94"/>
      <c r="V14" s="94"/>
    </row>
    <row r="15" spans="1:32" ht="24" customHeight="1">
      <c r="A15" s="45" t="s">
        <v>109</v>
      </c>
      <c r="C15" s="111"/>
      <c r="D15" s="60"/>
      <c r="E15" s="60"/>
      <c r="F15" s="60">
        <v>26.1</v>
      </c>
      <c r="G15" s="60"/>
      <c r="H15" s="94">
        <v>42596525</v>
      </c>
      <c r="I15" s="94"/>
      <c r="J15" s="94">
        <v>73609610</v>
      </c>
      <c r="K15" s="94"/>
      <c r="L15" s="94">
        <v>0</v>
      </c>
      <c r="M15" s="94"/>
      <c r="N15" s="94">
        <v>0</v>
      </c>
      <c r="O15" s="94"/>
      <c r="P15" s="94">
        <v>0</v>
      </c>
      <c r="Q15" s="94"/>
      <c r="R15" s="94">
        <v>0</v>
      </c>
      <c r="S15" s="94"/>
      <c r="T15" s="94">
        <v>0</v>
      </c>
      <c r="U15" s="94"/>
      <c r="V15" s="94">
        <f>SUM(H15:P15,T15)</f>
        <v>116206135</v>
      </c>
    </row>
    <row r="16" spans="1:32" ht="24" customHeight="1">
      <c r="A16" s="45" t="s">
        <v>102</v>
      </c>
      <c r="C16" s="111"/>
      <c r="D16" s="60"/>
      <c r="E16" s="60"/>
      <c r="F16" s="60">
        <v>26.1</v>
      </c>
      <c r="G16" s="60"/>
      <c r="H16" s="94">
        <v>83491413</v>
      </c>
      <c r="I16" s="94"/>
      <c r="J16" s="94">
        <v>56732747</v>
      </c>
      <c r="K16" s="94"/>
      <c r="L16" s="94">
        <v>0</v>
      </c>
      <c r="M16" s="94"/>
      <c r="N16" s="94">
        <v>0</v>
      </c>
      <c r="O16" s="94"/>
      <c r="P16" s="94">
        <v>0</v>
      </c>
      <c r="Q16" s="94"/>
      <c r="R16" s="94">
        <v>0</v>
      </c>
      <c r="S16" s="94"/>
      <c r="T16" s="94">
        <v>0</v>
      </c>
      <c r="U16" s="94"/>
      <c r="V16" s="94">
        <f>SUM(H16:P16,T16)</f>
        <v>140224160</v>
      </c>
    </row>
    <row r="17" spans="1:25" ht="24" customHeight="1">
      <c r="A17" s="45" t="s">
        <v>131</v>
      </c>
      <c r="C17" s="111"/>
      <c r="D17" s="60"/>
      <c r="E17" s="60"/>
      <c r="F17" s="60"/>
      <c r="G17" s="60"/>
      <c r="H17" s="94"/>
      <c r="I17" s="94"/>
      <c r="J17" s="94"/>
      <c r="K17" s="94"/>
      <c r="L17" s="94"/>
      <c r="M17" s="94"/>
      <c r="N17" s="94"/>
      <c r="O17" s="94"/>
      <c r="P17" s="94"/>
      <c r="Q17" s="94"/>
      <c r="R17" s="94"/>
      <c r="S17" s="94"/>
      <c r="T17" s="94"/>
      <c r="U17" s="94"/>
      <c r="V17" s="94"/>
    </row>
    <row r="18" spans="1:25" ht="24" customHeight="1">
      <c r="A18" s="45" t="s">
        <v>132</v>
      </c>
      <c r="C18" s="111"/>
      <c r="D18" s="60"/>
      <c r="E18" s="60"/>
      <c r="F18" s="60"/>
      <c r="G18" s="60"/>
      <c r="H18" s="94">
        <v>37499</v>
      </c>
      <c r="I18" s="94"/>
      <c r="J18" s="94">
        <v>0</v>
      </c>
      <c r="K18" s="94"/>
      <c r="L18" s="94">
        <v>0</v>
      </c>
      <c r="M18" s="94"/>
      <c r="N18" s="94">
        <v>0</v>
      </c>
      <c r="O18" s="94"/>
      <c r="P18" s="94">
        <v>0</v>
      </c>
      <c r="Q18" s="94"/>
      <c r="R18" s="94">
        <v>0</v>
      </c>
      <c r="S18" s="94"/>
      <c r="T18" s="94">
        <v>0</v>
      </c>
      <c r="U18" s="94"/>
      <c r="V18" s="94">
        <f>SUM(H18:P18,T18)</f>
        <v>37499</v>
      </c>
    </row>
    <row r="19" spans="1:25" ht="24" customHeight="1">
      <c r="A19" s="45" t="s">
        <v>169</v>
      </c>
      <c r="H19" s="94">
        <v>0</v>
      </c>
      <c r="I19" s="94"/>
      <c r="J19" s="94">
        <v>0</v>
      </c>
      <c r="K19" s="94"/>
      <c r="L19" s="94">
        <v>0</v>
      </c>
      <c r="M19" s="94"/>
      <c r="N19" s="94">
        <v>0</v>
      </c>
      <c r="O19" s="94"/>
      <c r="P19" s="94">
        <v>-340027070</v>
      </c>
      <c r="Q19" s="94"/>
      <c r="R19" s="94">
        <v>0</v>
      </c>
      <c r="S19" s="94"/>
      <c r="T19" s="94">
        <f>R19</f>
        <v>0</v>
      </c>
      <c r="U19" s="94"/>
      <c r="V19" s="94">
        <f>SUM(H19:P19,T19)</f>
        <v>-340027070</v>
      </c>
    </row>
    <row r="20" spans="1:25" ht="24" customHeight="1">
      <c r="A20" s="45" t="s">
        <v>171</v>
      </c>
      <c r="H20" s="94">
        <v>0</v>
      </c>
      <c r="I20" s="94"/>
      <c r="J20" s="94">
        <v>0</v>
      </c>
      <c r="K20" s="94"/>
      <c r="L20" s="94"/>
      <c r="M20" s="94"/>
      <c r="N20" s="94">
        <v>0</v>
      </c>
      <c r="O20" s="94"/>
      <c r="P20" s="94">
        <v>0</v>
      </c>
      <c r="Q20" s="94"/>
      <c r="R20" s="94">
        <v>56161108</v>
      </c>
      <c r="S20" s="94"/>
      <c r="T20" s="94">
        <v>56161108</v>
      </c>
      <c r="U20" s="94"/>
      <c r="V20" s="94">
        <f>SUM(H20:P20,T20)</f>
        <v>56161108</v>
      </c>
    </row>
    <row r="21" spans="1:25" ht="24" customHeight="1">
      <c r="A21" s="45" t="s">
        <v>113</v>
      </c>
      <c r="H21" s="126">
        <v>0</v>
      </c>
      <c r="I21" s="94">
        <v>0</v>
      </c>
      <c r="J21" s="126">
        <v>0</v>
      </c>
      <c r="K21" s="94"/>
      <c r="L21" s="94">
        <v>0</v>
      </c>
      <c r="M21" s="94"/>
      <c r="N21" s="126">
        <v>0</v>
      </c>
      <c r="O21" s="94"/>
      <c r="P21" s="126">
        <v>2474468</v>
      </c>
      <c r="Q21" s="94"/>
      <c r="R21" s="126">
        <v>-2474468</v>
      </c>
      <c r="S21" s="94"/>
      <c r="T21" s="126">
        <f>R21</f>
        <v>-2474468</v>
      </c>
      <c r="U21" s="94"/>
      <c r="V21" s="126">
        <f>SUM(H21:P21,T21)</f>
        <v>0</v>
      </c>
    </row>
    <row r="22" spans="1:25" ht="24" customHeight="1" thickBot="1">
      <c r="A22" s="111" t="s">
        <v>185</v>
      </c>
      <c r="B22" s="111"/>
      <c r="C22" s="111"/>
      <c r="D22" s="60"/>
      <c r="E22" s="60"/>
      <c r="F22" s="60"/>
      <c r="G22" s="60"/>
      <c r="H22" s="91">
        <f>SUM(H13:H19,H20:H21)</f>
        <v>329340680</v>
      </c>
      <c r="I22" s="62"/>
      <c r="J22" s="91">
        <f>SUM(J13:J19,J20:J21)</f>
        <v>601187021</v>
      </c>
      <c r="K22" s="62"/>
      <c r="L22" s="91">
        <f>SUM(L13:L19,L21:L21)</f>
        <v>0</v>
      </c>
      <c r="M22" s="62"/>
      <c r="N22" s="91">
        <f>SUM(N13:N19,N20:N21)</f>
        <v>7055720</v>
      </c>
      <c r="P22" s="91">
        <f>SUM(P13:P19,P20:P21)</f>
        <v>-1148130499</v>
      </c>
      <c r="Q22" s="62"/>
      <c r="R22" s="91">
        <f>SUM(R13:R19,R20:R21)</f>
        <v>224632138</v>
      </c>
      <c r="S22" s="62"/>
      <c r="T22" s="91">
        <f>SUM(T13:T19,T20:T21)</f>
        <v>224632138</v>
      </c>
      <c r="U22" s="62"/>
      <c r="V22" s="91">
        <f>SUM(V13:V19,V20:V21)</f>
        <v>14085060</v>
      </c>
    </row>
    <row r="23" spans="1:25" ht="15.6" customHeight="1" thickTop="1">
      <c r="A23" s="111"/>
      <c r="B23" s="111"/>
      <c r="C23" s="111"/>
      <c r="D23" s="60"/>
      <c r="E23" s="60"/>
      <c r="F23" s="60"/>
      <c r="G23" s="60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</row>
    <row r="24" spans="1:25" ht="24" customHeight="1">
      <c r="A24" s="111" t="s">
        <v>158</v>
      </c>
      <c r="B24" s="111"/>
      <c r="C24" s="60"/>
      <c r="D24" s="60"/>
      <c r="E24" s="60"/>
      <c r="F24" s="51"/>
      <c r="G24" s="51"/>
      <c r="H24" s="94">
        <v>329340680</v>
      </c>
      <c r="I24" s="94"/>
      <c r="J24" s="94">
        <v>601187021</v>
      </c>
      <c r="K24" s="94"/>
      <c r="L24" s="94">
        <v>0</v>
      </c>
      <c r="M24" s="94"/>
      <c r="N24" s="127">
        <v>7055720</v>
      </c>
      <c r="O24" s="127"/>
      <c r="P24" s="94">
        <v>-1148130499</v>
      </c>
      <c r="Q24" s="94"/>
      <c r="R24" s="94">
        <v>224632138</v>
      </c>
      <c r="S24" s="94"/>
      <c r="T24" s="94">
        <f>R24</f>
        <v>224632138</v>
      </c>
      <c r="U24" s="94"/>
      <c r="V24" s="94">
        <f>SUM(H24:P24,T24)</f>
        <v>14085060</v>
      </c>
    </row>
    <row r="25" spans="1:25" ht="24" customHeight="1">
      <c r="A25" s="45" t="s">
        <v>125</v>
      </c>
      <c r="B25" s="60"/>
      <c r="C25" s="60"/>
      <c r="D25" s="60"/>
      <c r="E25" s="60"/>
      <c r="F25" s="60">
        <v>4</v>
      </c>
      <c r="G25" s="51"/>
      <c r="H25" s="128">
        <v>0</v>
      </c>
      <c r="I25" s="60"/>
      <c r="J25" s="128">
        <v>0</v>
      </c>
      <c r="K25" s="60"/>
      <c r="L25" s="60"/>
      <c r="M25" s="60"/>
      <c r="N25" s="128">
        <v>0</v>
      </c>
      <c r="O25" s="129"/>
      <c r="P25" s="130">
        <v>69077856</v>
      </c>
      <c r="Q25" s="128"/>
      <c r="R25" s="128">
        <v>0</v>
      </c>
      <c r="S25" s="128"/>
      <c r="T25" s="94">
        <f>R25</f>
        <v>0</v>
      </c>
      <c r="U25" s="51"/>
      <c r="V25" s="94">
        <f>SUM(H25:P25,T25)</f>
        <v>69077856</v>
      </c>
    </row>
    <row r="26" spans="1:25" ht="24" customHeight="1">
      <c r="A26" s="111" t="s">
        <v>126</v>
      </c>
      <c r="B26" s="60"/>
      <c r="C26" s="60"/>
      <c r="D26" s="60"/>
      <c r="E26" s="60"/>
      <c r="F26" s="51"/>
      <c r="G26" s="51"/>
      <c r="H26" s="131">
        <f>SUM(H24:H25)</f>
        <v>329340680</v>
      </c>
      <c r="I26" s="60"/>
      <c r="J26" s="131">
        <f>SUM(J24:J25)</f>
        <v>601187021</v>
      </c>
      <c r="K26" s="60"/>
      <c r="L26" s="60"/>
      <c r="M26" s="60"/>
      <c r="N26" s="131">
        <f>SUM(N24:N25)</f>
        <v>7055720</v>
      </c>
      <c r="O26" s="129"/>
      <c r="P26" s="131">
        <f>SUM(P24:P25)</f>
        <v>-1079052643</v>
      </c>
      <c r="Q26" s="128"/>
      <c r="R26" s="131">
        <f>SUM(R24:R25)</f>
        <v>224632138</v>
      </c>
      <c r="S26" s="128"/>
      <c r="T26" s="132">
        <f>R26</f>
        <v>224632138</v>
      </c>
      <c r="U26" s="94"/>
      <c r="V26" s="131">
        <f>SUM(V24:V25)</f>
        <v>83162916</v>
      </c>
    </row>
    <row r="27" spans="1:25" ht="24" customHeight="1">
      <c r="A27" s="111" t="s">
        <v>101</v>
      </c>
      <c r="B27" s="111"/>
      <c r="C27" s="111"/>
      <c r="D27" s="60"/>
      <c r="E27" s="60"/>
      <c r="F27" s="60"/>
      <c r="G27" s="60"/>
      <c r="H27" s="94"/>
      <c r="I27" s="94"/>
      <c r="J27" s="94"/>
      <c r="K27" s="94"/>
      <c r="L27" s="94"/>
      <c r="M27" s="94"/>
      <c r="N27" s="127"/>
      <c r="O27" s="127"/>
      <c r="P27" s="94"/>
      <c r="Q27" s="94"/>
      <c r="R27" s="94"/>
      <c r="S27" s="94"/>
      <c r="T27" s="94"/>
      <c r="U27" s="94"/>
      <c r="V27" s="94"/>
    </row>
    <row r="28" spans="1:25" ht="24" customHeight="1">
      <c r="A28" s="45" t="s">
        <v>109</v>
      </c>
      <c r="B28" s="111"/>
      <c r="C28" s="111"/>
      <c r="D28" s="60"/>
      <c r="E28" s="60"/>
      <c r="F28" s="60">
        <v>26.1</v>
      </c>
      <c r="G28" s="60"/>
      <c r="H28" s="94">
        <v>49586776.75</v>
      </c>
      <c r="I28" s="94"/>
      <c r="J28" s="94">
        <v>-25586776.75</v>
      </c>
      <c r="K28" s="94"/>
      <c r="L28" s="94"/>
      <c r="M28" s="94"/>
      <c r="N28" s="127">
        <v>0</v>
      </c>
      <c r="O28" s="127"/>
      <c r="P28" s="127">
        <v>0</v>
      </c>
      <c r="Q28" s="94"/>
      <c r="R28" s="127">
        <v>0</v>
      </c>
      <c r="S28" s="94"/>
      <c r="T28" s="94">
        <v>0</v>
      </c>
      <c r="U28" s="94"/>
      <c r="V28" s="94">
        <f>SUM(H28:P28,T28)</f>
        <v>24000000</v>
      </c>
    </row>
    <row r="29" spans="1:25" ht="24" customHeight="1">
      <c r="A29" s="45" t="s">
        <v>102</v>
      </c>
      <c r="B29" s="111"/>
      <c r="C29" s="111"/>
      <c r="D29" s="60"/>
      <c r="E29" s="60"/>
      <c r="F29" s="60">
        <v>26.1</v>
      </c>
      <c r="G29" s="60"/>
      <c r="H29" s="94">
        <v>207880730.5</v>
      </c>
      <c r="I29" s="94"/>
      <c r="J29" s="94">
        <v>-23877278.399999987</v>
      </c>
      <c r="K29" s="94"/>
      <c r="L29" s="94"/>
      <c r="M29" s="94"/>
      <c r="N29" s="127">
        <v>0</v>
      </c>
      <c r="O29" s="127"/>
      <c r="P29" s="127">
        <v>0</v>
      </c>
      <c r="Q29" s="94"/>
      <c r="R29" s="127">
        <v>0</v>
      </c>
      <c r="S29" s="94"/>
      <c r="T29" s="94">
        <v>0</v>
      </c>
      <c r="U29" s="94"/>
      <c r="V29" s="94">
        <f>SUM(H29:P29,T29)</f>
        <v>184003452.10000002</v>
      </c>
    </row>
    <row r="30" spans="1:25" ht="24" customHeight="1">
      <c r="A30" s="45" t="s">
        <v>169</v>
      </c>
      <c r="H30" s="127">
        <v>0</v>
      </c>
      <c r="I30" s="94"/>
      <c r="J30" s="127">
        <v>0</v>
      </c>
      <c r="K30" s="94"/>
      <c r="L30" s="94">
        <v>0</v>
      </c>
      <c r="M30" s="94"/>
      <c r="N30" s="127">
        <v>0</v>
      </c>
      <c r="O30" s="127"/>
      <c r="P30" s="94">
        <f>PL!H26</f>
        <v>-227543802</v>
      </c>
      <c r="Q30" s="94"/>
      <c r="R30" s="127">
        <v>0</v>
      </c>
      <c r="S30" s="94"/>
      <c r="T30" s="94">
        <v>0</v>
      </c>
      <c r="U30" s="62"/>
      <c r="V30" s="94">
        <f>SUM(H30:P30,T30)</f>
        <v>-227543802</v>
      </c>
      <c r="X30" s="133"/>
      <c r="Y30" s="77"/>
    </row>
    <row r="31" spans="1:25" ht="24" customHeight="1">
      <c r="A31" s="45" t="s">
        <v>171</v>
      </c>
      <c r="H31" s="127">
        <v>0</v>
      </c>
      <c r="I31" s="94"/>
      <c r="J31" s="127">
        <v>0</v>
      </c>
      <c r="K31" s="94"/>
      <c r="L31" s="94"/>
      <c r="M31" s="94"/>
      <c r="N31" s="127">
        <v>0</v>
      </c>
      <c r="O31" s="127"/>
      <c r="P31" s="94">
        <v>0</v>
      </c>
      <c r="Q31" s="94"/>
      <c r="R31" s="127">
        <f>PL!H33</f>
        <v>4851200</v>
      </c>
      <c r="S31" s="94"/>
      <c r="T31" s="94">
        <f>R31</f>
        <v>4851200</v>
      </c>
      <c r="U31" s="62"/>
      <c r="V31" s="94">
        <f>SUM(H31:P31,T31)</f>
        <v>4851200</v>
      </c>
      <c r="X31" s="133"/>
      <c r="Y31" s="77"/>
    </row>
    <row r="32" spans="1:25" ht="24" customHeight="1">
      <c r="A32" s="45" t="s">
        <v>113</v>
      </c>
      <c r="F32" s="60">
        <v>29</v>
      </c>
      <c r="H32" s="126">
        <v>0</v>
      </c>
      <c r="I32" s="94"/>
      <c r="J32" s="126">
        <v>0</v>
      </c>
      <c r="K32" s="94"/>
      <c r="L32" s="94">
        <v>0</v>
      </c>
      <c r="M32" s="94"/>
      <c r="N32" s="126">
        <v>0</v>
      </c>
      <c r="O32" s="127"/>
      <c r="P32" s="126">
        <v>2399486</v>
      </c>
      <c r="Q32" s="94"/>
      <c r="R32" s="126">
        <f>-P32</f>
        <v>-2399486</v>
      </c>
      <c r="S32" s="62"/>
      <c r="T32" s="126">
        <f>R32</f>
        <v>-2399486</v>
      </c>
      <c r="U32" s="62"/>
      <c r="V32" s="126">
        <f>SUM(H32:P32,T32)</f>
        <v>0</v>
      </c>
    </row>
    <row r="33" spans="1:24" ht="24" customHeight="1" thickBot="1">
      <c r="A33" s="111" t="s">
        <v>170</v>
      </c>
      <c r="B33" s="111"/>
      <c r="C33" s="111"/>
      <c r="D33" s="60"/>
      <c r="E33" s="60"/>
      <c r="F33" s="60"/>
      <c r="G33" s="60"/>
      <c r="H33" s="91">
        <f>SUM(H26:H30,H31:H32)</f>
        <v>586808187.25</v>
      </c>
      <c r="I33" s="62"/>
      <c r="J33" s="91">
        <f>SUM(J26:J30,J31:J32)</f>
        <v>551722965.85000002</v>
      </c>
      <c r="K33" s="62"/>
      <c r="L33" s="91" t="e">
        <f>SUM(#REF!,L32:L32)</f>
        <v>#REF!</v>
      </c>
      <c r="M33" s="62"/>
      <c r="N33" s="91">
        <f>SUM(N26:N30,N31:N32)</f>
        <v>7055720</v>
      </c>
      <c r="O33" s="62"/>
      <c r="P33" s="91">
        <f>SUM(P26:P30,P31:P32)</f>
        <v>-1304196959</v>
      </c>
      <c r="Q33" s="62"/>
      <c r="R33" s="91">
        <f>SUM(R26:R30,R31:R32)</f>
        <v>227083852</v>
      </c>
      <c r="S33" s="62"/>
      <c r="T33" s="91">
        <f>SUM(T26:T30,T31:T32)</f>
        <v>227083852</v>
      </c>
      <c r="U33" s="62"/>
      <c r="V33" s="91">
        <f>SUM(V26:V30,V31:V32)</f>
        <v>68473766.100000024</v>
      </c>
      <c r="X33" s="77">
        <f>V33-BS!G113</f>
        <v>0.10000002384185791</v>
      </c>
    </row>
    <row r="34" spans="1:24" ht="24" customHeight="1" thickTop="1">
      <c r="X34" s="117"/>
    </row>
    <row r="77" spans="7:7" ht="24" customHeight="1">
      <c r="G77" s="45">
        <f>SUM(G70:G76)</f>
        <v>0</v>
      </c>
    </row>
  </sheetData>
  <mergeCells count="3">
    <mergeCell ref="H8:V8"/>
    <mergeCell ref="R9:T9"/>
    <mergeCell ref="N10:P10"/>
  </mergeCells>
  <printOptions horizontalCentered="1"/>
  <pageMargins left="0.70866141732283472" right="0.59055118110236227" top="0.59055118110236227" bottom="0.74803149606299213" header="0" footer="0.35433070866141736"/>
  <pageSetup paperSize="9" scale="67" firstPageNumber="5" orientation="landscape" blackAndWhite="1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 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Y79"/>
  <sheetViews>
    <sheetView showGridLines="0" tabSelected="1" view="pageBreakPreview" topLeftCell="A10" zoomScale="95" zoomScaleNormal="70" zoomScaleSheetLayoutView="95" zoomScalePageLayoutView="63" workbookViewId="0">
      <selection activeCell="F84" sqref="F84"/>
    </sheetView>
  </sheetViews>
  <sheetFormatPr defaultColWidth="9.140625" defaultRowHeight="24" customHeight="1"/>
  <cols>
    <col min="1" max="3" width="2.5703125" style="45" customWidth="1"/>
    <col min="4" max="4" width="38.140625" style="45" customWidth="1"/>
    <col min="5" max="5" width="9.5703125" style="45" customWidth="1"/>
    <col min="6" max="6" width="1.85546875" style="45" customWidth="1"/>
    <col min="7" max="7" width="16.85546875" style="45" customWidth="1"/>
    <col min="8" max="8" width="1.5703125" style="45" customWidth="1"/>
    <col min="9" max="9" width="16.85546875" style="45" customWidth="1"/>
    <col min="10" max="10" width="1.5703125" style="45" customWidth="1"/>
    <col min="11" max="11" width="16.85546875" style="45" customWidth="1"/>
    <col min="12" max="12" width="1.5703125" style="45" customWidth="1"/>
    <col min="13" max="13" width="16.85546875" style="45" customWidth="1"/>
    <col min="14" max="14" width="1.5703125" style="45" customWidth="1"/>
    <col min="15" max="15" width="23.140625" style="45" customWidth="1"/>
    <col min="16" max="16" width="1.5703125" style="45" customWidth="1"/>
    <col min="17" max="17" width="16.85546875" style="45" customWidth="1"/>
    <col min="18" max="18" width="1.5703125" style="45" customWidth="1"/>
    <col min="19" max="19" width="14.7109375" style="45" customWidth="1"/>
    <col min="20" max="20" width="9.140625" style="45" hidden="1" customWidth="1"/>
    <col min="21" max="21" width="11.7109375" style="45" customWidth="1"/>
    <col min="22" max="22" width="9.85546875" style="45" bestFit="1" customWidth="1"/>
    <col min="23" max="16384" width="9.140625" style="45"/>
  </cols>
  <sheetData>
    <row r="1" spans="1:25" ht="24" customHeight="1">
      <c r="A1" s="59" t="s">
        <v>74</v>
      </c>
      <c r="S1" s="95"/>
    </row>
    <row r="2" spans="1:25" ht="24" customHeight="1">
      <c r="A2" s="111" t="s">
        <v>32</v>
      </c>
      <c r="S2" s="95"/>
    </row>
    <row r="3" spans="1:25" s="37" customFormat="1" ht="24" customHeight="1">
      <c r="A3" s="111" t="s">
        <v>161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38"/>
      <c r="U3" s="38"/>
      <c r="V3" s="38"/>
      <c r="W3" s="38"/>
      <c r="X3" s="38"/>
      <c r="Y3" s="38"/>
    </row>
    <row r="4" spans="1:25" ht="4.5" customHeight="1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</row>
    <row r="5" spans="1:25" ht="1.5" customHeight="1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</row>
    <row r="6" spans="1:25" ht="4.5" customHeight="1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</row>
    <row r="7" spans="1:25" ht="24" customHeight="1">
      <c r="E7" s="111"/>
      <c r="F7" s="111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9" t="s">
        <v>197</v>
      </c>
    </row>
    <row r="8" spans="1:25" ht="24" customHeight="1">
      <c r="A8" s="120"/>
      <c r="B8" s="120"/>
      <c r="C8" s="120"/>
      <c r="D8" s="120"/>
      <c r="E8" s="121"/>
      <c r="F8" s="121"/>
      <c r="G8" s="135" t="s">
        <v>76</v>
      </c>
      <c r="H8" s="135"/>
      <c r="I8" s="135"/>
      <c r="J8" s="135"/>
      <c r="K8" s="135"/>
      <c r="L8" s="135"/>
      <c r="M8" s="135"/>
      <c r="N8" s="135"/>
      <c r="O8" s="135"/>
      <c r="P8" s="135"/>
      <c r="Q8" s="135"/>
      <c r="R8" s="135"/>
      <c r="S8" s="135"/>
    </row>
    <row r="9" spans="1:25" s="60" customFormat="1" ht="24" customHeight="1">
      <c r="E9" s="51"/>
      <c r="F9" s="51"/>
      <c r="G9" s="51"/>
      <c r="H9" s="51"/>
      <c r="I9" s="51"/>
      <c r="J9" s="51"/>
      <c r="K9" s="51"/>
      <c r="L9" s="51"/>
      <c r="M9" s="51"/>
      <c r="N9" s="51"/>
      <c r="O9" s="122" t="s">
        <v>54</v>
      </c>
      <c r="P9" s="122"/>
      <c r="Q9" s="122"/>
      <c r="R9" s="51"/>
      <c r="S9" s="51"/>
    </row>
    <row r="10" spans="1:25" s="60" customFormat="1" ht="24" customHeight="1">
      <c r="E10" s="51"/>
      <c r="F10" s="51"/>
      <c r="G10" s="51"/>
      <c r="H10" s="51"/>
      <c r="I10" s="51"/>
      <c r="J10" s="51"/>
      <c r="K10" s="122" t="s">
        <v>18</v>
      </c>
      <c r="L10" s="122"/>
      <c r="M10" s="122"/>
      <c r="N10" s="51"/>
      <c r="O10" s="56" t="s">
        <v>117</v>
      </c>
      <c r="P10" s="51"/>
      <c r="Q10" s="51" t="s">
        <v>33</v>
      </c>
      <c r="R10" s="51"/>
      <c r="S10" s="51"/>
    </row>
    <row r="11" spans="1:25" s="60" customFormat="1" ht="24" customHeight="1">
      <c r="E11" s="51"/>
      <c r="F11" s="51"/>
      <c r="G11" s="51" t="s">
        <v>42</v>
      </c>
      <c r="H11" s="51"/>
      <c r="I11" s="51" t="s">
        <v>198</v>
      </c>
      <c r="J11" s="51"/>
      <c r="K11" s="51" t="s">
        <v>129</v>
      </c>
      <c r="L11" s="51"/>
      <c r="M11" s="51" t="s">
        <v>43</v>
      </c>
      <c r="N11" s="51"/>
      <c r="O11" s="51" t="s">
        <v>61</v>
      </c>
      <c r="P11" s="51"/>
      <c r="Q11" s="51" t="s">
        <v>56</v>
      </c>
      <c r="R11" s="51"/>
      <c r="S11" s="51"/>
    </row>
    <row r="12" spans="1:25" s="60" customFormat="1" ht="24" customHeight="1">
      <c r="E12" s="56" t="s">
        <v>0</v>
      </c>
      <c r="F12" s="51"/>
      <c r="G12" s="56" t="s">
        <v>31</v>
      </c>
      <c r="H12" s="51"/>
      <c r="I12" s="56" t="s">
        <v>199</v>
      </c>
      <c r="J12" s="51"/>
      <c r="K12" s="123" t="s">
        <v>45</v>
      </c>
      <c r="L12" s="54"/>
      <c r="M12" s="124" t="s">
        <v>60</v>
      </c>
      <c r="N12" s="50"/>
      <c r="O12" s="124" t="s">
        <v>62</v>
      </c>
      <c r="P12" s="50"/>
      <c r="Q12" s="124" t="s">
        <v>55</v>
      </c>
      <c r="R12" s="51"/>
      <c r="S12" s="56" t="s">
        <v>33</v>
      </c>
    </row>
    <row r="13" spans="1:25" ht="24" customHeight="1">
      <c r="A13" s="111" t="s">
        <v>190</v>
      </c>
      <c r="B13" s="111"/>
      <c r="C13" s="111"/>
      <c r="D13" s="60"/>
      <c r="E13" s="60"/>
      <c r="F13" s="60"/>
      <c r="G13" s="62">
        <v>203215243</v>
      </c>
      <c r="H13" s="94"/>
      <c r="I13" s="62">
        <v>470844664</v>
      </c>
      <c r="J13" s="94"/>
      <c r="K13" s="62">
        <v>7055720</v>
      </c>
      <c r="L13" s="127"/>
      <c r="M13" s="62">
        <v>-810577897</v>
      </c>
      <c r="N13" s="94"/>
      <c r="O13" s="62">
        <v>170945498</v>
      </c>
      <c r="P13" s="94"/>
      <c r="Q13" s="94">
        <v>170945498</v>
      </c>
      <c r="R13" s="94"/>
      <c r="S13" s="94">
        <f>SUM(G13:M13,Q13)</f>
        <v>41483228</v>
      </c>
      <c r="U13" s="77"/>
    </row>
    <row r="14" spans="1:25" ht="24" customHeight="1">
      <c r="A14" s="111" t="s">
        <v>101</v>
      </c>
      <c r="B14" s="111"/>
      <c r="C14" s="111"/>
      <c r="D14" s="60"/>
      <c r="E14" s="60"/>
      <c r="F14" s="60"/>
      <c r="G14" s="94"/>
      <c r="H14" s="94"/>
      <c r="I14" s="94"/>
      <c r="J14" s="94"/>
      <c r="K14" s="127"/>
      <c r="L14" s="127"/>
      <c r="M14" s="94"/>
      <c r="N14" s="94"/>
      <c r="O14" s="94"/>
      <c r="P14" s="94"/>
      <c r="Q14" s="94"/>
      <c r="R14" s="94"/>
      <c r="S14" s="94"/>
    </row>
    <row r="15" spans="1:25" ht="24" customHeight="1">
      <c r="A15" s="45" t="s">
        <v>109</v>
      </c>
      <c r="C15" s="111"/>
      <c r="D15" s="60"/>
      <c r="E15" s="60">
        <v>26.1</v>
      </c>
      <c r="F15" s="60"/>
      <c r="G15" s="94">
        <v>42596525</v>
      </c>
      <c r="H15" s="94"/>
      <c r="I15" s="94">
        <v>73609610</v>
      </c>
      <c r="J15" s="94"/>
      <c r="K15" s="94">
        <v>0</v>
      </c>
      <c r="L15" s="127"/>
      <c r="M15" s="94">
        <v>0</v>
      </c>
      <c r="N15" s="94"/>
      <c r="O15" s="94">
        <v>0</v>
      </c>
      <c r="P15" s="94"/>
      <c r="Q15" s="94">
        <v>0</v>
      </c>
      <c r="R15" s="94"/>
      <c r="S15" s="94">
        <f>SUM(G15:M15,Q15)</f>
        <v>116206135</v>
      </c>
    </row>
    <row r="16" spans="1:25" ht="24" customHeight="1">
      <c r="A16" s="45" t="s">
        <v>102</v>
      </c>
      <c r="C16" s="111"/>
      <c r="D16" s="60"/>
      <c r="E16" s="60">
        <v>26.1</v>
      </c>
      <c r="F16" s="60"/>
      <c r="G16" s="94">
        <v>83491413</v>
      </c>
      <c r="H16" s="94"/>
      <c r="I16" s="94">
        <v>56732747</v>
      </c>
      <c r="J16" s="94"/>
      <c r="K16" s="94">
        <v>0</v>
      </c>
      <c r="L16" s="127"/>
      <c r="M16" s="94">
        <v>0</v>
      </c>
      <c r="N16" s="94"/>
      <c r="O16" s="94">
        <v>0</v>
      </c>
      <c r="P16" s="94"/>
      <c r="Q16" s="94">
        <v>0</v>
      </c>
      <c r="R16" s="94"/>
      <c r="S16" s="94">
        <f>SUM(G16:M16,Q16)</f>
        <v>140224160</v>
      </c>
    </row>
    <row r="17" spans="1:21" ht="24" customHeight="1">
      <c r="A17" s="45" t="s">
        <v>131</v>
      </c>
      <c r="C17" s="111"/>
      <c r="D17" s="60"/>
      <c r="E17" s="60"/>
      <c r="F17" s="60"/>
      <c r="G17" s="94"/>
      <c r="H17" s="94"/>
      <c r="I17" s="94"/>
      <c r="J17" s="94"/>
      <c r="K17" s="94"/>
      <c r="L17" s="127"/>
      <c r="M17" s="94"/>
      <c r="N17" s="94"/>
      <c r="O17" s="94"/>
      <c r="P17" s="94"/>
      <c r="Q17" s="94"/>
      <c r="R17" s="94"/>
      <c r="S17" s="94"/>
    </row>
    <row r="18" spans="1:21" ht="24" customHeight="1">
      <c r="A18" s="45" t="s">
        <v>132</v>
      </c>
      <c r="C18" s="111"/>
      <c r="D18" s="60"/>
      <c r="E18" s="60"/>
      <c r="F18" s="60"/>
      <c r="G18" s="94">
        <v>37499</v>
      </c>
      <c r="H18" s="94"/>
      <c r="I18" s="94">
        <v>0</v>
      </c>
      <c r="J18" s="94"/>
      <c r="K18" s="94">
        <v>0</v>
      </c>
      <c r="L18" s="127"/>
      <c r="M18" s="94">
        <v>0</v>
      </c>
      <c r="N18" s="94"/>
      <c r="O18" s="94">
        <v>0</v>
      </c>
      <c r="P18" s="94"/>
      <c r="Q18" s="94">
        <v>0</v>
      </c>
      <c r="R18" s="94"/>
      <c r="S18" s="94">
        <f>SUM(G18:M18,Q18)</f>
        <v>37499</v>
      </c>
    </row>
    <row r="19" spans="1:21" ht="24" customHeight="1">
      <c r="A19" s="45" t="s">
        <v>164</v>
      </c>
      <c r="G19" s="94">
        <v>0</v>
      </c>
      <c r="H19" s="94"/>
      <c r="I19" s="94">
        <v>0</v>
      </c>
      <c r="J19" s="94"/>
      <c r="K19" s="94">
        <v>0</v>
      </c>
      <c r="L19" s="127"/>
      <c r="M19" s="94">
        <v>-257590181</v>
      </c>
      <c r="N19" s="94"/>
      <c r="O19" s="94">
        <v>0</v>
      </c>
      <c r="P19" s="94"/>
      <c r="Q19" s="94">
        <f>O19</f>
        <v>0</v>
      </c>
      <c r="R19" s="94"/>
      <c r="S19" s="94">
        <f>SUM(G19:M19,Q19)</f>
        <v>-257590181</v>
      </c>
    </row>
    <row r="20" spans="1:21" ht="24" customHeight="1">
      <c r="A20" s="45" t="s">
        <v>113</v>
      </c>
      <c r="G20" s="126">
        <v>0</v>
      </c>
      <c r="H20" s="94">
        <v>0</v>
      </c>
      <c r="I20" s="126">
        <v>0</v>
      </c>
      <c r="J20" s="94"/>
      <c r="K20" s="126">
        <v>0</v>
      </c>
      <c r="L20" s="127"/>
      <c r="M20" s="126">
        <v>2474468</v>
      </c>
      <c r="N20" s="94"/>
      <c r="O20" s="126">
        <v>-2474468</v>
      </c>
      <c r="P20" s="94"/>
      <c r="Q20" s="126">
        <v>-2474468</v>
      </c>
      <c r="R20" s="94"/>
      <c r="S20" s="126">
        <f>SUM(G20:M20,Q20)</f>
        <v>0</v>
      </c>
    </row>
    <row r="21" spans="1:21" ht="24" customHeight="1" thickBot="1">
      <c r="A21" s="111" t="s">
        <v>165</v>
      </c>
      <c r="B21" s="111"/>
      <c r="C21" s="111"/>
      <c r="D21" s="60"/>
      <c r="E21" s="60"/>
      <c r="F21" s="60"/>
      <c r="G21" s="91">
        <f>SUM(G13:G19,G20:G20)</f>
        <v>329340680</v>
      </c>
      <c r="H21" s="62"/>
      <c r="I21" s="91">
        <f>SUM(I13:I19,I20:I20)</f>
        <v>601187021</v>
      </c>
      <c r="J21" s="62"/>
      <c r="K21" s="91">
        <f>SUM(K13:K19,K20:K20)</f>
        <v>7055720</v>
      </c>
      <c r="L21" s="62"/>
      <c r="M21" s="91">
        <f>SUM(M13:M19,M20:M20)</f>
        <v>-1065693610</v>
      </c>
      <c r="N21" s="62"/>
      <c r="O21" s="91">
        <f>SUM(O13:O19,O20:O20)</f>
        <v>168471030</v>
      </c>
      <c r="P21" s="62"/>
      <c r="Q21" s="91">
        <f>SUM(Q13:Q19,Q20:Q20)</f>
        <v>168471030</v>
      </c>
      <c r="R21" s="62"/>
      <c r="S21" s="91">
        <f>SUM(S13:S19,S20:S20)</f>
        <v>40360841</v>
      </c>
      <c r="T21" s="136"/>
    </row>
    <row r="22" spans="1:21" ht="12" customHeight="1" thickTop="1">
      <c r="A22" s="111"/>
      <c r="B22" s="111"/>
      <c r="C22" s="111"/>
      <c r="D22" s="60"/>
      <c r="E22" s="60"/>
      <c r="F22" s="60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136"/>
    </row>
    <row r="23" spans="1:21" ht="24" customHeight="1">
      <c r="A23" s="111" t="s">
        <v>147</v>
      </c>
      <c r="B23" s="137"/>
      <c r="C23" s="111"/>
      <c r="D23" s="60"/>
      <c r="E23" s="60"/>
      <c r="F23" s="60"/>
      <c r="G23" s="79">
        <v>329340680</v>
      </c>
      <c r="H23" s="60"/>
      <c r="I23" s="79">
        <v>601187021</v>
      </c>
      <c r="J23" s="60"/>
      <c r="K23" s="79">
        <v>7055720</v>
      </c>
      <c r="L23" s="129"/>
      <c r="M23" s="79">
        <v>-1065693610</v>
      </c>
      <c r="N23" s="128"/>
      <c r="O23" s="79">
        <v>168471030</v>
      </c>
      <c r="P23" s="128"/>
      <c r="Q23" s="79">
        <v>168471030</v>
      </c>
      <c r="R23" s="60"/>
      <c r="S23" s="94">
        <f t="shared" ref="S23" si="0">SUM(G23:M23,Q23)</f>
        <v>40360841</v>
      </c>
    </row>
    <row r="24" spans="1:21" ht="24" customHeight="1">
      <c r="A24" s="111" t="s">
        <v>101</v>
      </c>
      <c r="B24" s="111"/>
      <c r="C24" s="111"/>
      <c r="D24" s="60"/>
      <c r="E24" s="60"/>
      <c r="F24" s="60"/>
      <c r="G24" s="94"/>
      <c r="H24" s="94"/>
      <c r="I24" s="94"/>
      <c r="J24" s="94"/>
      <c r="K24" s="127"/>
      <c r="L24" s="127"/>
      <c r="M24" s="94"/>
      <c r="N24" s="94"/>
      <c r="O24" s="94"/>
      <c r="P24" s="94"/>
      <c r="Q24" s="94"/>
      <c r="R24" s="94"/>
      <c r="S24" s="94"/>
    </row>
    <row r="25" spans="1:21" ht="24" customHeight="1">
      <c r="A25" s="45" t="s">
        <v>109</v>
      </c>
      <c r="B25" s="111"/>
      <c r="C25" s="111"/>
      <c r="D25" s="60"/>
      <c r="E25" s="60">
        <v>26.1</v>
      </c>
      <c r="F25" s="60"/>
      <c r="G25" s="94">
        <v>49586776.75</v>
      </c>
      <c r="H25" s="94"/>
      <c r="I25" s="94">
        <v>-25586776.75</v>
      </c>
      <c r="J25" s="94"/>
      <c r="K25" s="94">
        <v>0</v>
      </c>
      <c r="L25" s="127"/>
      <c r="M25" s="94">
        <v>0</v>
      </c>
      <c r="N25" s="94"/>
      <c r="O25" s="94">
        <v>0</v>
      </c>
      <c r="P25" s="94"/>
      <c r="Q25" s="94">
        <f t="shared" ref="Q25" si="1">O25</f>
        <v>0</v>
      </c>
      <c r="R25" s="60"/>
      <c r="S25" s="94">
        <f>SUM(G25:M25,Q25)</f>
        <v>24000000</v>
      </c>
    </row>
    <row r="26" spans="1:21" ht="24" customHeight="1">
      <c r="A26" s="45" t="s">
        <v>102</v>
      </c>
      <c r="B26" s="111"/>
      <c r="C26" s="111"/>
      <c r="D26" s="60"/>
      <c r="E26" s="60">
        <v>26.1</v>
      </c>
      <c r="F26" s="60"/>
      <c r="G26" s="94">
        <v>207880730.5</v>
      </c>
      <c r="H26" s="94"/>
      <c r="I26" s="94">
        <v>-23877278.399999987</v>
      </c>
      <c r="J26" s="94"/>
      <c r="K26" s="94">
        <v>0</v>
      </c>
      <c r="L26" s="127"/>
      <c r="M26" s="94">
        <v>0</v>
      </c>
      <c r="N26" s="94"/>
      <c r="O26" s="94">
        <v>0</v>
      </c>
      <c r="P26" s="94"/>
      <c r="Q26" s="94">
        <f t="shared" ref="Q26" si="2">O26</f>
        <v>0</v>
      </c>
      <c r="R26" s="60"/>
      <c r="S26" s="94">
        <f>SUM(G26:M26,Q26)</f>
        <v>184003452.10000002</v>
      </c>
    </row>
    <row r="27" spans="1:21" ht="24" customHeight="1">
      <c r="A27" s="45" t="s">
        <v>169</v>
      </c>
      <c r="B27" s="111"/>
      <c r="C27" s="111"/>
      <c r="D27" s="60"/>
      <c r="F27" s="60"/>
      <c r="G27" s="94">
        <v>0</v>
      </c>
      <c r="H27" s="94"/>
      <c r="I27" s="94">
        <v>0</v>
      </c>
      <c r="J27" s="94"/>
      <c r="K27" s="94">
        <v>0</v>
      </c>
      <c r="L27" s="127"/>
      <c r="M27" s="94">
        <f>+PL!L26</f>
        <v>-214659671</v>
      </c>
      <c r="N27" s="94"/>
      <c r="O27" s="94">
        <v>0</v>
      </c>
      <c r="P27" s="94"/>
      <c r="Q27" s="94">
        <v>0</v>
      </c>
      <c r="R27" s="60"/>
      <c r="S27" s="94">
        <f>SUM(G27:M27,Q27)</f>
        <v>-214659671</v>
      </c>
    </row>
    <row r="28" spans="1:21" ht="24" customHeight="1">
      <c r="A28" s="45" t="s">
        <v>191</v>
      </c>
      <c r="G28" s="94">
        <v>0</v>
      </c>
      <c r="H28" s="94"/>
      <c r="I28" s="94">
        <v>0</v>
      </c>
      <c r="J28" s="94"/>
      <c r="K28" s="94">
        <v>0</v>
      </c>
      <c r="L28" s="127"/>
      <c r="M28" s="117">
        <v>0</v>
      </c>
      <c r="N28" s="94"/>
      <c r="O28" s="94">
        <v>6355200</v>
      </c>
      <c r="P28" s="94"/>
      <c r="Q28" s="94">
        <f>O28</f>
        <v>6355200</v>
      </c>
      <c r="R28" s="60"/>
      <c r="S28" s="94">
        <f>SUM(G28:M28,Q28)</f>
        <v>6355200</v>
      </c>
    </row>
    <row r="29" spans="1:21" ht="24" customHeight="1">
      <c r="A29" s="45" t="s">
        <v>113</v>
      </c>
      <c r="E29" s="60">
        <v>29</v>
      </c>
      <c r="G29" s="126">
        <v>0</v>
      </c>
      <c r="H29" s="94"/>
      <c r="I29" s="126">
        <v>0</v>
      </c>
      <c r="J29" s="94"/>
      <c r="K29" s="126">
        <v>0</v>
      </c>
      <c r="L29" s="127"/>
      <c r="M29" s="126">
        <v>2399486</v>
      </c>
      <c r="N29" s="94"/>
      <c r="O29" s="126">
        <f>-M29</f>
        <v>-2399486</v>
      </c>
      <c r="P29" s="62"/>
      <c r="Q29" s="126">
        <f>O29</f>
        <v>-2399486</v>
      </c>
      <c r="R29" s="60"/>
      <c r="S29" s="126">
        <f>SUM(G29:M29,Q29)</f>
        <v>0</v>
      </c>
    </row>
    <row r="30" spans="1:21" ht="24" customHeight="1" thickBot="1">
      <c r="A30" s="111" t="s">
        <v>170</v>
      </c>
      <c r="B30" s="111"/>
      <c r="C30" s="111"/>
      <c r="D30" s="60"/>
      <c r="E30" s="60"/>
      <c r="F30" s="60"/>
      <c r="G30" s="91">
        <f>SUM(G23,G25:G27,G28:G29)</f>
        <v>586808187.25</v>
      </c>
      <c r="H30" s="62"/>
      <c r="I30" s="91">
        <f>SUM(I23,I25:I27,I28:I29)</f>
        <v>551722965.85000002</v>
      </c>
      <c r="J30" s="62"/>
      <c r="K30" s="91">
        <f>SUM(K23,K25:K27,K28:K29)</f>
        <v>7055720</v>
      </c>
      <c r="L30" s="62"/>
      <c r="M30" s="91">
        <f>SUM(M23,M25:M27,M28:M29)</f>
        <v>-1277953795</v>
      </c>
      <c r="N30" s="62"/>
      <c r="O30" s="91">
        <f>SUM(O23,O25:O27,O28:O29)</f>
        <v>172426744</v>
      </c>
      <c r="P30" s="62"/>
      <c r="Q30" s="91">
        <f>SUM(Q23,Q25:Q27,Q28:Q29)</f>
        <v>172426744</v>
      </c>
      <c r="R30" s="62"/>
      <c r="S30" s="91">
        <f>SUM(S23,S25:S27,S28:S29)</f>
        <v>40059822.100000024</v>
      </c>
      <c r="T30" s="136"/>
      <c r="U30" s="77">
        <f>S30-BS!K113</f>
        <v>0.10000002384185791</v>
      </c>
    </row>
    <row r="31" spans="1:21" ht="15.6" customHeight="1" thickTop="1">
      <c r="A31" s="111"/>
      <c r="B31" s="111"/>
      <c r="C31" s="111"/>
      <c r="D31" s="60"/>
      <c r="E31" s="60"/>
      <c r="F31" s="60"/>
      <c r="G31" s="62"/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</row>
    <row r="34" spans="1:19" ht="24" customHeight="1">
      <c r="O34" s="77"/>
    </row>
    <row r="41" spans="1:19" ht="24" customHeight="1">
      <c r="A41" s="111"/>
      <c r="B41" s="111"/>
      <c r="C41" s="111"/>
      <c r="D41" s="60"/>
      <c r="E41" s="60"/>
      <c r="F41" s="60"/>
    </row>
    <row r="42" spans="1:19" ht="24" customHeight="1">
      <c r="A42" s="111"/>
      <c r="B42" s="111"/>
      <c r="C42" s="111"/>
      <c r="D42" s="60"/>
      <c r="E42" s="60"/>
      <c r="F42" s="60"/>
    </row>
    <row r="43" spans="1:19" ht="24" customHeight="1">
      <c r="A43" s="111"/>
      <c r="B43" s="111"/>
      <c r="C43" s="111"/>
      <c r="D43" s="60"/>
      <c r="E43" s="60"/>
      <c r="F43" s="60"/>
    </row>
    <row r="44" spans="1:19" ht="24" customHeight="1">
      <c r="A44" s="111"/>
      <c r="B44" s="111"/>
      <c r="C44" s="111"/>
      <c r="D44" s="60"/>
      <c r="E44" s="60"/>
      <c r="F44" s="60"/>
    </row>
    <row r="46" spans="1:19" ht="24" customHeight="1">
      <c r="A46" s="138"/>
      <c r="B46" s="138"/>
      <c r="C46" s="138"/>
      <c r="D46" s="138"/>
      <c r="E46" s="138"/>
      <c r="F46" s="138"/>
      <c r="G46" s="138"/>
      <c r="H46" s="138"/>
      <c r="I46" s="138"/>
      <c r="J46" s="138"/>
      <c r="K46" s="138"/>
      <c r="L46" s="138"/>
      <c r="M46" s="138"/>
      <c r="N46" s="138"/>
      <c r="O46" s="138"/>
      <c r="P46" s="138"/>
      <c r="Q46" s="138"/>
      <c r="R46" s="138"/>
      <c r="S46" s="138"/>
    </row>
    <row r="47" spans="1:19" ht="24" customHeight="1">
      <c r="G47" s="62"/>
      <c r="H47" s="62"/>
      <c r="I47" s="62"/>
      <c r="J47" s="62"/>
      <c r="K47" s="62"/>
      <c r="L47" s="62"/>
      <c r="M47" s="62"/>
      <c r="N47" s="62"/>
      <c r="O47" s="62"/>
      <c r="P47" s="62"/>
      <c r="Q47" s="62"/>
      <c r="R47" s="62"/>
      <c r="S47" s="62"/>
    </row>
    <row r="48" spans="1:19" ht="24" customHeight="1">
      <c r="A48" s="60"/>
      <c r="B48" s="60"/>
      <c r="C48" s="60"/>
      <c r="D48" s="60"/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</row>
    <row r="49" spans="1:19" ht="24" customHeight="1">
      <c r="H49" s="60"/>
      <c r="J49" s="60"/>
      <c r="R49" s="61"/>
      <c r="S49" s="61"/>
    </row>
    <row r="50" spans="1:19" ht="24" customHeight="1">
      <c r="A50" s="138"/>
      <c r="B50" s="138"/>
      <c r="C50" s="138"/>
      <c r="D50" s="138"/>
      <c r="E50" s="138"/>
      <c r="F50" s="138"/>
      <c r="G50" s="138"/>
      <c r="H50" s="138"/>
      <c r="I50" s="138"/>
      <c r="J50" s="138"/>
      <c r="K50" s="138"/>
      <c r="L50" s="138"/>
      <c r="M50" s="138"/>
      <c r="N50" s="138"/>
      <c r="O50" s="138"/>
      <c r="P50" s="138"/>
      <c r="Q50" s="138"/>
      <c r="R50" s="138"/>
      <c r="S50" s="138"/>
    </row>
    <row r="51" spans="1:19" ht="24" customHeight="1">
      <c r="A51" s="138"/>
      <c r="B51" s="138"/>
      <c r="C51" s="138"/>
      <c r="D51" s="138"/>
      <c r="E51" s="138"/>
      <c r="F51" s="138"/>
      <c r="G51" s="138"/>
      <c r="H51" s="138"/>
      <c r="I51" s="138"/>
      <c r="J51" s="138"/>
      <c r="K51" s="138"/>
      <c r="L51" s="138"/>
      <c r="M51" s="138"/>
      <c r="N51" s="138"/>
      <c r="O51" s="138"/>
      <c r="P51" s="138"/>
      <c r="Q51" s="138"/>
      <c r="R51" s="138"/>
      <c r="S51" s="138"/>
    </row>
    <row r="79" spans="6:6" ht="24" customHeight="1">
      <c r="F79" s="45">
        <f>SUM(F72:F78)</f>
        <v>0</v>
      </c>
    </row>
  </sheetData>
  <mergeCells count="7">
    <mergeCell ref="O9:Q9"/>
    <mergeCell ref="A46:S46"/>
    <mergeCell ref="A50:S50"/>
    <mergeCell ref="A51:S51"/>
    <mergeCell ref="A4:S4"/>
    <mergeCell ref="K10:M10"/>
    <mergeCell ref="G8:S8"/>
  </mergeCells>
  <printOptions horizontalCentered="1"/>
  <pageMargins left="0.6692913385826772" right="0.43307086614173229" top="0.74803149606299213" bottom="0.74803149606299213" header="0" footer="0.35433070866141736"/>
  <pageSetup paperSize="9" scale="73" firstPageNumber="6" orientation="landscape" blackAndWhite="1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 6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97"/>
  <sheetViews>
    <sheetView tabSelected="1" view="pageBreakPreview" topLeftCell="A75" zoomScale="79" zoomScaleNormal="85" zoomScaleSheetLayoutView="79" zoomScalePageLayoutView="85" workbookViewId="0">
      <selection activeCell="F84" sqref="F84"/>
    </sheetView>
  </sheetViews>
  <sheetFormatPr defaultColWidth="12.85546875" defaultRowHeight="23.25"/>
  <cols>
    <col min="1" max="3" width="2.5703125" style="86" customWidth="1"/>
    <col min="4" max="4" width="43.7109375" style="86" customWidth="1"/>
    <col min="5" max="5" width="3.140625" style="86" customWidth="1"/>
    <col min="6" max="6" width="6.42578125" style="86" customWidth="1"/>
    <col min="7" max="7" width="15.140625" style="141" customWidth="1"/>
    <col min="8" max="8" width="1.5703125" style="141" customWidth="1"/>
    <col min="9" max="9" width="15.140625" style="141" customWidth="1"/>
    <col min="10" max="10" width="1.5703125" style="141" customWidth="1"/>
    <col min="11" max="11" width="15.140625" style="142" customWidth="1"/>
    <col min="12" max="12" width="1.5703125" style="92" customWidth="1"/>
    <col min="13" max="13" width="15.140625" style="92" customWidth="1"/>
    <col min="14" max="14" width="1.42578125" style="86" customWidth="1"/>
    <col min="15" max="15" width="26.42578125" style="86" customWidth="1"/>
    <col min="16" max="16" width="9.28515625" style="86" bestFit="1" customWidth="1"/>
    <col min="17" max="17" width="18.42578125" style="86" customWidth="1"/>
    <col min="18" max="16384" width="12.85546875" style="86"/>
  </cols>
  <sheetData>
    <row r="1" spans="1:13" ht="22.5" customHeight="1">
      <c r="A1" s="139" t="s">
        <v>74</v>
      </c>
      <c r="E1" s="140"/>
      <c r="M1" s="143"/>
    </row>
    <row r="2" spans="1:13" ht="22.5" customHeight="1">
      <c r="A2" s="139" t="s">
        <v>34</v>
      </c>
      <c r="B2" s="144"/>
      <c r="C2" s="144"/>
      <c r="M2" s="143"/>
    </row>
    <row r="3" spans="1:13" ht="22.5" customHeight="1">
      <c r="A3" s="139" t="s">
        <v>161</v>
      </c>
      <c r="B3" s="139"/>
      <c r="C3" s="139"/>
      <c r="D3" s="139"/>
      <c r="E3" s="139"/>
      <c r="F3" s="139"/>
      <c r="G3" s="145"/>
      <c r="H3" s="145"/>
      <c r="I3" s="145"/>
      <c r="J3" s="145"/>
      <c r="K3" s="145"/>
      <c r="L3" s="139"/>
      <c r="M3" s="139"/>
    </row>
    <row r="4" spans="1:13" ht="4.5" customHeight="1">
      <c r="A4" s="144"/>
      <c r="B4" s="144"/>
      <c r="C4" s="144"/>
    </row>
    <row r="5" spans="1:13" ht="1.5" customHeight="1">
      <c r="A5" s="144"/>
      <c r="B5" s="144"/>
      <c r="C5" s="144"/>
    </row>
    <row r="6" spans="1:13" ht="4.5" customHeight="1">
      <c r="A6" s="144"/>
      <c r="B6" s="144"/>
      <c r="C6" s="144"/>
    </row>
    <row r="7" spans="1:13" ht="22.5" customHeight="1">
      <c r="A7" s="146"/>
      <c r="B7" s="146"/>
      <c r="C7" s="146"/>
      <c r="D7" s="147"/>
      <c r="E7" s="147"/>
      <c r="F7" s="147"/>
      <c r="G7" s="148"/>
      <c r="H7" s="148"/>
      <c r="I7" s="148"/>
      <c r="J7" s="148"/>
      <c r="K7" s="149"/>
      <c r="L7" s="150"/>
      <c r="M7" s="151" t="s">
        <v>172</v>
      </c>
    </row>
    <row r="8" spans="1:13" ht="22.5" customHeight="1">
      <c r="A8" s="146"/>
      <c r="B8" s="146"/>
      <c r="C8" s="146"/>
      <c r="D8" s="147"/>
      <c r="E8" s="147"/>
      <c r="F8" s="147"/>
      <c r="G8" s="152" t="s">
        <v>75</v>
      </c>
      <c r="H8" s="152"/>
      <c r="I8" s="152"/>
      <c r="J8" s="153"/>
      <c r="K8" s="154" t="s">
        <v>76</v>
      </c>
      <c r="L8" s="154"/>
      <c r="M8" s="154"/>
    </row>
    <row r="9" spans="1:13" ht="22.5" customHeight="1">
      <c r="A9" s="146"/>
      <c r="B9" s="146"/>
      <c r="C9" s="146"/>
      <c r="D9" s="147"/>
      <c r="E9" s="147"/>
      <c r="F9" s="147"/>
      <c r="G9" s="155">
        <v>2565</v>
      </c>
      <c r="H9" s="156"/>
      <c r="I9" s="155">
        <v>2564</v>
      </c>
      <c r="J9" s="153"/>
      <c r="K9" s="155">
        <v>2565</v>
      </c>
      <c r="L9" s="157"/>
      <c r="M9" s="158">
        <v>2564</v>
      </c>
    </row>
    <row r="10" spans="1:13" ht="22.5" customHeight="1">
      <c r="A10" s="147"/>
      <c r="B10" s="147"/>
      <c r="C10" s="147"/>
      <c r="D10" s="147"/>
      <c r="E10" s="147"/>
      <c r="F10" s="159"/>
      <c r="G10" s="160"/>
      <c r="H10" s="155"/>
      <c r="I10" s="160" t="s">
        <v>155</v>
      </c>
      <c r="J10" s="161"/>
      <c r="K10" s="160"/>
      <c r="L10" s="158"/>
      <c r="M10" s="162"/>
    </row>
    <row r="11" spans="1:13" ht="23.25" customHeight="1">
      <c r="A11" s="163" t="s">
        <v>35</v>
      </c>
      <c r="B11" s="163"/>
      <c r="C11" s="163"/>
      <c r="M11" s="164"/>
    </row>
    <row r="12" spans="1:13" ht="23.25" customHeight="1">
      <c r="B12" s="165" t="s">
        <v>58</v>
      </c>
      <c r="C12" s="165"/>
      <c r="G12" s="166">
        <f>+PL!H24</f>
        <v>-227371462</v>
      </c>
      <c r="H12" s="166"/>
      <c r="I12" s="166">
        <f>+PL!J24</f>
        <v>-255848640</v>
      </c>
      <c r="K12" s="166">
        <f>+PL!L24</f>
        <v>-214487331</v>
      </c>
      <c r="L12" s="83"/>
      <c r="M12" s="83">
        <f>+PL!N24</f>
        <v>-259759070</v>
      </c>
    </row>
    <row r="13" spans="1:13" ht="23.25" customHeight="1">
      <c r="B13" s="165" t="s">
        <v>91</v>
      </c>
      <c r="C13" s="165"/>
      <c r="G13" s="166"/>
      <c r="H13" s="166"/>
      <c r="I13" s="166"/>
      <c r="K13" s="166"/>
      <c r="L13" s="83"/>
      <c r="M13" s="83"/>
    </row>
    <row r="14" spans="1:13" ht="23.25" customHeight="1">
      <c r="B14" s="167"/>
      <c r="C14" s="167" t="s">
        <v>92</v>
      </c>
      <c r="G14" s="166">
        <v>185367977</v>
      </c>
      <c r="H14" s="166"/>
      <c r="I14" s="166">
        <v>211913463</v>
      </c>
      <c r="K14" s="166">
        <v>185367977</v>
      </c>
      <c r="M14" s="83">
        <v>211913463</v>
      </c>
    </row>
    <row r="15" spans="1:13" ht="23.25" customHeight="1">
      <c r="B15" s="167"/>
      <c r="C15" s="167" t="s">
        <v>93</v>
      </c>
      <c r="G15" s="166">
        <v>0</v>
      </c>
      <c r="H15" s="166"/>
      <c r="I15" s="166">
        <v>1948767</v>
      </c>
      <c r="K15" s="166">
        <v>0</v>
      </c>
      <c r="M15" s="83">
        <v>1948767</v>
      </c>
    </row>
    <row r="16" spans="1:13" ht="23.25" customHeight="1">
      <c r="B16" s="167"/>
      <c r="C16" s="167" t="s">
        <v>166</v>
      </c>
      <c r="G16" s="166">
        <v>0</v>
      </c>
      <c r="H16" s="166"/>
      <c r="I16" s="166">
        <v>0</v>
      </c>
      <c r="K16" s="166">
        <v>0</v>
      </c>
      <c r="M16" s="83">
        <v>1000000</v>
      </c>
    </row>
    <row r="17" spans="2:13" ht="23.25" customHeight="1">
      <c r="B17" s="167"/>
      <c r="C17" s="167" t="s">
        <v>192</v>
      </c>
      <c r="G17" s="166">
        <v>-25967355</v>
      </c>
      <c r="H17" s="166"/>
      <c r="I17" s="166">
        <v>36000000</v>
      </c>
      <c r="K17" s="166">
        <v>-25967355</v>
      </c>
      <c r="M17" s="83">
        <v>36000000</v>
      </c>
    </row>
    <row r="18" spans="2:13" ht="23.25" customHeight="1">
      <c r="B18" s="167"/>
      <c r="C18" s="167" t="s">
        <v>186</v>
      </c>
      <c r="G18" s="166">
        <v>1108562</v>
      </c>
      <c r="H18" s="166"/>
      <c r="I18" s="166">
        <v>-1365828</v>
      </c>
      <c r="K18" s="166">
        <v>1108562</v>
      </c>
      <c r="M18" s="83">
        <v>-1365828</v>
      </c>
    </row>
    <row r="19" spans="2:13" ht="23.25" customHeight="1">
      <c r="B19" s="165"/>
      <c r="C19" s="165" t="s">
        <v>118</v>
      </c>
      <c r="G19" s="166">
        <v>-11898479</v>
      </c>
      <c r="H19" s="166"/>
      <c r="I19" s="166">
        <v>6436294</v>
      </c>
      <c r="K19" s="166">
        <v>-11898479</v>
      </c>
      <c r="M19" s="83">
        <v>6436294</v>
      </c>
    </row>
    <row r="20" spans="2:13" ht="23.25" customHeight="1">
      <c r="B20" s="167"/>
      <c r="C20" s="167" t="s">
        <v>94</v>
      </c>
      <c r="G20" s="166">
        <v>0</v>
      </c>
      <c r="H20" s="166"/>
      <c r="I20" s="166">
        <v>152723</v>
      </c>
      <c r="K20" s="166">
        <v>0</v>
      </c>
      <c r="M20" s="83">
        <v>152723</v>
      </c>
    </row>
    <row r="21" spans="2:13" ht="23.25" customHeight="1">
      <c r="B21" s="165"/>
      <c r="C21" s="165" t="s">
        <v>162</v>
      </c>
      <c r="G21" s="166">
        <v>0</v>
      </c>
      <c r="H21" s="166"/>
      <c r="I21" s="166">
        <v>82400501</v>
      </c>
      <c r="K21" s="166">
        <v>0</v>
      </c>
      <c r="M21" s="83">
        <v>0</v>
      </c>
    </row>
    <row r="22" spans="2:13" ht="23.25" customHeight="1">
      <c r="B22" s="167"/>
      <c r="C22" s="167" t="s">
        <v>150</v>
      </c>
      <c r="G22" s="166">
        <v>0</v>
      </c>
      <c r="H22" s="166"/>
      <c r="I22" s="166">
        <v>-126061</v>
      </c>
      <c r="K22" s="166">
        <v>0</v>
      </c>
      <c r="M22" s="83">
        <v>-126061</v>
      </c>
    </row>
    <row r="23" spans="2:13" ht="23.25" customHeight="1">
      <c r="B23" s="167"/>
      <c r="C23" s="167" t="s">
        <v>189</v>
      </c>
      <c r="G23" s="166">
        <v>-4954734</v>
      </c>
      <c r="H23" s="166"/>
      <c r="I23" s="166">
        <v>0</v>
      </c>
      <c r="K23" s="166">
        <v>-4954734</v>
      </c>
      <c r="M23" s="83">
        <v>0</v>
      </c>
    </row>
    <row r="24" spans="2:13" ht="23.25" customHeight="1">
      <c r="B24" s="165"/>
      <c r="C24" s="165" t="s">
        <v>95</v>
      </c>
      <c r="G24" s="166">
        <v>-33799770</v>
      </c>
      <c r="H24" s="166"/>
      <c r="I24" s="166">
        <v>-68199705</v>
      </c>
      <c r="K24" s="166">
        <v>-33799770</v>
      </c>
      <c r="M24" s="83">
        <v>-68199705</v>
      </c>
    </row>
    <row r="25" spans="2:13" ht="23.25" customHeight="1">
      <c r="B25" s="165"/>
      <c r="C25" s="165" t="s">
        <v>127</v>
      </c>
      <c r="G25" s="166">
        <f>12609245+2545500</f>
        <v>15154745</v>
      </c>
      <c r="H25" s="166"/>
      <c r="I25" s="166">
        <v>10889818</v>
      </c>
      <c r="K25" s="166">
        <f>12609245+2545500</f>
        <v>15154745</v>
      </c>
      <c r="M25" s="83">
        <v>10889818</v>
      </c>
    </row>
    <row r="26" spans="2:13" ht="23.25" customHeight="1">
      <c r="B26" s="165"/>
      <c r="C26" s="165" t="s">
        <v>40</v>
      </c>
      <c r="G26" s="166">
        <v>1871607</v>
      </c>
      <c r="H26" s="166"/>
      <c r="I26" s="166">
        <v>1584812</v>
      </c>
      <c r="K26" s="166">
        <v>1871607</v>
      </c>
      <c r="M26" s="83">
        <v>1584812</v>
      </c>
    </row>
    <row r="27" spans="2:13" ht="23.25" customHeight="1">
      <c r="B27" s="165"/>
      <c r="C27" s="165" t="s">
        <v>110</v>
      </c>
      <c r="G27" s="166">
        <v>-1868553</v>
      </c>
      <c r="H27" s="166"/>
      <c r="I27" s="166">
        <v>-719710</v>
      </c>
      <c r="K27" s="166">
        <v>-1868553</v>
      </c>
      <c r="M27" s="83">
        <v>-719710</v>
      </c>
    </row>
    <row r="28" spans="2:13" ht="23.25" customHeight="1">
      <c r="B28" s="165"/>
      <c r="C28" s="165" t="s">
        <v>156</v>
      </c>
      <c r="G28" s="166"/>
      <c r="H28" s="166"/>
      <c r="I28" s="166"/>
      <c r="K28" s="166"/>
      <c r="M28" s="83"/>
    </row>
    <row r="29" spans="2:13" ht="23.25" customHeight="1">
      <c r="B29" s="165"/>
      <c r="C29" s="165" t="s">
        <v>200</v>
      </c>
      <c r="G29" s="166">
        <v>0</v>
      </c>
      <c r="H29" s="166"/>
      <c r="I29" s="166">
        <v>-86347319</v>
      </c>
      <c r="K29" s="166">
        <v>0</v>
      </c>
      <c r="M29" s="83">
        <v>0</v>
      </c>
    </row>
    <row r="30" spans="2:13" ht="23.25" customHeight="1">
      <c r="B30" s="165"/>
      <c r="C30" s="165" t="s">
        <v>96</v>
      </c>
      <c r="G30" s="166">
        <v>-11910</v>
      </c>
      <c r="H30" s="166"/>
      <c r="I30" s="166">
        <v>-10917</v>
      </c>
      <c r="K30" s="166">
        <v>-3535447</v>
      </c>
      <c r="M30" s="83">
        <v>-10917</v>
      </c>
    </row>
    <row r="31" spans="2:13" ht="23.25" customHeight="1">
      <c r="B31" s="165"/>
      <c r="C31" s="165" t="s">
        <v>65</v>
      </c>
      <c r="G31" s="168">
        <v>36940833</v>
      </c>
      <c r="H31" s="166"/>
      <c r="I31" s="168">
        <v>33227947</v>
      </c>
      <c r="K31" s="168">
        <v>30008984</v>
      </c>
      <c r="M31" s="169">
        <v>30660888</v>
      </c>
    </row>
    <row r="32" spans="2:13" ht="23.25" customHeight="1">
      <c r="C32" s="165" t="s">
        <v>120</v>
      </c>
      <c r="D32" s="165"/>
      <c r="G32" s="166"/>
      <c r="H32" s="166"/>
      <c r="I32" s="166"/>
      <c r="K32" s="166"/>
      <c r="L32" s="83"/>
      <c r="M32" s="83"/>
    </row>
    <row r="33" spans="1:13" ht="23.25" customHeight="1">
      <c r="C33" s="165" t="s">
        <v>36</v>
      </c>
      <c r="D33" s="165"/>
      <c r="G33" s="166">
        <f>SUM(G12:G31)</f>
        <v>-65428539</v>
      </c>
      <c r="H33" s="166"/>
      <c r="I33" s="166">
        <f>SUM(I12:I31)</f>
        <v>-28063855</v>
      </c>
      <c r="K33" s="166">
        <f>SUM(K12:K31)</f>
        <v>-62999794</v>
      </c>
      <c r="L33" s="83"/>
      <c r="M33" s="83">
        <f>SUM(M12:M31)</f>
        <v>-29594526</v>
      </c>
    </row>
    <row r="34" spans="1:13" ht="23.25" customHeight="1">
      <c r="B34" s="165" t="s">
        <v>37</v>
      </c>
      <c r="C34" s="165"/>
      <c r="K34" s="141"/>
      <c r="L34" s="83"/>
      <c r="M34" s="86"/>
    </row>
    <row r="35" spans="1:13" ht="23.25" customHeight="1">
      <c r="B35" s="165"/>
      <c r="C35" s="165" t="s">
        <v>105</v>
      </c>
      <c r="G35" s="166">
        <v>16071805</v>
      </c>
      <c r="H35" s="166"/>
      <c r="I35" s="166">
        <v>-13829343</v>
      </c>
      <c r="K35" s="166">
        <v>-34513844</v>
      </c>
      <c r="M35" s="83">
        <v>-50825737</v>
      </c>
    </row>
    <row r="36" spans="1:13" ht="23.25" customHeight="1">
      <c r="B36" s="165"/>
      <c r="C36" s="165" t="s">
        <v>97</v>
      </c>
      <c r="G36" s="166">
        <v>8835998</v>
      </c>
      <c r="H36" s="166"/>
      <c r="I36" s="166">
        <v>-1176799</v>
      </c>
      <c r="K36" s="166">
        <v>8835998</v>
      </c>
      <c r="M36" s="83">
        <v>-1176799</v>
      </c>
    </row>
    <row r="37" spans="1:13" ht="23.25" customHeight="1">
      <c r="B37" s="167"/>
      <c r="C37" s="167" t="s">
        <v>4</v>
      </c>
      <c r="G37" s="166">
        <v>694511</v>
      </c>
      <c r="H37" s="166"/>
      <c r="I37" s="166">
        <v>-8438302</v>
      </c>
      <c r="K37" s="166">
        <v>694511</v>
      </c>
      <c r="M37" s="83">
        <v>-8438302</v>
      </c>
    </row>
    <row r="38" spans="1:13" ht="23.25" customHeight="1">
      <c r="B38" s="167"/>
      <c r="C38" s="167" t="s">
        <v>104</v>
      </c>
      <c r="G38" s="166">
        <v>900675</v>
      </c>
      <c r="H38" s="166"/>
      <c r="I38" s="166">
        <v>10783558</v>
      </c>
      <c r="K38" s="166">
        <v>900675</v>
      </c>
      <c r="M38" s="83">
        <v>10783558</v>
      </c>
    </row>
    <row r="39" spans="1:13" ht="23.25" customHeight="1">
      <c r="B39" s="165" t="s">
        <v>51</v>
      </c>
      <c r="C39" s="165"/>
      <c r="G39" s="166"/>
      <c r="H39" s="166"/>
      <c r="I39" s="166"/>
      <c r="K39" s="166"/>
      <c r="M39" s="83"/>
    </row>
    <row r="40" spans="1:13" ht="23.25" customHeight="1">
      <c r="C40" s="167" t="s">
        <v>106</v>
      </c>
      <c r="G40" s="166">
        <v>-38920467</v>
      </c>
      <c r="H40" s="166"/>
      <c r="I40" s="166">
        <v>-6572640</v>
      </c>
      <c r="K40" s="166">
        <v>2708411</v>
      </c>
      <c r="M40" s="83">
        <v>-4819414</v>
      </c>
    </row>
    <row r="41" spans="1:13" ht="23.25" customHeight="1">
      <c r="C41" s="167" t="s">
        <v>11</v>
      </c>
      <c r="G41" s="168">
        <f>32684012-519673</f>
        <v>32164339</v>
      </c>
      <c r="H41" s="166"/>
      <c r="I41" s="168">
        <v>15659532</v>
      </c>
      <c r="K41" s="168">
        <f>32684543-519674</f>
        <v>32164869</v>
      </c>
      <c r="M41" s="169">
        <v>15659001</v>
      </c>
    </row>
    <row r="42" spans="1:13" ht="23.25" customHeight="1">
      <c r="B42" s="167" t="s">
        <v>66</v>
      </c>
      <c r="C42" s="167"/>
      <c r="G42" s="166">
        <f>SUM(G33:G41)</f>
        <v>-45681678</v>
      </c>
      <c r="H42" s="166"/>
      <c r="I42" s="166">
        <f>SUM(I33:I41)</f>
        <v>-31637849</v>
      </c>
      <c r="K42" s="166">
        <f>SUM(K33:K41)</f>
        <v>-52209174</v>
      </c>
      <c r="L42" s="83"/>
      <c r="M42" s="83">
        <f>SUM(M33:M41)</f>
        <v>-68412219</v>
      </c>
    </row>
    <row r="43" spans="1:13" ht="23.25" customHeight="1">
      <c r="B43" s="167"/>
      <c r="C43" s="167" t="s">
        <v>98</v>
      </c>
      <c r="G43" s="168">
        <v>-376089</v>
      </c>
      <c r="H43" s="166"/>
      <c r="I43" s="168">
        <v>-243886</v>
      </c>
      <c r="K43" s="168">
        <v>-376089</v>
      </c>
      <c r="M43" s="169">
        <v>-243886</v>
      </c>
    </row>
    <row r="44" spans="1:13" ht="23.25" customHeight="1">
      <c r="A44" s="170" t="s">
        <v>67</v>
      </c>
      <c r="B44" s="170"/>
      <c r="C44" s="170"/>
      <c r="G44" s="168">
        <f>SUM(G42:G43)</f>
        <v>-46057767</v>
      </c>
      <c r="H44" s="166"/>
      <c r="I44" s="168">
        <f>SUM(I42:I43)</f>
        <v>-31881735</v>
      </c>
      <c r="K44" s="168">
        <f>SUM(K42:K43)</f>
        <v>-52585263</v>
      </c>
      <c r="L44" s="83"/>
      <c r="M44" s="169">
        <f>SUM(M42:M43)</f>
        <v>-68656105</v>
      </c>
    </row>
    <row r="45" spans="1:13" ht="22.5" customHeight="1">
      <c r="A45" s="165"/>
      <c r="B45" s="165"/>
      <c r="C45" s="165"/>
      <c r="K45" s="166"/>
      <c r="L45" s="83"/>
      <c r="M45" s="83"/>
    </row>
    <row r="46" spans="1:13" ht="22.5" customHeight="1">
      <c r="A46" s="165"/>
      <c r="B46" s="165"/>
      <c r="C46" s="165"/>
      <c r="K46" s="166"/>
      <c r="L46" s="83"/>
      <c r="M46" s="83"/>
    </row>
    <row r="47" spans="1:13" ht="22.5" customHeight="1">
      <c r="A47" s="139" t="s">
        <v>74</v>
      </c>
      <c r="E47" s="140"/>
      <c r="M47" s="143"/>
    </row>
    <row r="48" spans="1:13" ht="22.5" customHeight="1">
      <c r="A48" s="139" t="s">
        <v>107</v>
      </c>
      <c r="B48" s="144"/>
      <c r="C48" s="144"/>
      <c r="M48" s="143"/>
    </row>
    <row r="49" spans="1:13" ht="22.5" customHeight="1">
      <c r="A49" s="139" t="s">
        <v>161</v>
      </c>
      <c r="B49" s="139"/>
      <c r="C49" s="139"/>
      <c r="D49" s="139"/>
      <c r="E49" s="139"/>
      <c r="F49" s="139"/>
      <c r="G49" s="145"/>
      <c r="H49" s="145"/>
      <c r="I49" s="145"/>
      <c r="J49" s="145"/>
      <c r="K49" s="145"/>
      <c r="L49" s="139"/>
      <c r="M49" s="139"/>
    </row>
    <row r="50" spans="1:13" ht="4.5" customHeight="1">
      <c r="A50" s="144"/>
      <c r="B50" s="144"/>
      <c r="C50" s="144"/>
    </row>
    <row r="51" spans="1:13" ht="1.5" customHeight="1">
      <c r="A51" s="144"/>
      <c r="B51" s="144"/>
      <c r="C51" s="144"/>
    </row>
    <row r="52" spans="1:13" ht="4.5" customHeight="1">
      <c r="A52" s="144"/>
      <c r="B52" s="144"/>
      <c r="C52" s="144"/>
    </row>
    <row r="53" spans="1:13" ht="22.5" customHeight="1">
      <c r="A53" s="146"/>
      <c r="B53" s="146"/>
      <c r="C53" s="146"/>
      <c r="D53" s="147"/>
      <c r="E53" s="147"/>
      <c r="F53" s="147"/>
      <c r="G53" s="148"/>
      <c r="H53" s="148"/>
      <c r="I53" s="148"/>
      <c r="J53" s="148"/>
      <c r="K53" s="149"/>
      <c r="L53" s="150"/>
      <c r="M53" s="171" t="s">
        <v>172</v>
      </c>
    </row>
    <row r="54" spans="1:13" ht="22.5" customHeight="1">
      <c r="A54" s="146"/>
      <c r="B54" s="146"/>
      <c r="C54" s="146"/>
      <c r="D54" s="147"/>
      <c r="E54" s="147"/>
      <c r="F54" s="147"/>
      <c r="G54" s="152" t="s">
        <v>75</v>
      </c>
      <c r="H54" s="152"/>
      <c r="I54" s="152"/>
      <c r="J54" s="153"/>
      <c r="K54" s="154" t="s">
        <v>76</v>
      </c>
      <c r="L54" s="154"/>
      <c r="M54" s="154"/>
    </row>
    <row r="55" spans="1:13" ht="22.5" customHeight="1">
      <c r="A55" s="146"/>
      <c r="B55" s="146"/>
      <c r="C55" s="146"/>
      <c r="D55" s="147"/>
      <c r="E55" s="147"/>
      <c r="F55" s="147"/>
      <c r="G55" s="155">
        <v>2565</v>
      </c>
      <c r="H55" s="156"/>
      <c r="I55" s="155">
        <v>2564</v>
      </c>
      <c r="J55" s="153"/>
      <c r="K55" s="155">
        <v>2565</v>
      </c>
      <c r="L55" s="157"/>
      <c r="M55" s="158">
        <v>2564</v>
      </c>
    </row>
    <row r="56" spans="1:13" ht="22.5" customHeight="1">
      <c r="A56" s="147"/>
      <c r="B56" s="147"/>
      <c r="C56" s="147"/>
      <c r="D56" s="147"/>
      <c r="E56" s="147"/>
      <c r="F56" s="159"/>
      <c r="G56" s="160"/>
      <c r="H56" s="155"/>
      <c r="I56" s="160" t="s">
        <v>155</v>
      </c>
      <c r="J56" s="161"/>
      <c r="K56" s="160"/>
      <c r="L56" s="158"/>
      <c r="M56" s="162"/>
    </row>
    <row r="57" spans="1:13" ht="23.25" customHeight="1">
      <c r="A57" s="163" t="s">
        <v>38</v>
      </c>
      <c r="B57" s="163"/>
      <c r="C57" s="163"/>
    </row>
    <row r="58" spans="1:13" ht="23.25" customHeight="1">
      <c r="B58" s="165" t="s">
        <v>133</v>
      </c>
      <c r="C58" s="165"/>
      <c r="G58" s="166">
        <v>0</v>
      </c>
      <c r="H58" s="166"/>
      <c r="I58" s="166">
        <v>-31000000</v>
      </c>
      <c r="K58" s="166">
        <v>0</v>
      </c>
      <c r="M58" s="83">
        <v>-31000000</v>
      </c>
    </row>
    <row r="59" spans="1:13" ht="23.25" customHeight="1">
      <c r="B59" s="165" t="s">
        <v>193</v>
      </c>
      <c r="C59" s="165"/>
      <c r="G59" s="166">
        <v>-40198279</v>
      </c>
      <c r="H59" s="166"/>
      <c r="I59" s="166">
        <v>-113099212</v>
      </c>
      <c r="K59" s="166">
        <v>-39043671</v>
      </c>
      <c r="M59" s="83">
        <v>-77099212</v>
      </c>
    </row>
    <row r="60" spans="1:13" ht="23.25" customHeight="1">
      <c r="B60" s="165" t="s">
        <v>134</v>
      </c>
      <c r="C60" s="165"/>
      <c r="G60" s="166">
        <v>-6886625</v>
      </c>
      <c r="H60" s="166"/>
      <c r="I60" s="166">
        <v>-42090</v>
      </c>
      <c r="K60" s="166">
        <v>-6886625</v>
      </c>
      <c r="M60" s="83">
        <v>-42090</v>
      </c>
    </row>
    <row r="61" spans="1:13" ht="23.25" customHeight="1">
      <c r="B61" s="165" t="s">
        <v>71</v>
      </c>
      <c r="C61" s="165"/>
      <c r="G61" s="166">
        <v>7327892</v>
      </c>
      <c r="H61" s="166"/>
      <c r="I61" s="166">
        <v>4079301</v>
      </c>
      <c r="K61" s="166">
        <v>7327892</v>
      </c>
      <c r="M61" s="83">
        <v>4079301</v>
      </c>
    </row>
    <row r="62" spans="1:13" ht="23.25" customHeight="1">
      <c r="B62" s="165" t="s">
        <v>111</v>
      </c>
      <c r="C62" s="165"/>
      <c r="G62" s="168">
        <v>13551</v>
      </c>
      <c r="H62" s="166"/>
      <c r="I62" s="168">
        <v>11459</v>
      </c>
      <c r="K62" s="168">
        <v>13551</v>
      </c>
      <c r="M62" s="169">
        <v>11459</v>
      </c>
    </row>
    <row r="63" spans="1:13" ht="23.25" customHeight="1">
      <c r="A63" s="163" t="s">
        <v>72</v>
      </c>
      <c r="B63" s="163"/>
      <c r="C63" s="163"/>
      <c r="G63" s="168">
        <f>SUM(G58:G62)</f>
        <v>-39743461</v>
      </c>
      <c r="H63" s="166"/>
      <c r="I63" s="168">
        <f>SUM(I58:I62)</f>
        <v>-140050542</v>
      </c>
      <c r="K63" s="168">
        <f>SUM(K58:K62)</f>
        <v>-38588853</v>
      </c>
      <c r="L63" s="83"/>
      <c r="M63" s="169">
        <f>SUM(M58:M62)</f>
        <v>-104050542</v>
      </c>
    </row>
    <row r="64" spans="1:13" ht="23.25" customHeight="1">
      <c r="A64" s="163" t="s">
        <v>39</v>
      </c>
      <c r="B64" s="163"/>
      <c r="C64" s="163"/>
      <c r="G64" s="166"/>
      <c r="H64" s="166"/>
      <c r="I64" s="166"/>
      <c r="K64" s="166"/>
      <c r="L64" s="83"/>
      <c r="M64" s="83"/>
    </row>
    <row r="65" spans="1:13" ht="23.25" customHeight="1">
      <c r="A65" s="165"/>
      <c r="B65" s="165" t="s">
        <v>121</v>
      </c>
      <c r="C65" s="165"/>
      <c r="G65" s="166">
        <v>1341587</v>
      </c>
      <c r="H65" s="166"/>
      <c r="I65" s="166">
        <v>-4362136</v>
      </c>
      <c r="K65" s="166">
        <v>1341587</v>
      </c>
      <c r="L65" s="83"/>
      <c r="M65" s="83">
        <v>-4362136</v>
      </c>
    </row>
    <row r="66" spans="1:13" ht="23.25" customHeight="1">
      <c r="A66" s="165"/>
      <c r="B66" s="165" t="s">
        <v>175</v>
      </c>
      <c r="C66" s="165"/>
      <c r="G66" s="166">
        <f>51850000</f>
        <v>51850000</v>
      </c>
      <c r="H66" s="166"/>
      <c r="I66" s="166">
        <v>240455221</v>
      </c>
      <c r="K66" s="166">
        <v>51850000</v>
      </c>
      <c r="L66" s="83"/>
      <c r="M66" s="83">
        <v>240455221</v>
      </c>
    </row>
    <row r="67" spans="1:13" ht="23.25" customHeight="1">
      <c r="A67" s="165"/>
      <c r="B67" s="165" t="s">
        <v>135</v>
      </c>
      <c r="C67" s="165"/>
      <c r="G67" s="166">
        <v>-44187726</v>
      </c>
      <c r="H67" s="166"/>
      <c r="I67" s="166">
        <v>-217809495</v>
      </c>
      <c r="K67" s="166">
        <v>-44187726</v>
      </c>
      <c r="L67" s="83"/>
      <c r="M67" s="83">
        <v>-217809495</v>
      </c>
    </row>
    <row r="68" spans="1:13" ht="23.25" customHeight="1">
      <c r="A68" s="165"/>
      <c r="B68" s="165" t="s">
        <v>136</v>
      </c>
      <c r="C68" s="165"/>
      <c r="G68" s="166">
        <v>-13896714</v>
      </c>
      <c r="H68" s="166"/>
      <c r="I68" s="166">
        <v>-66138</v>
      </c>
      <c r="K68" s="166">
        <v>-13500000</v>
      </c>
      <c r="L68" s="83"/>
      <c r="M68" s="83">
        <v>0</v>
      </c>
    </row>
    <row r="69" spans="1:13" ht="23.25" customHeight="1">
      <c r="A69" s="165"/>
      <c r="B69" s="165" t="s">
        <v>137</v>
      </c>
      <c r="C69" s="165"/>
      <c r="G69" s="166">
        <v>-93997346</v>
      </c>
      <c r="H69" s="166"/>
      <c r="I69" s="166">
        <v>-93300200</v>
      </c>
      <c r="K69" s="166">
        <v>-93997346</v>
      </c>
      <c r="M69" s="83">
        <v>-93300200</v>
      </c>
    </row>
    <row r="70" spans="1:13" ht="23.25" customHeight="1">
      <c r="A70" s="165"/>
      <c r="B70" s="165" t="s">
        <v>184</v>
      </c>
      <c r="C70" s="165"/>
      <c r="G70" s="166">
        <v>24000000</v>
      </c>
      <c r="H70" s="166"/>
      <c r="I70" s="166">
        <v>116206135</v>
      </c>
      <c r="K70" s="166">
        <v>24000000</v>
      </c>
      <c r="M70" s="83">
        <v>116206135</v>
      </c>
    </row>
    <row r="71" spans="1:13" ht="23.25" customHeight="1">
      <c r="A71" s="165"/>
      <c r="B71" s="165" t="s">
        <v>167</v>
      </c>
      <c r="C71" s="165"/>
      <c r="G71" s="166">
        <v>210000000</v>
      </c>
      <c r="H71" s="166"/>
      <c r="I71" s="166">
        <v>175000000</v>
      </c>
      <c r="K71" s="166">
        <v>210000000</v>
      </c>
      <c r="M71" s="83">
        <v>175000000</v>
      </c>
    </row>
    <row r="72" spans="1:13" ht="23.25" customHeight="1">
      <c r="A72" s="165"/>
      <c r="B72" s="165" t="s">
        <v>114</v>
      </c>
      <c r="C72" s="165"/>
      <c r="G72" s="166">
        <v>-15051000</v>
      </c>
      <c r="H72" s="166"/>
      <c r="I72" s="166">
        <v>-10001000</v>
      </c>
      <c r="K72" s="166">
        <v>-15051000</v>
      </c>
      <c r="M72" s="83">
        <v>-10001000</v>
      </c>
    </row>
    <row r="73" spans="1:13" ht="23.25" customHeight="1">
      <c r="A73" s="165"/>
      <c r="B73" s="165" t="s">
        <v>128</v>
      </c>
      <c r="C73" s="165"/>
      <c r="G73" s="166">
        <v>0</v>
      </c>
      <c r="H73" s="166"/>
      <c r="I73" s="166">
        <v>37499</v>
      </c>
      <c r="K73" s="166">
        <v>0</v>
      </c>
      <c r="M73" s="83">
        <v>37499</v>
      </c>
    </row>
    <row r="74" spans="1:13" ht="23.25" customHeight="1">
      <c r="A74" s="165"/>
      <c r="B74" s="165" t="s">
        <v>138</v>
      </c>
      <c r="C74" s="165"/>
      <c r="G74" s="166">
        <v>-34206990</v>
      </c>
      <c r="H74" s="166"/>
      <c r="I74" s="166">
        <v>-30287154</v>
      </c>
      <c r="K74" s="166">
        <v>-29220835</v>
      </c>
      <c r="M74" s="83">
        <v>-29588922</v>
      </c>
    </row>
    <row r="75" spans="1:13" ht="23.25" customHeight="1">
      <c r="A75" s="163" t="s">
        <v>70</v>
      </c>
      <c r="B75" s="163"/>
      <c r="C75" s="163"/>
      <c r="G75" s="172">
        <f>SUM(G65:G74)</f>
        <v>85851811</v>
      </c>
      <c r="H75" s="166"/>
      <c r="I75" s="172">
        <f>SUM(I65:I74)</f>
        <v>175872732</v>
      </c>
      <c r="K75" s="172">
        <f>SUM(K65:K74)</f>
        <v>91234680</v>
      </c>
      <c r="L75" s="83"/>
      <c r="M75" s="173">
        <f>SUM(M65:M74)</f>
        <v>176637102</v>
      </c>
    </row>
    <row r="76" spans="1:13" ht="23.25" customHeight="1">
      <c r="A76" s="163" t="s">
        <v>50</v>
      </c>
      <c r="B76" s="163"/>
      <c r="C76" s="163"/>
      <c r="G76" s="166">
        <f>+G44+G63+G75</f>
        <v>50583</v>
      </c>
      <c r="H76" s="166"/>
      <c r="I76" s="166">
        <f>+I44+I63+I75</f>
        <v>3940455</v>
      </c>
      <c r="K76" s="166">
        <f>+K44+K63+K75</f>
        <v>60564</v>
      </c>
      <c r="L76" s="83"/>
      <c r="M76" s="83">
        <f>+M44+M63+M75</f>
        <v>3930455</v>
      </c>
    </row>
    <row r="77" spans="1:13" ht="23.25" customHeight="1">
      <c r="A77" s="167" t="s">
        <v>173</v>
      </c>
      <c r="B77" s="167"/>
      <c r="C77" s="167"/>
      <c r="G77" s="168">
        <f>BS!I14</f>
        <v>9104232</v>
      </c>
      <c r="H77" s="166"/>
      <c r="I77" s="168">
        <v>5163777</v>
      </c>
      <c r="K77" s="168">
        <f>BS!M14</f>
        <v>9094232</v>
      </c>
      <c r="L77" s="83"/>
      <c r="M77" s="169">
        <v>5163777</v>
      </c>
    </row>
    <row r="78" spans="1:13" ht="23.25" customHeight="1" thickBot="1">
      <c r="A78" s="174" t="s">
        <v>174</v>
      </c>
      <c r="B78" s="174"/>
      <c r="C78" s="174"/>
      <c r="G78" s="175">
        <f>SUM(G76:G77)</f>
        <v>9154815</v>
      </c>
      <c r="H78" s="166"/>
      <c r="I78" s="175">
        <f>SUM(I76:I77)</f>
        <v>9104232</v>
      </c>
      <c r="K78" s="175">
        <f>SUM(K76:K77)</f>
        <v>9154796</v>
      </c>
      <c r="L78" s="83"/>
      <c r="M78" s="176">
        <f>SUM(M76:M77)</f>
        <v>9094232</v>
      </c>
    </row>
    <row r="79" spans="1:13" ht="23.25" customHeight="1" thickTop="1">
      <c r="A79" s="165"/>
      <c r="B79" s="165"/>
      <c r="C79" s="165"/>
      <c r="G79" s="166"/>
      <c r="H79" s="166"/>
      <c r="I79" s="166"/>
      <c r="K79" s="166"/>
      <c r="L79" s="83"/>
      <c r="M79" s="83"/>
    </row>
    <row r="80" spans="1:13" ht="23.25" customHeight="1">
      <c r="A80" s="163" t="s">
        <v>57</v>
      </c>
      <c r="B80" s="163"/>
      <c r="C80" s="163"/>
      <c r="G80" s="166"/>
      <c r="H80" s="166"/>
      <c r="I80" s="166"/>
      <c r="K80" s="166"/>
      <c r="L80" s="83"/>
      <c r="M80" s="83"/>
    </row>
    <row r="81" spans="2:13" ht="23.25" customHeight="1">
      <c r="B81" s="165" t="s">
        <v>59</v>
      </c>
      <c r="C81" s="165"/>
      <c r="G81" s="166"/>
      <c r="H81" s="166"/>
      <c r="I81" s="166"/>
      <c r="K81" s="166"/>
      <c r="L81" s="83"/>
      <c r="M81" s="83"/>
    </row>
    <row r="82" spans="2:13" ht="23.25" customHeight="1">
      <c r="B82" s="167"/>
      <c r="C82" s="167" t="s">
        <v>99</v>
      </c>
      <c r="G82" s="166">
        <v>0</v>
      </c>
      <c r="H82" s="166"/>
      <c r="I82" s="166">
        <v>48461960</v>
      </c>
      <c r="K82" s="166">
        <v>0</v>
      </c>
      <c r="L82" s="83"/>
      <c r="M82" s="83">
        <v>3961960</v>
      </c>
    </row>
    <row r="83" spans="2:13" ht="23.25" customHeight="1">
      <c r="B83" s="165"/>
      <c r="C83" s="165" t="s">
        <v>100</v>
      </c>
      <c r="G83" s="166">
        <v>0</v>
      </c>
      <c r="H83" s="166"/>
      <c r="I83" s="166">
        <v>11790000</v>
      </c>
      <c r="K83" s="166">
        <v>0</v>
      </c>
      <c r="L83" s="83"/>
      <c r="M83" s="83">
        <v>11790000</v>
      </c>
    </row>
    <row r="84" spans="2:13" ht="22.5" customHeight="1">
      <c r="B84" s="165"/>
      <c r="C84" s="165"/>
      <c r="G84" s="166"/>
      <c r="H84" s="166"/>
      <c r="I84" s="166"/>
      <c r="K84" s="166"/>
      <c r="L84" s="83"/>
      <c r="M84" s="83"/>
    </row>
    <row r="85" spans="2:13" ht="22.5" customHeight="1">
      <c r="B85" s="165"/>
      <c r="C85" s="165"/>
      <c r="G85" s="166"/>
      <c r="H85" s="166"/>
      <c r="I85" s="166"/>
      <c r="K85" s="166"/>
      <c r="L85" s="83"/>
      <c r="M85" s="83"/>
    </row>
    <row r="86" spans="2:13" ht="22.5" customHeight="1">
      <c r="B86" s="165"/>
      <c r="C86" s="165"/>
      <c r="G86" s="166"/>
      <c r="H86" s="166"/>
      <c r="I86" s="166"/>
      <c r="K86" s="166"/>
      <c r="L86" s="83"/>
      <c r="M86" s="83"/>
    </row>
    <row r="87" spans="2:13" ht="22.5" customHeight="1">
      <c r="B87" s="165"/>
      <c r="C87" s="165"/>
      <c r="G87" s="166"/>
      <c r="H87" s="166"/>
      <c r="I87" s="166"/>
      <c r="K87" s="166"/>
      <c r="L87" s="83"/>
      <c r="M87" s="83"/>
    </row>
    <row r="88" spans="2:13" ht="22.5" customHeight="1">
      <c r="B88" s="165"/>
      <c r="C88" s="165"/>
      <c r="G88" s="166"/>
      <c r="H88" s="166"/>
      <c r="I88" s="166"/>
      <c r="K88" s="166"/>
      <c r="L88" s="83"/>
      <c r="M88" s="83"/>
    </row>
    <row r="89" spans="2:13" ht="22.5" customHeight="1">
      <c r="B89" s="165"/>
      <c r="C89" s="165"/>
      <c r="G89" s="166"/>
      <c r="H89" s="166"/>
      <c r="I89" s="166"/>
      <c r="K89" s="166"/>
      <c r="L89" s="83"/>
      <c r="M89" s="83"/>
    </row>
    <row r="90" spans="2:13" ht="22.5" customHeight="1">
      <c r="B90" s="165"/>
      <c r="C90" s="165"/>
      <c r="G90" s="166"/>
      <c r="H90" s="166"/>
      <c r="I90" s="166"/>
      <c r="K90" s="166"/>
      <c r="L90" s="83"/>
      <c r="M90" s="83"/>
    </row>
    <row r="91" spans="2:13" ht="22.5" customHeight="1">
      <c r="B91" s="165"/>
      <c r="C91" s="165"/>
      <c r="G91" s="166"/>
      <c r="H91" s="166"/>
      <c r="I91" s="166"/>
      <c r="K91" s="166"/>
      <c r="L91" s="83"/>
      <c r="M91" s="83"/>
    </row>
    <row r="92" spans="2:13" ht="22.5" customHeight="1">
      <c r="B92" s="165"/>
      <c r="C92" s="165"/>
      <c r="G92" s="166"/>
      <c r="H92" s="166"/>
      <c r="I92" s="166"/>
      <c r="K92" s="166"/>
      <c r="L92" s="83"/>
      <c r="M92" s="83"/>
    </row>
    <row r="93" spans="2:13" ht="22.5" customHeight="1">
      <c r="B93" s="165"/>
      <c r="C93" s="165"/>
      <c r="G93" s="166"/>
      <c r="H93" s="166"/>
      <c r="I93" s="166"/>
      <c r="K93" s="166"/>
      <c r="L93" s="83"/>
      <c r="M93" s="83"/>
    </row>
    <row r="94" spans="2:13">
      <c r="G94" s="177">
        <f>BS!G14-'CF '!G78</f>
        <v>0</v>
      </c>
      <c r="H94" s="177"/>
      <c r="I94" s="177">
        <f>BS!I14-'CF '!I78</f>
        <v>0</v>
      </c>
      <c r="J94" s="177"/>
      <c r="K94" s="177">
        <f>BS!K14-'CF '!K78</f>
        <v>0</v>
      </c>
      <c r="L94" s="177"/>
      <c r="M94" s="177">
        <f>BS!M14-'CF '!M78</f>
        <v>0</v>
      </c>
    </row>
    <row r="95" spans="2:13">
      <c r="G95" s="177"/>
      <c r="H95" s="177"/>
      <c r="I95" s="177"/>
      <c r="J95" s="177"/>
      <c r="K95" s="177"/>
      <c r="L95" s="177"/>
      <c r="M95" s="177"/>
    </row>
    <row r="96" spans="2:13">
      <c r="G96" s="177"/>
      <c r="H96" s="177"/>
      <c r="I96" s="177"/>
      <c r="J96" s="177"/>
      <c r="K96" s="177"/>
      <c r="L96" s="177"/>
      <c r="M96" s="177"/>
    </row>
    <row r="97" spans="7:13">
      <c r="G97" s="177"/>
      <c r="H97" s="177"/>
      <c r="I97" s="177"/>
      <c r="J97" s="177"/>
      <c r="K97" s="177"/>
      <c r="L97" s="177"/>
      <c r="M97" s="177"/>
    </row>
  </sheetData>
  <mergeCells count="4">
    <mergeCell ref="G8:I8"/>
    <mergeCell ref="K8:M8"/>
    <mergeCell ref="G54:I54"/>
    <mergeCell ref="K54:M54"/>
  </mergeCells>
  <printOptions horizontalCentered="1"/>
  <pageMargins left="0.55118110236220474" right="0.39370078740157483" top="0.74803149606299213" bottom="0.74803149606299213" header="0" footer="0.35433070866141736"/>
  <pageSetup paperSize="9" scale="75" firstPageNumber="7" orientation="portrait" blackAndWhite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6" max="12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</vt:lpstr>
      <vt:lpstr>SOE (EQ) (2)</vt:lpstr>
      <vt:lpstr>SOE (EQ)</vt:lpstr>
      <vt:lpstr>SOE</vt:lpstr>
      <vt:lpstr>CF </vt:lpstr>
      <vt:lpstr>BS!Print_Area</vt:lpstr>
      <vt:lpstr>'CF '!Print_Area</vt:lpstr>
      <vt:lpstr>PL!Print_Area</vt:lpstr>
      <vt:lpstr>SOE!Print_Area</vt:lpstr>
      <vt:lpstr>'SOE (EQ)'!Print_Area</vt:lpstr>
      <vt:lpstr>'SOE (EQ) (2)'!Print_Area</vt:lpstr>
    </vt:vector>
  </TitlesOfParts>
  <Company>Ernst &amp; Young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Panida team</cp:lastModifiedBy>
  <cp:lastPrinted>2023-02-28T18:59:21Z</cp:lastPrinted>
  <dcterms:created xsi:type="dcterms:W3CDTF">2011-09-29T08:05:59Z</dcterms:created>
  <dcterms:modified xsi:type="dcterms:W3CDTF">2023-02-28T18:59:23Z</dcterms:modified>
</cp:coreProperties>
</file>