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60" windowWidth="20640" windowHeight="11100" tabRatio="618"/>
  </bookViews>
  <sheets>
    <sheet name="BS" sheetId="6" r:id="rId1"/>
    <sheet name="PL" sheetId="4" r:id="rId2"/>
    <sheet name="SOE(EQ)" sheetId="3" r:id="rId3"/>
    <sheet name="SOE" sheetId="8" r:id="rId4"/>
    <sheet name="CF" sheetId="7" r:id="rId5"/>
  </sheets>
  <definedNames>
    <definedName name="_xlnm.Print_Area" localSheetId="0">BS!$A$1:$M$130</definedName>
    <definedName name="_xlnm.Print_Area" localSheetId="4">CF!$A$1:$N$90</definedName>
    <definedName name="_xlnm.Print_Area" localSheetId="1">PL!$A$1:$M$44</definedName>
    <definedName name="_xlnm.Print_Area" localSheetId="3">SOE!$A$1:$S$32</definedName>
    <definedName name="_xlnm.Print_Area" localSheetId="2">'SOE(EQ)'!$A$1:$S$35</definedName>
  </definedNames>
  <calcPr calcId="145621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1" i="8" l="1"/>
  <c r="Q31" i="8"/>
  <c r="O31" i="8"/>
  <c r="M31" i="8"/>
  <c r="K31" i="8"/>
  <c r="I31" i="8"/>
  <c r="G31" i="8"/>
  <c r="S27" i="8"/>
  <c r="S34" i="3"/>
  <c r="Q34" i="3"/>
  <c r="O34" i="3"/>
  <c r="M34" i="3"/>
  <c r="K34" i="3"/>
  <c r="I34" i="3"/>
  <c r="G34" i="3"/>
  <c r="Q30" i="3" l="1"/>
  <c r="S30" i="3" s="1"/>
  <c r="S29" i="8" l="1"/>
  <c r="Q29" i="8"/>
  <c r="K18" i="6"/>
  <c r="S25" i="3" l="1"/>
  <c r="S14" i="3"/>
  <c r="O23" i="3"/>
  <c r="S21" i="3"/>
  <c r="Q28" i="8"/>
  <c r="Q32" i="3"/>
  <c r="S32" i="3" s="1"/>
  <c r="K34" i="4"/>
  <c r="G34" i="4"/>
  <c r="H76" i="7"/>
  <c r="J76" i="7"/>
  <c r="Q20" i="8"/>
  <c r="S20" i="8" s="1"/>
  <c r="O22" i="8"/>
  <c r="M22" i="8"/>
  <c r="K22" i="8"/>
  <c r="I22" i="8"/>
  <c r="G22" i="8"/>
  <c r="S21" i="8"/>
  <c r="S19" i="8"/>
  <c r="S17" i="8"/>
  <c r="S16" i="8"/>
  <c r="S26" i="3"/>
  <c r="Q27" i="3"/>
  <c r="S27" i="3" l="1"/>
  <c r="Q22" i="8"/>
  <c r="M113" i="6" s="1"/>
  <c r="S14" i="8"/>
  <c r="S22" i="8" s="1"/>
  <c r="G27" i="3" l="1"/>
  <c r="G23" i="3"/>
  <c r="Q23" i="3"/>
  <c r="I113" i="6" s="1"/>
  <c r="K23" i="3"/>
  <c r="I23" i="3"/>
  <c r="S22" i="3"/>
  <c r="M23" i="3"/>
  <c r="S19" i="3"/>
  <c r="S17" i="3"/>
  <c r="S16" i="3"/>
  <c r="I27" i="3"/>
  <c r="K27" i="3"/>
  <c r="M27" i="3"/>
  <c r="I112" i="6" s="1"/>
  <c r="O27" i="3"/>
  <c r="S20" i="3" l="1"/>
  <c r="S23" i="3" s="1"/>
  <c r="I34" i="4" l="1"/>
  <c r="I15" i="4" l="1"/>
  <c r="M15" i="4" l="1"/>
  <c r="K15" i="4"/>
  <c r="G15" i="4"/>
  <c r="L76" i="7" l="1"/>
  <c r="Q31" i="3" l="1"/>
  <c r="O30" i="8"/>
  <c r="Q29" i="3"/>
  <c r="I114" i="6"/>
  <c r="G113" i="6" l="1"/>
  <c r="Q30" i="8"/>
  <c r="Q33" i="3"/>
  <c r="S33" i="3" s="1"/>
  <c r="M112" i="6"/>
  <c r="Q24" i="8" l="1"/>
  <c r="S24" i="8" l="1"/>
  <c r="K113" i="6"/>
  <c r="L78" i="7"/>
  <c r="H78" i="7"/>
  <c r="H63" i="7"/>
  <c r="J63" i="7"/>
  <c r="L63" i="7"/>
  <c r="N63" i="7"/>
  <c r="N76" i="7"/>
  <c r="I21" i="4" l="1"/>
  <c r="I22" i="4" s="1"/>
  <c r="G21" i="4"/>
  <c r="I24" i="4" l="1"/>
  <c r="I26" i="4" l="1"/>
  <c r="I35" i="4" s="1"/>
  <c r="J12" i="7"/>
  <c r="J32" i="7" s="1"/>
  <c r="J41" i="7" s="1"/>
  <c r="J43" i="7" s="1"/>
  <c r="J77" i="7" l="1"/>
  <c r="J79" i="7" s="1"/>
  <c r="J92" i="7" s="1"/>
  <c r="M63" i="6" l="1"/>
  <c r="M21" i="4" l="1"/>
  <c r="M22" i="4" s="1"/>
  <c r="M24" i="4" s="1"/>
  <c r="K21" i="4" l="1"/>
  <c r="K22" i="4" s="1"/>
  <c r="G22" i="4" l="1"/>
  <c r="K24" i="4" l="1"/>
  <c r="G24" i="4"/>
  <c r="H12" i="7" s="1"/>
  <c r="H32" i="7" s="1"/>
  <c r="K26" i="4" l="1"/>
  <c r="K35" i="4" s="1"/>
  <c r="L12" i="7"/>
  <c r="L32" i="7" s="1"/>
  <c r="G26" i="4"/>
  <c r="M26" i="4"/>
  <c r="M35" i="4" s="1"/>
  <c r="N12" i="7"/>
  <c r="N32" i="7" s="1"/>
  <c r="G35" i="4" l="1"/>
  <c r="M31" i="3"/>
  <c r="M28" i="8"/>
  <c r="H41" i="7"/>
  <c r="S28" i="8" l="1"/>
  <c r="S31" i="3"/>
  <c r="G112" i="6"/>
  <c r="G114" i="6" s="1"/>
  <c r="H43" i="7"/>
  <c r="H79" i="7" s="1"/>
  <c r="G75" i="6" l="1"/>
  <c r="S29" i="3" l="1"/>
  <c r="T34" i="3" s="1"/>
  <c r="S30" i="8" l="1"/>
  <c r="S26" i="8"/>
  <c r="M114" i="6" l="1"/>
  <c r="M75" i="6"/>
  <c r="N41" i="7" l="1"/>
  <c r="N43" i="7" s="1"/>
  <c r="N77" i="7" s="1"/>
  <c r="G63" i="6"/>
  <c r="G76" i="6" s="1"/>
  <c r="G115" i="6" s="1"/>
  <c r="M76" i="6"/>
  <c r="M115" i="6" s="1"/>
  <c r="K63" i="6"/>
  <c r="G28" i="6"/>
  <c r="M28" i="6"/>
  <c r="K28" i="6"/>
  <c r="I28" i="6"/>
  <c r="G18" i="6"/>
  <c r="M18" i="6"/>
  <c r="I18" i="6"/>
  <c r="N79" i="7" l="1"/>
  <c r="N92" i="7" s="1"/>
  <c r="G29" i="6"/>
  <c r="M29" i="6"/>
  <c r="H92" i="7"/>
  <c r="K29" i="6"/>
  <c r="G132" i="6" l="1"/>
  <c r="K75" i="6"/>
  <c r="I75" i="6"/>
  <c r="I63" i="6"/>
  <c r="I29" i="6"/>
  <c r="K76" i="6" l="1"/>
  <c r="I76" i="6"/>
  <c r="I115" i="6" s="1"/>
  <c r="M132" i="6"/>
  <c r="I132" i="6" l="1"/>
  <c r="L41" i="7" l="1"/>
  <c r="L43" i="7" s="1"/>
  <c r="L79" i="7" s="1"/>
  <c r="L92" i="7" s="1"/>
  <c r="K112" i="6" l="1"/>
  <c r="K114" i="6" s="1"/>
  <c r="U31" i="8" l="1"/>
  <c r="K115" i="6"/>
  <c r="K132" i="6" s="1"/>
</calcChain>
</file>

<file path=xl/sharedStrings.xml><?xml version="1.0" encoding="utf-8"?>
<sst xmlns="http://schemas.openxmlformats.org/spreadsheetml/2006/main" count="296" uniqueCount="196">
  <si>
    <t>Assets</t>
  </si>
  <si>
    <t>Current assets</t>
  </si>
  <si>
    <t>Cash and cash equivalents</t>
  </si>
  <si>
    <t>Other current assets</t>
  </si>
  <si>
    <t>Total current assets</t>
  </si>
  <si>
    <t>Total assets</t>
  </si>
  <si>
    <t>Liabilities and shareholders' equity</t>
  </si>
  <si>
    <t>Current liabilities</t>
  </si>
  <si>
    <t>Other current liabilities</t>
  </si>
  <si>
    <t>Total current liabilities</t>
  </si>
  <si>
    <t>Total liabilities</t>
  </si>
  <si>
    <t>Shareholders' equity</t>
  </si>
  <si>
    <t>Share capital</t>
  </si>
  <si>
    <t>Total shareholders' equity</t>
  </si>
  <si>
    <t>Total liabilities and shareholders' equity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</si>
  <si>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</si>
  <si>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</si>
  <si>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</si>
  <si>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</si>
  <si>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</si>
  <si>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</si>
  <si>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</si>
  <si>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</si>
  <si>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Cash flows from operating activities</t>
  </si>
  <si>
    <t>Operating assets (increase) decrease</t>
  </si>
  <si>
    <t>Operating liabilities increase (decrease)</t>
  </si>
  <si>
    <t>Cash flows from investing activities</t>
  </si>
  <si>
    <t>Cash flows from financing activities</t>
  </si>
  <si>
    <t>Total</t>
  </si>
  <si>
    <t>Issued and</t>
  </si>
  <si>
    <t>share capital</t>
  </si>
  <si>
    <t xml:space="preserve">Inventories </t>
  </si>
  <si>
    <t xml:space="preserve">Property, plant and equipment </t>
  </si>
  <si>
    <t xml:space="preserve">Intangible assets </t>
  </si>
  <si>
    <t xml:space="preserve">Provision for decommissioning </t>
  </si>
  <si>
    <t>Retained earnings</t>
  </si>
  <si>
    <t>Unappropriated</t>
  </si>
  <si>
    <t>statutory reserve</t>
  </si>
  <si>
    <t>Premium on ordinary shares</t>
  </si>
  <si>
    <t>Deferred tax liabilities</t>
  </si>
  <si>
    <t>Other components of shareholders' equity</t>
  </si>
  <si>
    <t>Selling and distribution expenses</t>
  </si>
  <si>
    <t>Surplus on</t>
  </si>
  <si>
    <t>Total other</t>
  </si>
  <si>
    <t>components of</t>
  </si>
  <si>
    <t>revaluation of assets</t>
  </si>
  <si>
    <t>Net increase (decrease) in cash and cash equivalents</t>
  </si>
  <si>
    <t>Supplemental cash flow information</t>
  </si>
  <si>
    <t>Loss before tax</t>
  </si>
  <si>
    <t>Acquisition of intangible asset</t>
  </si>
  <si>
    <t xml:space="preserve"> (deficit)</t>
  </si>
  <si>
    <t>Current portion of lease liabilities</t>
  </si>
  <si>
    <t>Lease liabilities, net of current portion</t>
  </si>
  <si>
    <t>Loss from operating activities</t>
  </si>
  <si>
    <t>Interest paid</t>
  </si>
  <si>
    <t>Net cash flows from operating activities</t>
  </si>
  <si>
    <t>Loss before income tax</t>
  </si>
  <si>
    <t>Net cash flows used in investing activities</t>
  </si>
  <si>
    <t>Separate financial statements</t>
  </si>
  <si>
    <t>Investments in subsidiaries</t>
  </si>
  <si>
    <t>Investment properties</t>
  </si>
  <si>
    <t>Convertible debenture</t>
  </si>
  <si>
    <t>Options</t>
  </si>
  <si>
    <t>Consolidated financial statements</t>
  </si>
  <si>
    <t>December 31, 2021</t>
  </si>
  <si>
    <t>from financial institutions</t>
  </si>
  <si>
    <t>net of current portion</t>
  </si>
  <si>
    <t xml:space="preserve">   </t>
  </si>
  <si>
    <t>Depreciation and amortisation</t>
  </si>
  <si>
    <t>Allowance for expected credit losses</t>
  </si>
  <si>
    <t>Difference from negotiations with suppliers</t>
  </si>
  <si>
    <t>Interest income</t>
  </si>
  <si>
    <t>changes in operating assets and liabilities</t>
  </si>
  <si>
    <t>Inventories</t>
  </si>
  <si>
    <t>Increase in account paybles for purchase of assets</t>
  </si>
  <si>
    <t>Increase in accounts receivable from sales of assets</t>
  </si>
  <si>
    <t>Convert convertible debentures to ordinary shares</t>
  </si>
  <si>
    <t xml:space="preserve">Transfer surplus on reveluation of assets to retained earnings </t>
  </si>
  <si>
    <t>Appropriated - statutory reserve</t>
  </si>
  <si>
    <t>Unappropriated (deficit)</t>
  </si>
  <si>
    <t xml:space="preserve"> (Baht per share)</t>
  </si>
  <si>
    <t>Changes in shareholders'equity :</t>
  </si>
  <si>
    <t>Loss on write off of intangible assets</t>
  </si>
  <si>
    <t>JCK HOSPITALITY PUBLIC COMPANY LIMITED AND ITS SUBSIDIARIES</t>
  </si>
  <si>
    <t>STATEMENT OF FINANCIAL POSITION</t>
  </si>
  <si>
    <t>STATEMENT OF FINANCIAL POSITION (CONT.)</t>
  </si>
  <si>
    <t>STATEMENT OF COMPREHENSIVE INCOME</t>
  </si>
  <si>
    <t>STATEMENT OF CHANGES IN SHAREHOLDERS' EQUITY</t>
  </si>
  <si>
    <t>CASH FLOW STATEMENT</t>
  </si>
  <si>
    <t>CASH FLOW STATEMENT (CONT.)</t>
  </si>
  <si>
    <t>Notes</t>
  </si>
  <si>
    <t>Trade and other current receivables</t>
  </si>
  <si>
    <t>Trade and other current payables</t>
  </si>
  <si>
    <t xml:space="preserve">   of Baht 0.25 each)</t>
  </si>
  <si>
    <t>Adjustments to reconcile loss before tax to cash received (paid)</t>
  </si>
  <si>
    <t>Cash received from sale of assets</t>
  </si>
  <si>
    <t>Registered</t>
  </si>
  <si>
    <t>Financial cost</t>
  </si>
  <si>
    <t>Net cash flows provided by (used in) financing activities</t>
  </si>
  <si>
    <t>Short - term loans</t>
  </si>
  <si>
    <t>Other non - current assets</t>
  </si>
  <si>
    <t>Right - of - use assets</t>
  </si>
  <si>
    <t xml:space="preserve">Bank overdrafts and short - term loans </t>
  </si>
  <si>
    <t>Long - term provision</t>
  </si>
  <si>
    <t>Total non - current liabilities</t>
  </si>
  <si>
    <t>paid - up</t>
  </si>
  <si>
    <t>Provision for long - term employee benefits</t>
  </si>
  <si>
    <t xml:space="preserve">short - term loans from financial institutions </t>
  </si>
  <si>
    <t>Non - cash item</t>
  </si>
  <si>
    <t>Increase share capital</t>
  </si>
  <si>
    <t>Cash paid for income tax</t>
  </si>
  <si>
    <t>Non - current liabilities</t>
  </si>
  <si>
    <t>Long - term loans from financial institution,</t>
  </si>
  <si>
    <t>shareholders' equity</t>
  </si>
  <si>
    <t>Cash received from interest received</t>
  </si>
  <si>
    <t>Transfer depreciation on reveluation of assets to retained earnings</t>
  </si>
  <si>
    <t xml:space="preserve">Current portion of long - term loans </t>
  </si>
  <si>
    <t>from financial institution</t>
  </si>
  <si>
    <t>(Gain) Loss on closure of branches</t>
  </si>
  <si>
    <t xml:space="preserve">Loss from operating activities before  </t>
  </si>
  <si>
    <t xml:space="preserve">Increase in bank overdrafts and </t>
  </si>
  <si>
    <t>(Restated)</t>
  </si>
  <si>
    <t xml:space="preserve">Impact of changes in accounting policies </t>
  </si>
  <si>
    <t xml:space="preserve">Ordinary shares issuance from exercised warrants </t>
  </si>
  <si>
    <t xml:space="preserve">   to purchase new ordinary shares</t>
  </si>
  <si>
    <t>Amortisation of transaction costs of convertible debentures</t>
  </si>
  <si>
    <t>Cash receipt from increase in share capital</t>
  </si>
  <si>
    <t>Cash receipt from issuance of convertible debentures</t>
  </si>
  <si>
    <t>Cash paid for transaction costs of convertible debentures</t>
  </si>
  <si>
    <t>Appropriated</t>
  </si>
  <si>
    <t>Cash payment for increase in share capital of subsidiaries</t>
  </si>
  <si>
    <t>Balance as at January 1, 2022 - (as restated)</t>
  </si>
  <si>
    <t>Balance as at January 1, 2022</t>
  </si>
  <si>
    <t>Cost of sales and cost from services</t>
  </si>
  <si>
    <t xml:space="preserve"> 812,860,972 ordinary shares of Baht 0.25 each </t>
  </si>
  <si>
    <t xml:space="preserve">(31 December 2020 : 812,860,972  ordinary shares </t>
  </si>
  <si>
    <t>Loss on lease modification</t>
  </si>
  <si>
    <t>Gain on fair value change of investment property</t>
  </si>
  <si>
    <t>Short - term borrowings</t>
  </si>
  <si>
    <t>Repayments of short - term borrowings</t>
  </si>
  <si>
    <t>Non - current assets</t>
  </si>
  <si>
    <t>Total non - current assets</t>
  </si>
  <si>
    <t>Issued and paid - up</t>
  </si>
  <si>
    <t xml:space="preserve">(31 December 2021 : 1,317,362,719 ordinary shares </t>
  </si>
  <si>
    <t>Cash paid for Post - employee benefits</t>
  </si>
  <si>
    <t>Balance as at December 31, 2021 - (as reported)</t>
  </si>
  <si>
    <t>Other comprehensive</t>
  </si>
  <si>
    <t>income (loss)</t>
  </si>
  <si>
    <t>Revenue from sales and revenue from services</t>
  </si>
  <si>
    <t>AS AT December 31, 2022</t>
  </si>
  <si>
    <t>(Unit : Baht)</t>
  </si>
  <si>
    <t>December 31, 2022</t>
  </si>
  <si>
    <t>FOR THE YEAR ENDED DECEMBER 31, 2022</t>
  </si>
  <si>
    <t>Loss for the year</t>
  </si>
  <si>
    <t xml:space="preserve">Other comprehensive income not to be reclassified </t>
  </si>
  <si>
    <t>Gain on revaluation of land and building</t>
  </si>
  <si>
    <t>Other comprehensive income for the year</t>
  </si>
  <si>
    <t>to profit or loss in subsequent periods</t>
  </si>
  <si>
    <t>Total comprehensive loss for the year</t>
  </si>
  <si>
    <t xml:space="preserve">Other comprehensive income not to be reclassified to </t>
  </si>
  <si>
    <t>profit or loss in subsequent periods - net of tax</t>
  </si>
  <si>
    <t>(Unit: Baht)</t>
  </si>
  <si>
    <t>Balance as at December 31, 2022</t>
  </si>
  <si>
    <t>loss for the year</t>
  </si>
  <si>
    <t>Gain on sales of asset</t>
  </si>
  <si>
    <t>Cash and cash equivalents at beginning of the year</t>
  </si>
  <si>
    <t>Cash and cash equivalents at ending of the year</t>
  </si>
  <si>
    <t>Loss on impairment of investment in a subsidiary</t>
  </si>
  <si>
    <t>Cash receipt from increase in share capital from excercised warrant</t>
  </si>
  <si>
    <t>Restricted with deposits</t>
  </si>
  <si>
    <t>Basic earnings (loss) per share Loss for the year</t>
  </si>
  <si>
    <t>Balance as at December 31, 2021</t>
  </si>
  <si>
    <t>Acquisition of propety, plant and equipment</t>
  </si>
  <si>
    <t>Cash receipt from short - term borrowings</t>
  </si>
  <si>
    <t>Acquisition of long - term loans from financial institutions</t>
  </si>
  <si>
    <t>Acquisition of lease liabilities</t>
  </si>
  <si>
    <t>Reverse demolition estimates</t>
  </si>
  <si>
    <t xml:space="preserve">Balance as at Janyuary 1, 2021 </t>
  </si>
  <si>
    <t>Loss on impairment of assets (reversal)</t>
  </si>
  <si>
    <t xml:space="preserve">3,300,193,928 ordinary shares of Baht 0.25 each </t>
  </si>
  <si>
    <t xml:space="preserve">2,149,793,700 ordinary shares of Baht 0.25 each </t>
  </si>
  <si>
    <t xml:space="preserve">2,347,232,748 ordinary shares of Baht 0.25 each </t>
  </si>
  <si>
    <t>Income (loss) tax benefits</t>
  </si>
  <si>
    <t>Other comprehensive income (loss) :</t>
  </si>
  <si>
    <t>Less : Income tax effect</t>
  </si>
  <si>
    <t>Other comprehensive income (loss) for the year</t>
  </si>
  <si>
    <t>Balance as at  December 31, 2021</t>
  </si>
  <si>
    <t>Total comprehensive income for the year</t>
  </si>
  <si>
    <t>Loss on purchase in invesment</t>
  </si>
  <si>
    <t>Newly issued ordinary shares</t>
  </si>
  <si>
    <t>4, 13</t>
  </si>
  <si>
    <t>4, 14</t>
  </si>
  <si>
    <t>4 , 31</t>
  </si>
  <si>
    <t>AS AT DECEMBER 31, 2022</t>
  </si>
  <si>
    <t xml:space="preserve"> Premium (discount)</t>
  </si>
  <si>
    <t xml:space="preserve"> on ordinary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</si>
</sst>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* #,##0.00_);_(* \(#,##0.00\);_(* &quot;-&quot;_);_(@_)"/>
    <numFmt numFmtId="191" formatCode="d\ \ด\ด\ด\ด\ \b\b\b\b"/>
    <numFmt numFmtId="192" formatCode="#,##0.0_);[Red]\(#,##0.0\)"/>
    <numFmt numFmtId="193" formatCode="_(* #,##0.0_);_(* \(#,##0.0\);_(* &quot;-&quot;_);_(@_)"/>
  </numFmts>
  <fonts count="14">
    <font>
      <sz val="10"/>
      <color theme="1"/>
      <name val="Arial"/>
      <family val="2"/>
    </font>
    <font>
      <sz val="10"/>
      <name val="ApFont"/>
    </font>
    <font>
      <sz val="10"/>
      <color indexed="8"/>
      <name val="Arial"/>
      <family val="2"/>
    </font>
    <font>
      <sz val="10"/>
      <name val="ApFont"/>
      <charset val="222"/>
    </font>
    <font>
      <sz val="10"/>
      <color theme="1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6"/>
      <color theme="1"/>
      <name val="Angsana New"/>
      <family val="1"/>
    </font>
    <font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6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188" fontId="4" fillId="0" borderId="0" applyFont="0" applyFill="0" applyBorder="0" applyAlignment="0" applyProtection="0"/>
    <xf numFmtId="4" fontId="3" fillId="0" borderId="0" applyFont="0" applyFill="0" applyBorder="0" applyAlignment="0" applyProtection="0"/>
    <xf numFmtId="188" fontId="2" fillId="0" borderId="0" applyFont="0" applyFill="0" applyBorder="0" applyAlignment="0" applyProtection="0"/>
    <xf numFmtId="0" fontId="1" fillId="0" borderId="0"/>
    <xf numFmtId="0" fontId="5" fillId="0" borderId="0"/>
    <xf numFmtId="43" fontId="2" fillId="0" borderId="0" applyFont="0" applyFill="0" applyBorder="0" applyAlignment="0" applyProtection="0"/>
  </cellStyleXfs>
  <cellXfs count="117">
    <xf numFmtId="0" fontId="0" fillId="0" borderId="0" xfId="0"/>
    <xf numFmtId="0" fontId="6" fillId="0" borderId="0" xfId="0" applyFont="1" applyAlignment="1"/>
    <xf numFmtId="189" fontId="7" fillId="0" borderId="0" xfId="0" applyNumberFormat="1" applyFont="1" applyAlignment="1">
      <alignment horizontal="left"/>
    </xf>
    <xf numFmtId="189" fontId="7" fillId="0" borderId="0" xfId="0" applyNumberFormat="1" applyFont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" xfId="0" applyFont="1" applyBorder="1" applyAlignment="1">
      <alignment horizontal="center"/>
    </xf>
    <xf numFmtId="189" fontId="7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right"/>
    </xf>
    <xf numFmtId="0" fontId="6" fillId="0" borderId="4" xfId="0" applyFont="1" applyBorder="1" applyAlignment="1">
      <alignment horizontal="center"/>
    </xf>
    <xf numFmtId="189" fontId="6" fillId="0" borderId="4" xfId="0" applyNumberFormat="1" applyFont="1" applyBorder="1" applyAlignment="1">
      <alignment horizontal="center" wrapText="1"/>
    </xf>
    <xf numFmtId="0" fontId="7" fillId="0" borderId="0" xfId="0" applyFont="1" applyAlignment="1"/>
    <xf numFmtId="189" fontId="7" fillId="0" borderId="0" xfId="0" applyNumberFormat="1" applyFont="1" applyAlignment="1"/>
    <xf numFmtId="189" fontId="8" fillId="0" borderId="0" xfId="0" applyNumberFormat="1" applyFont="1" applyAlignment="1">
      <alignment horizontal="center"/>
    </xf>
    <xf numFmtId="0" fontId="6" fillId="0" borderId="0" xfId="0" quotePrefix="1" applyFont="1" applyAlignment="1">
      <alignment horizontal="center"/>
    </xf>
    <xf numFmtId="189" fontId="6" fillId="0" borderId="0" xfId="0" applyNumberFormat="1" applyFont="1" applyAlignment="1"/>
    <xf numFmtId="189" fontId="6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" xfId="0" quotePrefix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9" fillId="0" borderId="0" xfId="0" applyFont="1" applyAlignment="1">
      <alignment horizontal="center"/>
    </xf>
    <xf numFmtId="187" fontId="7" fillId="0" borderId="0" xfId="0" applyNumberFormat="1" applyFont="1" applyAlignment="1"/>
    <xf numFmtId="0" fontId="7" fillId="0" borderId="0" xfId="0" applyFont="1" applyAlignment="1">
      <alignment horizontal="center"/>
    </xf>
    <xf numFmtId="189" fontId="7" fillId="0" borderId="0" xfId="0" quotePrefix="1" applyNumberFormat="1" applyFont="1" applyAlignment="1">
      <alignment horizontal="left"/>
    </xf>
    <xf numFmtId="38" fontId="7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right"/>
    </xf>
    <xf numFmtId="188" fontId="7" fillId="0" borderId="0" xfId="1" applyFont="1" applyFill="1" applyAlignment="1"/>
    <xf numFmtId="188" fontId="7" fillId="0" borderId="0" xfId="1" applyFont="1" applyFill="1" applyAlignment="1">
      <alignment horizontal="center"/>
    </xf>
    <xf numFmtId="188" fontId="9" fillId="0" borderId="0" xfId="1" applyFont="1" applyFill="1" applyAlignment="1">
      <alignment horizontal="center"/>
    </xf>
    <xf numFmtId="188" fontId="7" fillId="0" borderId="0" xfId="1" applyFont="1" applyFill="1" applyBorder="1" applyAlignment="1">
      <alignment horizontal="center"/>
    </xf>
    <xf numFmtId="187" fontId="7" fillId="0" borderId="4" xfId="1" applyNumberFormat="1" applyFont="1" applyFill="1" applyBorder="1" applyAlignment="1">
      <alignment horizontal="center"/>
    </xf>
    <xf numFmtId="187" fontId="7" fillId="0" borderId="0" xfId="1" applyNumberFormat="1" applyFont="1" applyFill="1" applyAlignment="1">
      <alignment horizontal="center"/>
    </xf>
    <xf numFmtId="38" fontId="7" fillId="0" borderId="0" xfId="0" applyNumberFormat="1" applyFont="1" applyAlignment="1"/>
    <xf numFmtId="38" fontId="6" fillId="0" borderId="0" xfId="0" applyNumberFormat="1" applyFont="1" applyAlignment="1"/>
    <xf numFmtId="38" fontId="9" fillId="0" borderId="0" xfId="0" applyNumberFormat="1" applyFont="1" applyAlignment="1">
      <alignment horizontal="center"/>
    </xf>
    <xf numFmtId="187" fontId="9" fillId="0" borderId="0" xfId="0" applyNumberFormat="1" applyFont="1" applyAlignment="1">
      <alignment horizontal="center"/>
    </xf>
    <xf numFmtId="187" fontId="7" fillId="0" borderId="0" xfId="0" applyNumberFormat="1" applyFont="1" applyAlignment="1">
      <alignment horizontal="center"/>
    </xf>
    <xf numFmtId="0" fontId="9" fillId="0" borderId="0" xfId="0" quotePrefix="1" applyFont="1" applyAlignment="1">
      <alignment horizontal="center"/>
    </xf>
    <xf numFmtId="187" fontId="7" fillId="0" borderId="1" xfId="0" applyNumberFormat="1" applyFont="1" applyBorder="1" applyAlignment="1">
      <alignment horizontal="right"/>
    </xf>
    <xf numFmtId="187" fontId="7" fillId="0" borderId="2" xfId="0" applyNumberFormat="1" applyFont="1" applyBorder="1" applyAlignment="1">
      <alignment horizontal="center"/>
    </xf>
    <xf numFmtId="189" fontId="7" fillId="0" borderId="0" xfId="0" applyNumberFormat="1" applyFont="1" applyAlignment="1">
      <alignment horizontal="right"/>
    </xf>
    <xf numFmtId="187" fontId="7" fillId="0" borderId="4" xfId="0" applyNumberFormat="1" applyFont="1" applyBorder="1" applyAlignment="1">
      <alignment horizontal="center"/>
    </xf>
    <xf numFmtId="192" fontId="9" fillId="0" borderId="0" xfId="0" applyNumberFormat="1" applyFont="1" applyAlignment="1">
      <alignment horizontal="center"/>
    </xf>
    <xf numFmtId="187" fontId="10" fillId="0" borderId="0" xfId="0" applyNumberFormat="1" applyFont="1" applyAlignment="1"/>
    <xf numFmtId="187" fontId="11" fillId="0" borderId="0" xfId="0" applyNumberFormat="1" applyFont="1" applyAlignment="1">
      <alignment horizontal="right"/>
    </xf>
    <xf numFmtId="191" fontId="7" fillId="0" borderId="0" xfId="0" applyNumberFormat="1" applyFont="1" applyAlignment="1">
      <alignment horizontal="center"/>
    </xf>
    <xf numFmtId="187" fontId="11" fillId="0" borderId="3" xfId="0" applyNumberFormat="1" applyFont="1" applyBorder="1" applyAlignment="1">
      <alignment horizontal="right"/>
    </xf>
    <xf numFmtId="38" fontId="12" fillId="0" borderId="0" xfId="0" applyNumberFormat="1" applyFont="1" applyAlignment="1">
      <alignment horizontal="center"/>
    </xf>
    <xf numFmtId="187" fontId="12" fillId="0" borderId="0" xfId="0" applyNumberFormat="1" applyFont="1" applyAlignment="1">
      <alignment horizontal="center"/>
    </xf>
    <xf numFmtId="187" fontId="7" fillId="0" borderId="4" xfId="0" applyNumberFormat="1" applyFont="1" applyBorder="1" applyAlignment="1">
      <alignment horizontal="right"/>
    </xf>
    <xf numFmtId="187" fontId="7" fillId="0" borderId="3" xfId="0" applyNumberFormat="1" applyFont="1" applyBorder="1" applyAlignment="1">
      <alignment horizontal="right"/>
    </xf>
    <xf numFmtId="0" fontId="7" fillId="0" borderId="5" xfId="0" applyFont="1" applyBorder="1" applyAlignment="1"/>
    <xf numFmtId="0" fontId="7" fillId="0" borderId="0" xfId="0" quotePrefix="1" applyFont="1" applyAlignment="1">
      <alignment horizontal="center"/>
    </xf>
    <xf numFmtId="193" fontId="7" fillId="0" borderId="0" xfId="0" applyNumberFormat="1" applyFont="1" applyAlignment="1">
      <alignment horizontal="right"/>
    </xf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6" fillId="0" borderId="0" xfId="5" applyFont="1" applyAlignment="1">
      <alignment horizontal="right"/>
    </xf>
    <xf numFmtId="38" fontId="7" fillId="0" borderId="0" xfId="0" applyNumberFormat="1" applyFont="1" applyAlignment="1">
      <alignment horizontal="centerContinuous"/>
    </xf>
    <xf numFmtId="38" fontId="7" fillId="0" borderId="1" xfId="0" applyNumberFormat="1" applyFont="1" applyBorder="1" applyAlignment="1">
      <alignment horizontal="centerContinuous"/>
    </xf>
    <xf numFmtId="37" fontId="7" fillId="0" borderId="1" xfId="0" applyNumberFormat="1" applyFont="1" applyBorder="1" applyAlignment="1">
      <alignment horizontal="centerContinuous"/>
    </xf>
    <xf numFmtId="0" fontId="7" fillId="0" borderId="1" xfId="0" applyFont="1" applyBorder="1" applyAlignment="1"/>
    <xf numFmtId="37" fontId="6" fillId="0" borderId="1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189" fontId="6" fillId="0" borderId="1" xfId="0" applyNumberFormat="1" applyFont="1" applyBorder="1" applyAlignment="1">
      <alignment horizontal="center" wrapText="1"/>
    </xf>
    <xf numFmtId="0" fontId="6" fillId="0" borderId="0" xfId="0" applyFont="1" applyAlignment="1">
      <alignment horizontal="right"/>
    </xf>
    <xf numFmtId="49" fontId="6" fillId="0" borderId="0" xfId="0" applyNumberFormat="1" applyFont="1" applyAlignment="1">
      <alignment horizontal="right"/>
    </xf>
    <xf numFmtId="189" fontId="8" fillId="0" borderId="0" xfId="0" applyNumberFormat="1" applyFont="1" applyAlignment="1">
      <alignment horizontal="right"/>
    </xf>
    <xf numFmtId="189" fontId="7" fillId="0" borderId="0" xfId="0" applyNumberFormat="1" applyFont="1" applyAlignment="1">
      <alignment horizontal="center"/>
    </xf>
    <xf numFmtId="39" fontId="6" fillId="0" borderId="0" xfId="0" applyNumberFormat="1" applyFont="1" applyAlignment="1">
      <alignment horizontal="left"/>
    </xf>
    <xf numFmtId="187" fontId="7" fillId="0" borderId="1" xfId="0" applyNumberFormat="1" applyFont="1" applyBorder="1" applyAlignment="1">
      <alignment horizontal="center"/>
    </xf>
    <xf numFmtId="187" fontId="7" fillId="0" borderId="6" xfId="0" applyNumberFormat="1" applyFont="1" applyBorder="1" applyAlignment="1">
      <alignment horizontal="center"/>
    </xf>
    <xf numFmtId="49" fontId="6" fillId="0" borderId="0" xfId="0" applyNumberFormat="1" applyFont="1" applyAlignment="1"/>
    <xf numFmtId="187" fontId="6" fillId="0" borderId="0" xfId="0" applyNumberFormat="1" applyFont="1" applyAlignment="1"/>
    <xf numFmtId="190" fontId="7" fillId="0" borderId="3" xfId="0" applyNumberFormat="1" applyFont="1" applyBorder="1" applyAlignment="1">
      <alignment horizontal="right"/>
    </xf>
    <xf numFmtId="190" fontId="7" fillId="0" borderId="0" xfId="0" applyNumberFormat="1" applyFont="1" applyAlignment="1"/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Continuous"/>
    </xf>
    <xf numFmtId="38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38" fontId="6" fillId="0" borderId="6" xfId="0" applyNumberFormat="1" applyFont="1" applyBorder="1" applyAlignment="1">
      <alignment horizontal="center"/>
    </xf>
    <xf numFmtId="189" fontId="6" fillId="0" borderId="0" xfId="0" applyNumberFormat="1" applyFont="1" applyAlignment="1">
      <alignment horizontal="center"/>
    </xf>
    <xf numFmtId="38" fontId="6" fillId="0" borderId="1" xfId="0" applyNumberFormat="1" applyFont="1" applyBorder="1" applyAlignment="1">
      <alignment horizontal="center"/>
    </xf>
    <xf numFmtId="187" fontId="7" fillId="0" borderId="0" xfId="3" applyNumberFormat="1" applyFont="1" applyFill="1" applyBorder="1" applyAlignment="1">
      <alignment horizontal="right"/>
    </xf>
    <xf numFmtId="187" fontId="7" fillId="0" borderId="0" xfId="3" quotePrefix="1" applyNumberFormat="1" applyFont="1" applyFill="1" applyBorder="1" applyAlignment="1">
      <alignment horizontal="right"/>
    </xf>
    <xf numFmtId="187" fontId="7" fillId="0" borderId="1" xfId="3" applyNumberFormat="1" applyFont="1" applyFill="1" applyBorder="1" applyAlignment="1">
      <alignment horizontal="right"/>
    </xf>
    <xf numFmtId="187" fontId="7" fillId="0" borderId="6" xfId="3" applyNumberFormat="1" applyFont="1" applyFill="1" applyBorder="1" applyAlignment="1">
      <alignment horizontal="right"/>
    </xf>
    <xf numFmtId="187" fontId="7" fillId="0" borderId="0" xfId="1" applyNumberFormat="1" applyFont="1" applyFill="1" applyBorder="1" applyAlignment="1">
      <alignment horizontal="right"/>
    </xf>
    <xf numFmtId="187" fontId="7" fillId="0" borderId="0" xfId="1" quotePrefix="1" applyNumberFormat="1" applyFont="1" applyFill="1" applyBorder="1" applyAlignment="1">
      <alignment horizontal="right"/>
    </xf>
    <xf numFmtId="187" fontId="7" fillId="0" borderId="1" xfId="1" applyNumberFormat="1" applyFont="1" applyFill="1" applyBorder="1" applyAlignment="1">
      <alignment horizontal="right"/>
    </xf>
    <xf numFmtId="189" fontId="9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Continuous"/>
    </xf>
    <xf numFmtId="189" fontId="7" fillId="0" borderId="1" xfId="0" applyNumberFormat="1" applyFont="1" applyBorder="1" applyAlignment="1">
      <alignment horizontal="centerContinuous"/>
    </xf>
    <xf numFmtId="0" fontId="7" fillId="0" borderId="0" xfId="0" applyFont="1" applyAlignment="1">
      <alignment horizontal="right"/>
    </xf>
    <xf numFmtId="49" fontId="7" fillId="0" borderId="0" xfId="0" applyNumberFormat="1" applyFont="1" applyAlignment="1">
      <alignment horizontal="right"/>
    </xf>
    <xf numFmtId="189" fontId="7" fillId="0" borderId="0" xfId="1" applyNumberFormat="1" applyFont="1" applyFill="1" applyAlignment="1">
      <alignment horizontal="center"/>
    </xf>
    <xf numFmtId="0" fontId="11" fillId="0" borderId="0" xfId="0" applyFont="1" applyAlignment="1">
      <alignment horizontal="left"/>
    </xf>
    <xf numFmtId="38" fontId="11" fillId="0" borderId="0" xfId="0" applyNumberFormat="1" applyFont="1" applyAlignment="1"/>
    <xf numFmtId="37" fontId="11" fillId="0" borderId="0" xfId="0" applyNumberFormat="1" applyFont="1" applyAlignment="1"/>
    <xf numFmtId="4" fontId="7" fillId="0" borderId="0" xfId="0" applyNumberFormat="1" applyFont="1" applyAlignment="1"/>
    <xf numFmtId="187" fontId="11" fillId="0" borderId="1" xfId="0" applyNumberFormat="1" applyFont="1" applyBorder="1" applyAlignment="1">
      <alignment horizontal="right"/>
    </xf>
    <xf numFmtId="189" fontId="7" fillId="0" borderId="0" xfId="1" applyNumberFormat="1" applyFont="1" applyFill="1" applyBorder="1" applyAlignment="1">
      <alignment horizontal="center"/>
    </xf>
    <xf numFmtId="189" fontId="7" fillId="0" borderId="1" xfId="1" applyNumberFormat="1" applyFont="1" applyFill="1" applyBorder="1" applyAlignment="1">
      <alignment horizontal="center"/>
    </xf>
    <xf numFmtId="189" fontId="7" fillId="0" borderId="1" xfId="0" applyNumberFormat="1" applyFont="1" applyBorder="1" applyAlignment="1">
      <alignment horizontal="right"/>
    </xf>
    <xf numFmtId="189" fontId="13" fillId="0" borderId="0" xfId="0" applyNumberFormat="1" applyFont="1" applyAlignment="1"/>
    <xf numFmtId="0" fontId="10" fillId="0" borderId="0" xfId="0" applyFont="1" applyAlignment="1"/>
    <xf numFmtId="0" fontId="13" fillId="0" borderId="0" xfId="0" applyFont="1" applyAlignment="1">
      <alignment horizontal="center"/>
    </xf>
    <xf numFmtId="187" fontId="11" fillId="0" borderId="0" xfId="0" applyNumberFormat="1" applyFont="1" applyAlignment="1">
      <alignment horizontal="center"/>
    </xf>
    <xf numFmtId="189" fontId="10" fillId="0" borderId="0" xfId="0" applyNumberFormat="1" applyFont="1" applyAlignment="1">
      <alignment horizontal="right"/>
    </xf>
    <xf numFmtId="0" fontId="10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187" fontId="11" fillId="0" borderId="4" xfId="0" applyNumberFormat="1" applyFont="1" applyBorder="1" applyAlignment="1">
      <alignment horizontal="right"/>
    </xf>
    <xf numFmtId="0" fontId="6" fillId="0" borderId="1" xfId="0" applyFont="1" applyBorder="1" applyAlignment="1">
      <alignment horizontal="center"/>
    </xf>
    <xf numFmtId="188" fontId="7" fillId="0" borderId="0" xfId="1" applyFont="1" applyFill="1" applyAlignment="1">
      <alignment horizontal="centerContinuous"/>
    </xf>
    <xf numFmtId="189" fontId="7" fillId="0" borderId="0" xfId="1" applyNumberFormat="1" applyFont="1" applyFill="1" applyAlignment="1">
      <alignment horizontal="centerContinuous"/>
    </xf>
    <xf numFmtId="187" fontId="7" fillId="0" borderId="3" xfId="0" applyNumberFormat="1" applyFont="1" applyBorder="1" applyAlignment="1">
      <alignment horizontal="center"/>
    </xf>
  </cellXfs>
  <cellStyles count="7">
    <cellStyle name="Comma" xfId="1" builtinId="3"/>
    <cellStyle name="Comma 2" xfId="2"/>
    <cellStyle name="Comma 3" xfId="3"/>
    <cellStyle name="Comma 4" xfId="6"/>
    <cellStyle name="Normal" xfId="0" builtinId="0"/>
    <cellStyle name="Normal 2" xfId="4"/>
    <cellStyle name="ปกติ_SENAT2_Mar_06 update 2มิย.49" xfId="5"/>
  </cellStyles>
  <dxfs count="0"/>
  <tableStyles count="0" defaultTableStyle="TableStyleMedium9" defaultPivotStyle="PivotStyleLight16"/>
  <colors>
    <mruColors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A1:O136"/>
  <sheetViews>
    <sheetView tabSelected="1" view="pageBreakPreview" topLeftCell="A46" zoomScale="70" zoomScaleNormal="115" zoomScaleSheetLayoutView="70" zoomScalePageLayoutView="80" workbookViewId="0">
      <selection activeCell="D53" sqref="D53"/>
    </sheetView>
  </sheetViews>
  <sheetFormatPr defaultColWidth="10.5703125" defaultRowHeight="24" customHeight="1"/>
  <cols>
    <col min="1" max="3" width="2.5703125" style="10" customWidth="1"/>
    <col min="4" max="4" width="40.5703125" style="11" customWidth="1"/>
    <col min="5" max="5" width="7.42578125" style="10" customWidth="1"/>
    <col min="6" max="6" width="1.42578125" style="10" customWidth="1"/>
    <col min="7" max="7" width="17.7109375" style="10" customWidth="1"/>
    <col min="8" max="8" width="1.42578125" style="11" customWidth="1"/>
    <col min="9" max="9" width="17.7109375" style="11" customWidth="1"/>
    <col min="10" max="10" width="1.140625" style="11" customWidth="1"/>
    <col min="11" max="11" width="17.7109375" style="11" customWidth="1"/>
    <col min="12" max="12" width="1.140625" style="11" customWidth="1"/>
    <col min="13" max="13" width="17.7109375" style="11" customWidth="1"/>
    <col min="14" max="14" width="1.42578125" style="11" customWidth="1"/>
    <col min="15" max="15" width="13.5703125" style="11" bestFit="1" customWidth="1"/>
    <col min="16" max="16384" width="10.5703125" style="11"/>
  </cols>
  <sheetData>
    <row r="1" spans="1:13" s="2" customFormat="1" ht="24" customHeight="1">
      <c r="A1" s="1" t="s">
        <v>83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2" customFormat="1" ht="24" customHeight="1">
      <c r="A2" s="1" t="s">
        <v>84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2" customFormat="1" ht="24" customHeight="1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2" customFormat="1" ht="1.5" customHeight="1">
      <c r="A4" s="1"/>
      <c r="B4" s="1"/>
      <c r="C4" s="1"/>
      <c r="D4" s="3"/>
      <c r="E4" s="4"/>
      <c r="F4" s="4"/>
      <c r="G4" s="4"/>
      <c r="H4" s="3"/>
      <c r="I4" s="3"/>
      <c r="J4" s="3"/>
      <c r="K4" s="3"/>
      <c r="L4" s="3"/>
      <c r="M4" s="3"/>
    </row>
    <row r="5" spans="1:13" s="2" customFormat="1" ht="4.5" customHeight="1">
      <c r="A5" s="1"/>
      <c r="B5" s="1"/>
      <c r="C5" s="1"/>
      <c r="D5" s="3"/>
      <c r="E5" s="4"/>
      <c r="F5" s="4"/>
      <c r="G5" s="4"/>
      <c r="H5" s="3"/>
      <c r="I5" s="3"/>
      <c r="J5" s="3"/>
      <c r="K5" s="3"/>
      <c r="L5" s="3"/>
      <c r="M5" s="3"/>
    </row>
    <row r="6" spans="1:13" s="2" customFormat="1" ht="1.5" customHeight="1">
      <c r="A6" s="1"/>
      <c r="B6" s="1"/>
      <c r="C6" s="1"/>
      <c r="D6" s="3"/>
      <c r="E6" s="4"/>
      <c r="F6" s="4"/>
      <c r="G6" s="4"/>
      <c r="H6" s="3"/>
      <c r="I6" s="3"/>
      <c r="J6" s="3"/>
      <c r="K6" s="3"/>
      <c r="L6" s="3"/>
      <c r="M6" s="3"/>
    </row>
    <row r="7" spans="1:13" s="2" customFormat="1" ht="24" customHeight="1">
      <c r="D7" s="3"/>
      <c r="E7" s="4"/>
      <c r="F7" s="4"/>
      <c r="G7" s="5"/>
      <c r="H7" s="6"/>
      <c r="I7" s="6"/>
      <c r="J7" s="6"/>
      <c r="K7" s="6"/>
      <c r="L7" s="6"/>
      <c r="M7" s="7" t="s">
        <v>150</v>
      </c>
    </row>
    <row r="8" spans="1:13" s="2" customFormat="1" ht="24" customHeight="1">
      <c r="D8" s="3"/>
      <c r="E8" s="4"/>
      <c r="F8" s="4"/>
      <c r="G8" s="8" t="s">
        <v>63</v>
      </c>
      <c r="H8" s="8"/>
      <c r="I8" s="8"/>
      <c r="J8" s="3"/>
      <c r="K8" s="9" t="s">
        <v>58</v>
      </c>
      <c r="L8" s="9"/>
      <c r="M8" s="9"/>
    </row>
    <row r="9" spans="1:13" ht="24" customHeight="1">
      <c r="E9" s="11"/>
      <c r="F9" s="12"/>
      <c r="G9" s="13" t="s">
        <v>151</v>
      </c>
      <c r="H9" s="14"/>
      <c r="I9" s="13" t="s">
        <v>64</v>
      </c>
      <c r="J9" s="14"/>
      <c r="K9" s="13" t="s">
        <v>151</v>
      </c>
      <c r="L9" s="14"/>
      <c r="M9" s="13" t="s">
        <v>64</v>
      </c>
    </row>
    <row r="10" spans="1:13" ht="24" customHeight="1">
      <c r="E10" s="15" t="s">
        <v>90</v>
      </c>
      <c r="F10" s="12"/>
      <c r="G10" s="16"/>
      <c r="H10" s="17"/>
      <c r="I10" s="18" t="s">
        <v>121</v>
      </c>
      <c r="J10" s="14"/>
      <c r="K10" s="16"/>
      <c r="L10" s="17"/>
      <c r="M10" s="18"/>
    </row>
    <row r="11" spans="1:13" ht="24" customHeight="1">
      <c r="A11" s="1" t="s">
        <v>0</v>
      </c>
      <c r="B11" s="1"/>
      <c r="C11" s="1"/>
      <c r="E11" s="19"/>
      <c r="F11" s="20"/>
      <c r="G11" s="20"/>
      <c r="I11" s="21"/>
      <c r="K11" s="21"/>
      <c r="L11" s="21"/>
    </row>
    <row r="12" spans="1:13" ht="24" customHeight="1">
      <c r="A12" s="1" t="s">
        <v>1</v>
      </c>
      <c r="B12" s="1"/>
      <c r="C12" s="11"/>
      <c r="E12" s="22"/>
      <c r="F12" s="20"/>
      <c r="G12" s="20"/>
      <c r="I12" s="21"/>
      <c r="K12" s="21"/>
      <c r="L12" s="21"/>
      <c r="M12" s="21"/>
    </row>
    <row r="13" spans="1:13" ht="24" customHeight="1">
      <c r="B13" s="10" t="s">
        <v>2</v>
      </c>
      <c r="C13" s="11"/>
      <c r="D13" s="23"/>
      <c r="E13" s="24">
        <v>7</v>
      </c>
      <c r="F13" s="20"/>
      <c r="G13" s="25">
        <v>9154815</v>
      </c>
      <c r="H13" s="26"/>
      <c r="I13" s="25">
        <v>9104232</v>
      </c>
      <c r="J13" s="26"/>
      <c r="K13" s="25">
        <v>9154796</v>
      </c>
      <c r="L13" s="27"/>
      <c r="M13" s="25">
        <v>9094232</v>
      </c>
    </row>
    <row r="14" spans="1:13" ht="24" customHeight="1">
      <c r="B14" s="10" t="s">
        <v>91</v>
      </c>
      <c r="C14" s="11"/>
      <c r="E14" s="24">
        <v>8</v>
      </c>
      <c r="F14" s="20"/>
      <c r="G14" s="25">
        <v>56420114</v>
      </c>
      <c r="H14" s="28"/>
      <c r="I14" s="25">
        <v>72493560</v>
      </c>
      <c r="J14" s="28"/>
      <c r="K14" s="25">
        <v>55737217</v>
      </c>
      <c r="L14" s="29"/>
      <c r="M14" s="25">
        <v>109489955</v>
      </c>
    </row>
    <row r="15" spans="1:13" ht="24" customHeight="1">
      <c r="B15" s="10" t="s">
        <v>99</v>
      </c>
      <c r="C15" s="11"/>
      <c r="E15" s="24">
        <v>6</v>
      </c>
      <c r="F15" s="20"/>
      <c r="G15" s="25">
        <v>0</v>
      </c>
      <c r="H15" s="28"/>
      <c r="I15" s="25">
        <v>0</v>
      </c>
      <c r="J15" s="28"/>
      <c r="K15" s="25">
        <v>91788479</v>
      </c>
      <c r="L15" s="29"/>
      <c r="M15" s="25">
        <v>0</v>
      </c>
    </row>
    <row r="16" spans="1:13" ht="24" customHeight="1">
      <c r="B16" s="10" t="s">
        <v>31</v>
      </c>
      <c r="C16" s="11"/>
      <c r="D16" s="2"/>
      <c r="E16" s="24">
        <v>9</v>
      </c>
      <c r="F16" s="20"/>
      <c r="G16" s="25">
        <v>42188606</v>
      </c>
      <c r="H16" s="26"/>
      <c r="I16" s="25">
        <v>51024604</v>
      </c>
      <c r="J16" s="26"/>
      <c r="K16" s="25">
        <v>42188606</v>
      </c>
      <c r="L16" s="27"/>
      <c r="M16" s="25">
        <v>51024604</v>
      </c>
    </row>
    <row r="17" spans="1:13" ht="24" customHeight="1">
      <c r="B17" s="10" t="s">
        <v>3</v>
      </c>
      <c r="C17" s="11"/>
      <c r="D17" s="2"/>
      <c r="E17" s="24">
        <v>10</v>
      </c>
      <c r="F17" s="20"/>
      <c r="G17" s="25">
        <v>22615356</v>
      </c>
      <c r="H17" s="26"/>
      <c r="I17" s="25">
        <v>22933779</v>
      </c>
      <c r="J17" s="26"/>
      <c r="K17" s="25">
        <v>22615356</v>
      </c>
      <c r="L17" s="27"/>
      <c r="M17" s="25">
        <v>22933779</v>
      </c>
    </row>
    <row r="18" spans="1:13" ht="24" customHeight="1">
      <c r="A18" s="1" t="s">
        <v>4</v>
      </c>
      <c r="B18" s="1"/>
      <c r="E18" s="24"/>
      <c r="F18" s="20"/>
      <c r="G18" s="30">
        <f>SUM(G13:G17)</f>
        <v>130378891</v>
      </c>
      <c r="I18" s="30">
        <f>SUM(I13:I17)</f>
        <v>155556175</v>
      </c>
      <c r="K18" s="30">
        <f>SUM(K13:K17)</f>
        <v>221484454</v>
      </c>
      <c r="L18" s="31"/>
      <c r="M18" s="30">
        <f>SUM(M13:M17)</f>
        <v>192542570</v>
      </c>
    </row>
    <row r="19" spans="1:13" s="32" customFormat="1" ht="15" customHeight="1">
      <c r="B19" s="33"/>
      <c r="C19" s="33"/>
      <c r="D19" s="33"/>
      <c r="E19" s="34"/>
      <c r="F19" s="25"/>
      <c r="G19" s="34"/>
      <c r="H19" s="25"/>
      <c r="I19" s="35"/>
      <c r="J19" s="25"/>
      <c r="K19" s="25"/>
      <c r="L19" s="25"/>
    </row>
    <row r="20" spans="1:13" ht="24" customHeight="1">
      <c r="A20" s="1" t="s">
        <v>140</v>
      </c>
      <c r="B20" s="1"/>
      <c r="C20" s="1"/>
      <c r="E20" s="24"/>
      <c r="F20" s="20"/>
      <c r="G20" s="20"/>
      <c r="I20" s="36"/>
      <c r="K20" s="20"/>
      <c r="L20" s="36"/>
      <c r="M20" s="36"/>
    </row>
    <row r="21" spans="1:13" ht="24" customHeight="1">
      <c r="A21" s="11"/>
      <c r="B21" s="10" t="s">
        <v>169</v>
      </c>
      <c r="E21" s="24">
        <v>11</v>
      </c>
      <c r="F21" s="20"/>
      <c r="G21" s="25">
        <v>3000000</v>
      </c>
      <c r="I21" s="25">
        <v>3000000</v>
      </c>
      <c r="K21" s="25">
        <v>3000000</v>
      </c>
      <c r="L21" s="36"/>
      <c r="M21" s="25">
        <v>3000000</v>
      </c>
    </row>
    <row r="22" spans="1:13" ht="24" customHeight="1">
      <c r="A22" s="11"/>
      <c r="B22" s="10" t="s">
        <v>59</v>
      </c>
      <c r="E22" s="24">
        <v>12</v>
      </c>
      <c r="F22" s="20"/>
      <c r="G22" s="25">
        <v>0</v>
      </c>
      <c r="I22" s="25">
        <v>0</v>
      </c>
      <c r="K22" s="25">
        <v>30000000</v>
      </c>
      <c r="L22" s="36"/>
      <c r="M22" s="25">
        <v>30000000</v>
      </c>
    </row>
    <row r="23" spans="1:13" ht="24" customHeight="1">
      <c r="A23" s="11"/>
      <c r="B23" s="10" t="s">
        <v>60</v>
      </c>
      <c r="E23" s="24" t="s">
        <v>190</v>
      </c>
      <c r="F23" s="20"/>
      <c r="G23" s="25">
        <v>233680250</v>
      </c>
      <c r="I23" s="25">
        <v>234443152</v>
      </c>
      <c r="K23" s="25">
        <v>65706249</v>
      </c>
      <c r="L23" s="36"/>
      <c r="M23" s="25">
        <v>66469152</v>
      </c>
    </row>
    <row r="24" spans="1:13" ht="24" customHeight="1">
      <c r="A24" s="11"/>
      <c r="B24" s="10" t="s">
        <v>32</v>
      </c>
      <c r="D24" s="2"/>
      <c r="E24" s="24" t="s">
        <v>191</v>
      </c>
      <c r="F24" s="20"/>
      <c r="G24" s="25">
        <v>586908912</v>
      </c>
      <c r="I24" s="25">
        <v>587697910</v>
      </c>
      <c r="K24" s="25">
        <v>372839305</v>
      </c>
      <c r="L24" s="36"/>
      <c r="M24" s="25">
        <v>372902910</v>
      </c>
    </row>
    <row r="25" spans="1:13" ht="24" customHeight="1">
      <c r="A25" s="11"/>
      <c r="B25" s="10" t="s">
        <v>101</v>
      </c>
      <c r="D25" s="2"/>
      <c r="E25" s="22">
        <v>15</v>
      </c>
      <c r="F25" s="37"/>
      <c r="G25" s="25">
        <v>153059470</v>
      </c>
      <c r="I25" s="25">
        <v>232078504</v>
      </c>
      <c r="K25" s="25">
        <v>153059470</v>
      </c>
      <c r="L25" s="36"/>
      <c r="M25" s="25">
        <v>232078504</v>
      </c>
    </row>
    <row r="26" spans="1:13" ht="24" customHeight="1">
      <c r="A26" s="11"/>
      <c r="B26" s="10" t="s">
        <v>33</v>
      </c>
      <c r="D26" s="2"/>
      <c r="E26" s="24"/>
      <c r="F26" s="37"/>
      <c r="G26" s="25">
        <v>8349364</v>
      </c>
      <c r="I26" s="25">
        <v>2640748</v>
      </c>
      <c r="K26" s="25">
        <v>8349364</v>
      </c>
      <c r="L26" s="36"/>
      <c r="M26" s="25">
        <v>2640748</v>
      </c>
    </row>
    <row r="27" spans="1:13" ht="24" customHeight="1">
      <c r="A27" s="11"/>
      <c r="B27" s="10" t="s">
        <v>100</v>
      </c>
      <c r="D27" s="2"/>
      <c r="E27" s="24">
        <v>16</v>
      </c>
      <c r="F27" s="20"/>
      <c r="G27" s="38">
        <v>66190468</v>
      </c>
      <c r="I27" s="38">
        <v>67091143</v>
      </c>
      <c r="K27" s="38">
        <v>66190468</v>
      </c>
      <c r="L27" s="36"/>
      <c r="M27" s="38">
        <v>67091143</v>
      </c>
    </row>
    <row r="28" spans="1:13" ht="24" customHeight="1">
      <c r="A28" s="1" t="s">
        <v>141</v>
      </c>
      <c r="B28" s="11"/>
      <c r="E28" s="22"/>
      <c r="F28" s="20"/>
      <c r="G28" s="36">
        <f>SUM(G21:G27)</f>
        <v>1051188464</v>
      </c>
      <c r="I28" s="36">
        <f>SUM(I21:I27)</f>
        <v>1126951457</v>
      </c>
      <c r="K28" s="36">
        <f>SUM(K21:K27)</f>
        <v>699144856</v>
      </c>
      <c r="L28" s="36"/>
      <c r="M28" s="36">
        <f>SUM(M21:M27)</f>
        <v>774182457</v>
      </c>
    </row>
    <row r="29" spans="1:13" ht="24" customHeight="1" thickBot="1">
      <c r="A29" s="1" t="s">
        <v>5</v>
      </c>
      <c r="B29" s="1"/>
      <c r="C29" s="1"/>
      <c r="G29" s="39">
        <f>SUM(G18,G28)</f>
        <v>1181567355</v>
      </c>
      <c r="I29" s="39">
        <f>SUM(I18,I28)</f>
        <v>1282507632</v>
      </c>
      <c r="K29" s="39">
        <f>SUM(K18,K28)</f>
        <v>920629310</v>
      </c>
      <c r="L29" s="36"/>
      <c r="M29" s="39">
        <f>SUM(M18,M28)</f>
        <v>966725027</v>
      </c>
    </row>
    <row r="30" spans="1:13" ht="24" customHeight="1" thickTop="1">
      <c r="I30" s="40"/>
      <c r="K30" s="40"/>
      <c r="L30" s="40"/>
      <c r="M30" s="40"/>
    </row>
    <row r="31" spans="1:13" ht="24" customHeight="1">
      <c r="I31" s="40"/>
      <c r="K31" s="40"/>
      <c r="L31" s="40"/>
      <c r="M31" s="40"/>
    </row>
    <row r="32" spans="1:13" ht="24" customHeight="1">
      <c r="I32" s="40"/>
      <c r="K32" s="40"/>
      <c r="L32" s="40"/>
      <c r="M32" s="40"/>
    </row>
    <row r="33" spans="1:13" ht="24" customHeight="1">
      <c r="I33" s="40"/>
      <c r="K33" s="40"/>
      <c r="L33" s="40"/>
      <c r="M33" s="40"/>
    </row>
    <row r="34" spans="1:13" ht="24" customHeight="1">
      <c r="I34" s="40"/>
      <c r="K34" s="40"/>
      <c r="L34" s="40"/>
      <c r="M34" s="40"/>
    </row>
    <row r="35" spans="1:13" ht="24" customHeight="1">
      <c r="I35" s="40"/>
      <c r="K35" s="40"/>
      <c r="L35" s="40"/>
      <c r="M35" s="40"/>
    </row>
    <row r="36" spans="1:13" ht="24" customHeight="1">
      <c r="I36" s="40"/>
      <c r="K36" s="40"/>
      <c r="L36" s="40"/>
      <c r="M36" s="40"/>
    </row>
    <row r="37" spans="1:13" ht="24" customHeight="1">
      <c r="I37" s="40"/>
      <c r="K37" s="40"/>
      <c r="L37" s="40"/>
      <c r="M37" s="40"/>
    </row>
    <row r="38" spans="1:13" ht="24" customHeight="1">
      <c r="I38" s="40"/>
      <c r="K38" s="40"/>
      <c r="L38" s="40"/>
      <c r="M38" s="40"/>
    </row>
    <row r="39" spans="1:13" ht="24" customHeight="1">
      <c r="I39" s="40"/>
      <c r="K39" s="40"/>
      <c r="L39" s="40"/>
      <c r="M39" s="40"/>
    </row>
    <row r="40" spans="1:13" ht="24" customHeight="1">
      <c r="I40" s="40"/>
      <c r="K40" s="40"/>
      <c r="L40" s="40"/>
      <c r="M40" s="40"/>
    </row>
    <row r="41" spans="1:13" ht="24" customHeight="1">
      <c r="I41" s="40"/>
      <c r="K41" s="40"/>
      <c r="L41" s="40"/>
      <c r="M41" s="40"/>
    </row>
    <row r="42" spans="1:13" ht="24" customHeight="1">
      <c r="I42" s="40"/>
      <c r="K42" s="40"/>
      <c r="L42" s="40"/>
      <c r="M42" s="40"/>
    </row>
    <row r="43" spans="1:13" s="2" customFormat="1" ht="24" customHeight="1">
      <c r="A43" s="1" t="s">
        <v>83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</row>
    <row r="44" spans="1:13" s="2" customFormat="1" ht="24" customHeight="1">
      <c r="A44" s="1" t="s">
        <v>85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</row>
    <row r="45" spans="1:13" s="2" customFormat="1" ht="24" customHeight="1">
      <c r="A45" s="1" t="s">
        <v>149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</row>
    <row r="46" spans="1:13" s="2" customFormat="1" ht="1.5" customHeight="1">
      <c r="A46" s="1"/>
      <c r="B46" s="1"/>
      <c r="C46" s="1"/>
      <c r="D46" s="3"/>
      <c r="E46" s="4"/>
      <c r="F46" s="4"/>
      <c r="G46" s="4"/>
      <c r="H46" s="3"/>
      <c r="I46" s="3"/>
      <c r="J46" s="3"/>
      <c r="K46" s="3"/>
      <c r="L46" s="3"/>
      <c r="M46" s="3"/>
    </row>
    <row r="47" spans="1:13" s="2" customFormat="1" ht="4.5" customHeight="1">
      <c r="A47" s="1"/>
      <c r="B47" s="1"/>
      <c r="C47" s="1"/>
      <c r="D47" s="3"/>
      <c r="E47" s="4"/>
      <c r="F47" s="4"/>
      <c r="G47" s="4"/>
      <c r="H47" s="3"/>
      <c r="I47" s="3"/>
      <c r="J47" s="3"/>
      <c r="K47" s="3"/>
      <c r="L47" s="3"/>
      <c r="M47" s="3"/>
    </row>
    <row r="48" spans="1:13" s="2" customFormat="1" ht="1.5" customHeight="1">
      <c r="A48" s="1"/>
      <c r="B48" s="1"/>
      <c r="C48" s="1"/>
      <c r="D48" s="3"/>
      <c r="E48" s="4"/>
      <c r="F48" s="4"/>
      <c r="G48" s="4"/>
      <c r="H48" s="3"/>
      <c r="I48" s="3"/>
      <c r="J48" s="3"/>
      <c r="K48" s="3"/>
      <c r="L48" s="3"/>
      <c r="M48" s="3"/>
    </row>
    <row r="49" spans="1:13" s="2" customFormat="1" ht="24" customHeight="1">
      <c r="D49" s="3"/>
      <c r="E49" s="4"/>
      <c r="F49" s="4"/>
      <c r="G49" s="5"/>
      <c r="H49" s="6"/>
      <c r="I49" s="6"/>
      <c r="J49" s="6"/>
      <c r="K49" s="6"/>
      <c r="L49" s="6"/>
      <c r="M49" s="7" t="s">
        <v>150</v>
      </c>
    </row>
    <row r="50" spans="1:13" s="2" customFormat="1" ht="24" customHeight="1">
      <c r="D50" s="3"/>
      <c r="E50" s="4"/>
      <c r="F50" s="4"/>
      <c r="G50" s="8" t="s">
        <v>63</v>
      </c>
      <c r="H50" s="8"/>
      <c r="I50" s="8"/>
      <c r="J50" s="3"/>
      <c r="K50" s="9" t="s">
        <v>58</v>
      </c>
      <c r="L50" s="9"/>
      <c r="M50" s="9"/>
    </row>
    <row r="51" spans="1:13" ht="24" customHeight="1">
      <c r="E51" s="11"/>
      <c r="F51" s="12"/>
      <c r="G51" s="13" t="s">
        <v>151</v>
      </c>
      <c r="H51" s="14"/>
      <c r="I51" s="13" t="s">
        <v>64</v>
      </c>
      <c r="J51" s="14"/>
      <c r="K51" s="13" t="s">
        <v>151</v>
      </c>
      <c r="L51" s="14"/>
      <c r="M51" s="13" t="s">
        <v>64</v>
      </c>
    </row>
    <row r="52" spans="1:13" ht="24" customHeight="1">
      <c r="E52" s="15" t="s">
        <v>90</v>
      </c>
      <c r="F52" s="12"/>
      <c r="G52" s="16"/>
      <c r="H52" s="17"/>
      <c r="I52" s="18" t="s">
        <v>121</v>
      </c>
      <c r="J52" s="14"/>
      <c r="K52" s="16"/>
      <c r="L52" s="17"/>
      <c r="M52" s="18"/>
    </row>
    <row r="53" spans="1:13" ht="24" customHeight="1">
      <c r="A53" s="1" t="s">
        <v>6</v>
      </c>
      <c r="B53" s="1"/>
      <c r="C53" s="1"/>
      <c r="E53" s="22"/>
      <c r="F53" s="20"/>
      <c r="G53" s="21"/>
      <c r="I53" s="21"/>
      <c r="K53" s="21"/>
      <c r="L53" s="21"/>
      <c r="M53" s="21"/>
    </row>
    <row r="54" spans="1:13" ht="24" customHeight="1">
      <c r="A54" s="1" t="s">
        <v>7</v>
      </c>
      <c r="B54" s="1"/>
      <c r="C54" s="1"/>
      <c r="E54" s="22"/>
      <c r="F54" s="20"/>
      <c r="G54" s="21"/>
      <c r="I54" s="21"/>
      <c r="K54" s="21"/>
      <c r="L54" s="21"/>
      <c r="M54" s="21"/>
    </row>
    <row r="55" spans="1:13" ht="24" customHeight="1">
      <c r="A55" s="11"/>
      <c r="B55" s="10" t="s">
        <v>102</v>
      </c>
      <c r="E55" s="22"/>
      <c r="F55" s="20"/>
      <c r="G55" s="21"/>
      <c r="I55" s="21"/>
      <c r="K55" s="21"/>
      <c r="L55" s="21"/>
      <c r="M55" s="21"/>
    </row>
    <row r="56" spans="1:13" ht="24" customHeight="1">
      <c r="A56" s="11"/>
      <c r="B56" s="11"/>
      <c r="C56" s="10" t="s">
        <v>65</v>
      </c>
      <c r="E56" s="22">
        <v>17</v>
      </c>
      <c r="F56" s="20"/>
      <c r="G56" s="32">
        <v>90132402</v>
      </c>
      <c r="I56" s="21">
        <v>88790815</v>
      </c>
      <c r="J56" s="21"/>
      <c r="K56" s="32">
        <v>90132402</v>
      </c>
      <c r="L56" s="21"/>
      <c r="M56" s="21">
        <v>88790815</v>
      </c>
    </row>
    <row r="57" spans="1:13" ht="24" customHeight="1">
      <c r="A57" s="11"/>
      <c r="B57" s="10" t="s">
        <v>138</v>
      </c>
      <c r="E57" s="22">
        <v>18</v>
      </c>
      <c r="F57" s="20"/>
      <c r="G57" s="32">
        <v>131903151</v>
      </c>
      <c r="I57" s="25">
        <v>124240877</v>
      </c>
      <c r="J57" s="35"/>
      <c r="K57" s="32">
        <v>131903151</v>
      </c>
      <c r="L57" s="25"/>
      <c r="M57" s="25">
        <v>124240877</v>
      </c>
    </row>
    <row r="58" spans="1:13" ht="24" customHeight="1">
      <c r="A58" s="11"/>
      <c r="B58" s="10" t="s">
        <v>92</v>
      </c>
      <c r="E58" s="22">
        <v>19</v>
      </c>
      <c r="F58" s="20"/>
      <c r="G58" s="32">
        <v>293624558</v>
      </c>
      <c r="I58" s="25">
        <v>329811180</v>
      </c>
      <c r="J58" s="35"/>
      <c r="K58" s="32">
        <v>223688466</v>
      </c>
      <c r="L58" s="25"/>
      <c r="M58" s="25">
        <v>220191903</v>
      </c>
    </row>
    <row r="59" spans="1:13" ht="24" customHeight="1">
      <c r="A59" s="11"/>
      <c r="B59" s="10" t="s">
        <v>116</v>
      </c>
      <c r="D59" s="32"/>
      <c r="E59" s="11"/>
      <c r="F59" s="11"/>
      <c r="G59" s="11"/>
      <c r="M59" s="21"/>
    </row>
    <row r="60" spans="1:13" ht="24" customHeight="1">
      <c r="A60" s="11"/>
      <c r="C60" s="10" t="s">
        <v>117</v>
      </c>
      <c r="D60" s="32"/>
      <c r="E60" s="22">
        <v>20</v>
      </c>
      <c r="F60" s="20"/>
      <c r="G60" s="32">
        <v>54097853</v>
      </c>
      <c r="I60" s="25">
        <v>59795689</v>
      </c>
      <c r="K60" s="32">
        <v>7752890</v>
      </c>
      <c r="L60" s="36"/>
      <c r="M60" s="25">
        <v>15000000</v>
      </c>
    </row>
    <row r="61" spans="1:13" ht="24" customHeight="1">
      <c r="A61" s="11"/>
      <c r="B61" s="10" t="s">
        <v>51</v>
      </c>
      <c r="D61" s="32"/>
      <c r="E61" s="22">
        <v>21</v>
      </c>
      <c r="F61" s="20"/>
      <c r="G61" s="32">
        <v>69366040</v>
      </c>
      <c r="I61" s="21">
        <v>118540726</v>
      </c>
      <c r="K61" s="32">
        <v>69366040</v>
      </c>
      <c r="L61" s="36"/>
      <c r="M61" s="21">
        <v>118540726</v>
      </c>
    </row>
    <row r="62" spans="1:13" ht="24" customHeight="1">
      <c r="A62" s="11"/>
      <c r="B62" s="10" t="s">
        <v>8</v>
      </c>
      <c r="E62" s="22"/>
      <c r="F62" s="20"/>
      <c r="G62" s="32">
        <v>124741128</v>
      </c>
      <c r="H62" s="34"/>
      <c r="I62" s="38">
        <v>92057116</v>
      </c>
      <c r="K62" s="32">
        <v>124741128</v>
      </c>
      <c r="L62" s="36"/>
      <c r="M62" s="25">
        <v>92056585</v>
      </c>
    </row>
    <row r="63" spans="1:13" ht="24" customHeight="1">
      <c r="A63" s="1" t="s">
        <v>9</v>
      </c>
      <c r="B63" s="1"/>
      <c r="E63" s="22"/>
      <c r="F63" s="20"/>
      <c r="G63" s="41">
        <f>SUM(G56:G62)</f>
        <v>763865132</v>
      </c>
      <c r="I63" s="41">
        <f>SUM(I56:I62)</f>
        <v>813236403</v>
      </c>
      <c r="K63" s="41">
        <f>SUM(K56:K62)</f>
        <v>647584077</v>
      </c>
      <c r="L63" s="36"/>
      <c r="M63" s="41">
        <f>SUM(M56:M62)</f>
        <v>658820906</v>
      </c>
    </row>
    <row r="64" spans="1:13" ht="13.5" customHeight="1">
      <c r="A64" s="1"/>
      <c r="B64" s="1"/>
      <c r="E64" s="22"/>
      <c r="F64" s="20"/>
      <c r="G64" s="36"/>
      <c r="I64" s="36"/>
      <c r="K64" s="36"/>
      <c r="L64" s="36"/>
      <c r="M64" s="36"/>
    </row>
    <row r="65" spans="1:15" ht="24" customHeight="1">
      <c r="A65" s="1" t="s">
        <v>111</v>
      </c>
      <c r="B65" s="1"/>
      <c r="C65" s="1"/>
      <c r="E65" s="22"/>
      <c r="F65" s="20"/>
      <c r="G65" s="36"/>
      <c r="I65" s="36"/>
      <c r="K65" s="36"/>
      <c r="L65" s="36"/>
      <c r="M65" s="36"/>
    </row>
    <row r="66" spans="1:15" ht="24" customHeight="1">
      <c r="A66" s="11"/>
      <c r="B66" s="10" t="s">
        <v>112</v>
      </c>
      <c r="E66" s="22"/>
      <c r="F66" s="20"/>
      <c r="G66" s="36"/>
      <c r="I66" s="36"/>
      <c r="K66" s="36"/>
      <c r="L66" s="36"/>
      <c r="M66" s="36"/>
    </row>
    <row r="67" spans="1:15" ht="24" customHeight="1">
      <c r="A67" s="11"/>
      <c r="B67" s="11"/>
      <c r="C67" s="10" t="s">
        <v>66</v>
      </c>
      <c r="D67" s="32"/>
      <c r="E67" s="24">
        <v>20</v>
      </c>
      <c r="F67" s="34"/>
      <c r="G67" s="25">
        <v>64909305</v>
      </c>
      <c r="I67" s="25">
        <v>73108183</v>
      </c>
      <c r="J67" s="35"/>
      <c r="K67" s="25">
        <v>0</v>
      </c>
      <c r="L67" s="25"/>
      <c r="M67" s="25">
        <v>6252890</v>
      </c>
    </row>
    <row r="68" spans="1:15" ht="24" customHeight="1">
      <c r="A68" s="11"/>
      <c r="B68" s="10" t="s">
        <v>52</v>
      </c>
      <c r="D68" s="32"/>
      <c r="E68" s="24">
        <v>21</v>
      </c>
      <c r="F68" s="42"/>
      <c r="G68" s="25">
        <v>100525073</v>
      </c>
      <c r="I68" s="25">
        <v>151739803</v>
      </c>
      <c r="J68" s="35"/>
      <c r="K68" s="25">
        <v>100525073</v>
      </c>
      <c r="L68" s="43"/>
      <c r="M68" s="25">
        <v>151739803</v>
      </c>
    </row>
    <row r="69" spans="1:15" ht="24" customHeight="1">
      <c r="A69" s="11"/>
      <c r="B69" s="10" t="s">
        <v>34</v>
      </c>
      <c r="D69" s="32"/>
      <c r="E69" s="24">
        <v>22</v>
      </c>
      <c r="F69" s="34"/>
      <c r="G69" s="25">
        <v>12008109</v>
      </c>
      <c r="H69" s="34"/>
      <c r="I69" s="25">
        <v>16962843</v>
      </c>
      <c r="J69" s="35"/>
      <c r="K69" s="25">
        <v>12008109</v>
      </c>
      <c r="L69" s="25"/>
      <c r="M69" s="25">
        <v>16962843</v>
      </c>
    </row>
    <row r="70" spans="1:15" ht="24" customHeight="1">
      <c r="A70" s="11"/>
      <c r="B70" s="10" t="s">
        <v>39</v>
      </c>
      <c r="D70" s="32"/>
      <c r="E70" s="24">
        <v>23</v>
      </c>
      <c r="F70" s="34"/>
      <c r="G70" s="25">
        <v>91344947</v>
      </c>
      <c r="H70" s="34"/>
      <c r="I70" s="25">
        <v>89959806</v>
      </c>
      <c r="J70" s="35"/>
      <c r="K70" s="25">
        <v>60411206</v>
      </c>
      <c r="L70" s="25"/>
      <c r="M70" s="25">
        <v>58650066</v>
      </c>
    </row>
    <row r="71" spans="1:15" ht="24" customHeight="1">
      <c r="A71" s="11"/>
      <c r="B71" s="10" t="s">
        <v>106</v>
      </c>
      <c r="D71" s="32"/>
      <c r="E71" s="24"/>
      <c r="F71" s="34"/>
      <c r="G71" s="25">
        <v>4392890</v>
      </c>
      <c r="H71" s="34"/>
      <c r="I71" s="25">
        <v>4389837</v>
      </c>
      <c r="J71" s="35"/>
      <c r="K71" s="25">
        <v>4392890</v>
      </c>
      <c r="L71" s="25"/>
      <c r="M71" s="25">
        <v>4389837</v>
      </c>
      <c r="O71" s="10"/>
    </row>
    <row r="72" spans="1:15" ht="24" customHeight="1">
      <c r="A72" s="11"/>
      <c r="B72" s="10" t="s">
        <v>61</v>
      </c>
      <c r="D72" s="32"/>
      <c r="E72" s="24">
        <v>24</v>
      </c>
      <c r="F72" s="34"/>
      <c r="G72" s="44">
        <v>48759244</v>
      </c>
      <c r="H72" s="34"/>
      <c r="I72" s="25">
        <v>25658952</v>
      </c>
      <c r="J72" s="35"/>
      <c r="K72" s="44">
        <v>48759244</v>
      </c>
      <c r="L72" s="25"/>
      <c r="M72" s="25">
        <v>25658952</v>
      </c>
      <c r="O72" s="10"/>
    </row>
    <row r="73" spans="1:15" ht="24" customHeight="1">
      <c r="A73" s="11"/>
      <c r="B73" s="10" t="s">
        <v>62</v>
      </c>
      <c r="D73" s="32"/>
      <c r="E73" s="24">
        <v>24</v>
      </c>
      <c r="F73" s="34"/>
      <c r="G73" s="25">
        <v>6888889</v>
      </c>
      <c r="H73" s="34"/>
      <c r="I73" s="25">
        <v>3888889</v>
      </c>
      <c r="J73" s="35"/>
      <c r="K73" s="25">
        <v>6888889</v>
      </c>
      <c r="L73" s="25"/>
      <c r="M73" s="25">
        <v>3888889</v>
      </c>
      <c r="O73" s="10"/>
    </row>
    <row r="74" spans="1:15" ht="24" customHeight="1">
      <c r="A74" s="11"/>
      <c r="B74" s="10" t="s">
        <v>103</v>
      </c>
      <c r="D74" s="32"/>
      <c r="E74" s="24">
        <v>25</v>
      </c>
      <c r="F74" s="34"/>
      <c r="G74" s="25">
        <v>20400000</v>
      </c>
      <c r="H74" s="34"/>
      <c r="I74" s="25">
        <v>20400000</v>
      </c>
      <c r="J74" s="35"/>
      <c r="K74" s="25">
        <v>0</v>
      </c>
      <c r="L74" s="25"/>
      <c r="M74" s="25">
        <v>0</v>
      </c>
      <c r="O74" s="10"/>
    </row>
    <row r="75" spans="1:15" ht="24" customHeight="1">
      <c r="A75" s="1" t="s">
        <v>104</v>
      </c>
      <c r="B75" s="1"/>
      <c r="E75" s="22"/>
      <c r="F75" s="20"/>
      <c r="G75" s="41">
        <f>SUM(G67:G74)</f>
        <v>349228457</v>
      </c>
      <c r="I75" s="41">
        <f>SUM(I67:I74)</f>
        <v>386108313</v>
      </c>
      <c r="K75" s="41">
        <f>SUM(K67:K74)</f>
        <v>232985411</v>
      </c>
      <c r="L75" s="36"/>
      <c r="M75" s="41">
        <f>SUM(M67:M74)</f>
        <v>267543280</v>
      </c>
    </row>
    <row r="76" spans="1:15" ht="24" customHeight="1">
      <c r="A76" s="1" t="s">
        <v>10</v>
      </c>
      <c r="B76" s="1"/>
      <c r="C76" s="1"/>
      <c r="G76" s="41">
        <f>SUM(G63,G75)</f>
        <v>1113093589</v>
      </c>
      <c r="I76" s="41">
        <f>SUM(I63,I75)</f>
        <v>1199344716</v>
      </c>
      <c r="K76" s="41">
        <f>SUM(K63,K75)</f>
        <v>880569488</v>
      </c>
      <c r="L76" s="36"/>
      <c r="M76" s="41">
        <f>SUM(M63,M75)</f>
        <v>926364186</v>
      </c>
    </row>
    <row r="77" spans="1:15" ht="24" customHeight="1">
      <c r="I77" s="40"/>
      <c r="K77" s="40"/>
      <c r="L77" s="40"/>
      <c r="M77" s="40"/>
    </row>
    <row r="78" spans="1:15" ht="24" customHeight="1">
      <c r="I78" s="40"/>
      <c r="K78" s="40"/>
      <c r="L78" s="40"/>
      <c r="M78" s="40"/>
    </row>
    <row r="79" spans="1:15" ht="24" customHeight="1">
      <c r="I79" s="40"/>
      <c r="K79" s="40"/>
      <c r="L79" s="40"/>
      <c r="M79" s="40"/>
    </row>
    <row r="80" spans="1:15" ht="24" customHeight="1">
      <c r="I80" s="40"/>
      <c r="K80" s="40"/>
      <c r="L80" s="40"/>
      <c r="M80" s="40"/>
    </row>
    <row r="81" spans="1:13" ht="24" customHeight="1">
      <c r="I81" s="40"/>
      <c r="K81" s="40"/>
      <c r="L81" s="40"/>
      <c r="M81" s="40"/>
    </row>
    <row r="82" spans="1:13" ht="24" customHeight="1">
      <c r="I82" s="40"/>
      <c r="K82" s="40"/>
      <c r="L82" s="40"/>
      <c r="M82" s="40"/>
    </row>
    <row r="83" spans="1:13" ht="24" customHeight="1">
      <c r="I83" s="40"/>
      <c r="K83" s="40"/>
      <c r="L83" s="40"/>
      <c r="M83" s="40"/>
    </row>
    <row r="84" spans="1:13" ht="24" customHeight="1">
      <c r="I84" s="40"/>
      <c r="K84" s="40"/>
      <c r="L84" s="40"/>
      <c r="M84" s="40"/>
    </row>
    <row r="85" spans="1:13" ht="24" customHeight="1">
      <c r="I85" s="40"/>
      <c r="K85" s="40"/>
      <c r="L85" s="40"/>
      <c r="M85" s="40"/>
    </row>
    <row r="86" spans="1:13" ht="24" customHeight="1">
      <c r="I86" s="40"/>
      <c r="K86" s="40"/>
      <c r="L86" s="40"/>
      <c r="M86" s="40"/>
    </row>
    <row r="87" spans="1:13" s="2" customFormat="1" ht="24" customHeight="1">
      <c r="A87" s="1" t="s">
        <v>83</v>
      </c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</row>
    <row r="88" spans="1:13" s="2" customFormat="1" ht="24" customHeight="1">
      <c r="A88" s="1" t="s">
        <v>85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</row>
    <row r="89" spans="1:13" s="2" customFormat="1" ht="24" customHeight="1">
      <c r="A89" s="1" t="s">
        <v>149</v>
      </c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</row>
    <row r="90" spans="1:13" s="2" customFormat="1" ht="1.5" customHeight="1">
      <c r="A90" s="1"/>
      <c r="B90" s="1"/>
      <c r="C90" s="1"/>
      <c r="D90" s="3"/>
      <c r="E90" s="4"/>
      <c r="F90" s="4"/>
      <c r="G90" s="4"/>
      <c r="H90" s="3"/>
      <c r="I90" s="3"/>
      <c r="J90" s="3"/>
      <c r="K90" s="3"/>
      <c r="L90" s="3"/>
      <c r="M90" s="3"/>
    </row>
    <row r="91" spans="1:13" s="2" customFormat="1" ht="4.5" customHeight="1">
      <c r="A91" s="1"/>
      <c r="B91" s="1"/>
      <c r="C91" s="1"/>
      <c r="D91" s="3"/>
      <c r="E91" s="4"/>
      <c r="F91" s="4"/>
      <c r="G91" s="4"/>
      <c r="H91" s="3"/>
      <c r="I91" s="3"/>
      <c r="J91" s="3"/>
      <c r="K91" s="3"/>
      <c r="L91" s="3"/>
      <c r="M91" s="3"/>
    </row>
    <row r="92" spans="1:13" s="2" customFormat="1" ht="1.5" customHeight="1">
      <c r="A92" s="1"/>
      <c r="B92" s="1"/>
      <c r="C92" s="1"/>
      <c r="D92" s="3"/>
      <c r="E92" s="4"/>
      <c r="F92" s="4"/>
      <c r="G92" s="4"/>
      <c r="H92" s="3"/>
      <c r="I92" s="3"/>
      <c r="J92" s="3"/>
      <c r="K92" s="3"/>
      <c r="L92" s="3"/>
      <c r="M92" s="3"/>
    </row>
    <row r="93" spans="1:13" s="2" customFormat="1" ht="24" customHeight="1">
      <c r="D93" s="3"/>
      <c r="E93" s="4"/>
      <c r="F93" s="4"/>
      <c r="G93" s="5"/>
      <c r="H93" s="6"/>
      <c r="I93" s="6"/>
      <c r="J93" s="6"/>
      <c r="K93" s="6"/>
      <c r="L93" s="6"/>
      <c r="M93" s="7" t="s">
        <v>150</v>
      </c>
    </row>
    <row r="94" spans="1:13" s="2" customFormat="1" ht="24" customHeight="1">
      <c r="D94" s="3"/>
      <c r="E94" s="4"/>
      <c r="F94" s="4"/>
      <c r="G94" s="8" t="s">
        <v>63</v>
      </c>
      <c r="H94" s="8"/>
      <c r="I94" s="8"/>
      <c r="J94" s="3"/>
      <c r="K94" s="9" t="s">
        <v>58</v>
      </c>
      <c r="L94" s="9"/>
      <c r="M94" s="9"/>
    </row>
    <row r="95" spans="1:13" ht="24" customHeight="1">
      <c r="E95" s="11"/>
      <c r="F95" s="12"/>
      <c r="G95" s="13" t="s">
        <v>151</v>
      </c>
      <c r="H95" s="14"/>
      <c r="I95" s="13" t="s">
        <v>64</v>
      </c>
      <c r="J95" s="14"/>
      <c r="K95" s="13" t="s">
        <v>151</v>
      </c>
      <c r="L95" s="14"/>
      <c r="M95" s="13" t="s">
        <v>64</v>
      </c>
    </row>
    <row r="96" spans="1:13" ht="24" customHeight="1">
      <c r="E96" s="15" t="s">
        <v>90</v>
      </c>
      <c r="F96" s="12"/>
      <c r="G96" s="16"/>
      <c r="H96" s="17"/>
      <c r="I96" s="18" t="s">
        <v>121</v>
      </c>
      <c r="J96" s="14"/>
      <c r="K96" s="16"/>
      <c r="L96" s="17"/>
      <c r="M96" s="18"/>
    </row>
    <row r="97" spans="1:13" ht="24" customHeight="1">
      <c r="A97" s="1" t="s">
        <v>11</v>
      </c>
      <c r="B97" s="1"/>
      <c r="C97" s="1"/>
      <c r="G97" s="25"/>
      <c r="I97" s="25"/>
      <c r="K97" s="25"/>
      <c r="L97" s="25"/>
      <c r="M97" s="45"/>
    </row>
    <row r="98" spans="1:13" ht="24" customHeight="1">
      <c r="B98" s="1" t="s">
        <v>12</v>
      </c>
      <c r="E98" s="22"/>
      <c r="F98" s="20"/>
      <c r="G98" s="25"/>
      <c r="I98" s="25"/>
      <c r="K98" s="25"/>
      <c r="L98" s="25"/>
      <c r="M98" s="25"/>
    </row>
    <row r="99" spans="1:13" ht="24" customHeight="1">
      <c r="C99" s="10" t="s">
        <v>96</v>
      </c>
      <c r="D99" s="23"/>
      <c r="E99" s="22"/>
      <c r="F99" s="20"/>
      <c r="G99" s="25"/>
      <c r="I99" s="25"/>
      <c r="K99" s="25"/>
      <c r="L99" s="25"/>
      <c r="M99" s="25"/>
    </row>
    <row r="100" spans="1:13" ht="24" customHeight="1" thickBot="1">
      <c r="C100" s="10" t="s">
        <v>179</v>
      </c>
      <c r="D100" s="23"/>
      <c r="E100" s="22">
        <v>26.1</v>
      </c>
      <c r="F100" s="20"/>
      <c r="G100" s="46">
        <v>825048482</v>
      </c>
      <c r="I100" s="25"/>
      <c r="K100" s="46">
        <v>825048482</v>
      </c>
      <c r="L100" s="25"/>
      <c r="M100" s="25"/>
    </row>
    <row r="101" spans="1:13" ht="24" customHeight="1" thickTop="1" thickBot="1">
      <c r="A101" s="11"/>
      <c r="C101" s="10" t="s">
        <v>180</v>
      </c>
      <c r="D101" s="32"/>
      <c r="E101" s="24"/>
      <c r="F101" s="24"/>
      <c r="G101" s="44"/>
      <c r="H101" s="47"/>
      <c r="I101" s="46">
        <v>537448425</v>
      </c>
      <c r="J101" s="48"/>
      <c r="K101" s="44"/>
      <c r="L101" s="44"/>
      <c r="M101" s="46">
        <v>537448425</v>
      </c>
    </row>
    <row r="102" spans="1:13" ht="24" customHeight="1" thickTop="1">
      <c r="A102" s="11"/>
      <c r="C102" s="10" t="s">
        <v>134</v>
      </c>
      <c r="D102" s="32"/>
      <c r="E102" s="24"/>
      <c r="F102" s="24"/>
      <c r="G102" s="44"/>
      <c r="H102" s="47"/>
      <c r="I102" s="44"/>
      <c r="J102" s="48"/>
      <c r="K102" s="44"/>
      <c r="L102" s="44"/>
      <c r="M102" s="44"/>
    </row>
    <row r="103" spans="1:13" ht="24" customHeight="1">
      <c r="A103" s="11"/>
      <c r="C103" s="10" t="s">
        <v>142</v>
      </c>
      <c r="D103" s="32"/>
      <c r="E103" s="22">
        <v>26.1</v>
      </c>
      <c r="F103" s="24"/>
      <c r="G103" s="21"/>
      <c r="H103" s="24"/>
      <c r="I103" s="21"/>
      <c r="K103" s="21"/>
      <c r="L103" s="21"/>
      <c r="M103" s="21"/>
    </row>
    <row r="104" spans="1:13" ht="24" customHeight="1">
      <c r="A104" s="11"/>
      <c r="C104" s="10" t="s">
        <v>181</v>
      </c>
      <c r="D104" s="32"/>
      <c r="E104" s="24"/>
      <c r="F104" s="24"/>
      <c r="G104" s="44">
        <v>586808187</v>
      </c>
      <c r="H104" s="47"/>
      <c r="I104" s="44"/>
      <c r="J104" s="48"/>
      <c r="K104" s="44">
        <v>586808187</v>
      </c>
      <c r="L104" s="44"/>
      <c r="M104" s="44"/>
    </row>
    <row r="105" spans="1:13" ht="24" customHeight="1">
      <c r="A105" s="11"/>
      <c r="C105" s="10" t="s">
        <v>143</v>
      </c>
      <c r="D105" s="32"/>
      <c r="E105" s="24"/>
      <c r="F105" s="24"/>
      <c r="G105" s="11"/>
      <c r="H105" s="47"/>
      <c r="I105" s="44"/>
      <c r="J105" s="48"/>
      <c r="L105" s="44"/>
      <c r="M105" s="44"/>
    </row>
    <row r="106" spans="1:13" ht="24" customHeight="1">
      <c r="A106" s="11"/>
      <c r="C106" s="10" t="s">
        <v>93</v>
      </c>
      <c r="D106" s="32"/>
      <c r="E106" s="24"/>
      <c r="F106" s="24"/>
      <c r="G106" s="44"/>
      <c r="H106" s="47"/>
      <c r="I106" s="44">
        <v>329340680</v>
      </c>
      <c r="J106" s="44"/>
      <c r="K106" s="44"/>
      <c r="L106" s="44"/>
      <c r="M106" s="44">
        <v>329340680</v>
      </c>
    </row>
    <row r="107" spans="1:13" ht="24" customHeight="1">
      <c r="A107" s="11"/>
      <c r="C107" s="10" t="s">
        <v>135</v>
      </c>
      <c r="D107" s="32"/>
      <c r="E107" s="24"/>
      <c r="F107" s="24"/>
      <c r="G107" s="44"/>
      <c r="H107" s="47"/>
      <c r="I107" s="44"/>
      <c r="J107" s="44"/>
      <c r="K107" s="44"/>
      <c r="L107" s="44"/>
      <c r="M107" s="44"/>
    </row>
    <row r="108" spans="1:13" ht="24" customHeight="1">
      <c r="A108" s="11"/>
      <c r="C108" s="10" t="s">
        <v>93</v>
      </c>
      <c r="D108" s="32"/>
      <c r="E108" s="24"/>
      <c r="F108" s="24"/>
      <c r="G108" s="44"/>
      <c r="H108" s="47"/>
      <c r="I108" s="44"/>
      <c r="J108" s="44"/>
      <c r="K108" s="44"/>
      <c r="L108" s="44"/>
      <c r="M108" s="44"/>
    </row>
    <row r="109" spans="1:13" ht="24" customHeight="1">
      <c r="A109" s="11"/>
      <c r="C109" s="10" t="s">
        <v>38</v>
      </c>
      <c r="D109" s="2"/>
      <c r="E109" s="22">
        <v>26.2</v>
      </c>
      <c r="F109" s="20"/>
      <c r="G109" s="25">
        <v>551722966</v>
      </c>
      <c r="H109" s="34"/>
      <c r="I109" s="25">
        <v>601187021</v>
      </c>
      <c r="J109" s="35"/>
      <c r="K109" s="25">
        <v>551722966</v>
      </c>
      <c r="L109" s="25"/>
      <c r="M109" s="25">
        <v>601187021</v>
      </c>
    </row>
    <row r="110" spans="1:13" ht="24" customHeight="1">
      <c r="A110" s="11"/>
      <c r="C110" s="10" t="s">
        <v>35</v>
      </c>
      <c r="D110" s="2"/>
      <c r="E110" s="22"/>
      <c r="F110" s="20"/>
      <c r="G110" s="25"/>
      <c r="H110" s="34"/>
      <c r="I110" s="25"/>
      <c r="J110" s="35"/>
      <c r="K110" s="25"/>
      <c r="L110" s="25"/>
      <c r="M110" s="25"/>
    </row>
    <row r="111" spans="1:13" ht="24" customHeight="1">
      <c r="A111" s="11"/>
      <c r="C111" s="10" t="s">
        <v>78</v>
      </c>
      <c r="D111" s="2"/>
      <c r="E111" s="22">
        <v>28</v>
      </c>
      <c r="F111" s="20"/>
      <c r="G111" s="25">
        <v>7055720</v>
      </c>
      <c r="H111" s="32"/>
      <c r="I111" s="25">
        <v>7055720</v>
      </c>
      <c r="J111" s="21"/>
      <c r="K111" s="25">
        <v>7055720</v>
      </c>
      <c r="L111" s="25"/>
      <c r="M111" s="25">
        <v>7055720</v>
      </c>
    </row>
    <row r="112" spans="1:13" ht="24" customHeight="1">
      <c r="A112" s="11"/>
      <c r="C112" s="10" t="s">
        <v>79</v>
      </c>
      <c r="D112" s="2"/>
      <c r="E112" s="22"/>
      <c r="F112" s="20"/>
      <c r="G112" s="25">
        <f>'SOE(EQ)'!M34</f>
        <v>-1304196959</v>
      </c>
      <c r="H112" s="32"/>
      <c r="I112" s="25">
        <f>'SOE(EQ)'!M27</f>
        <v>-1079052643</v>
      </c>
      <c r="J112" s="21"/>
      <c r="K112" s="25">
        <f>+SOE!M31</f>
        <v>-1277953795</v>
      </c>
      <c r="L112" s="25"/>
      <c r="M112" s="25">
        <f>+SOE!M24</f>
        <v>-1065693610</v>
      </c>
    </row>
    <row r="113" spans="1:13" ht="24" customHeight="1">
      <c r="A113" s="11"/>
      <c r="C113" s="10" t="s">
        <v>40</v>
      </c>
      <c r="D113" s="2"/>
      <c r="E113" s="24">
        <v>29</v>
      </c>
      <c r="G113" s="25">
        <f>'SOE(EQ)'!Q34</f>
        <v>227083852</v>
      </c>
      <c r="H113" s="32"/>
      <c r="I113" s="38">
        <f>'SOE(EQ)'!Q23</f>
        <v>224632138</v>
      </c>
      <c r="J113" s="21"/>
      <c r="K113" s="25">
        <f>SOE!Q31</f>
        <v>172426744</v>
      </c>
      <c r="L113" s="25"/>
      <c r="M113" s="38">
        <f>SOE!Q22</f>
        <v>168471030</v>
      </c>
    </row>
    <row r="114" spans="1:13" ht="24" customHeight="1">
      <c r="A114" s="1" t="s">
        <v>13</v>
      </c>
      <c r="B114" s="1"/>
      <c r="C114" s="11"/>
      <c r="G114" s="49">
        <f>SUM(G104:G113)</f>
        <v>68473766</v>
      </c>
      <c r="H114" s="32"/>
      <c r="I114" s="49">
        <f>SUM(I104:I113)</f>
        <v>83162916</v>
      </c>
      <c r="J114" s="21"/>
      <c r="K114" s="49">
        <f>SUM(K104:K113)</f>
        <v>40059822</v>
      </c>
      <c r="L114" s="25"/>
      <c r="M114" s="38">
        <f>SUM(M104:M113)</f>
        <v>40360841</v>
      </c>
    </row>
    <row r="115" spans="1:13" ht="24" customHeight="1" thickBot="1">
      <c r="A115" s="1" t="s">
        <v>14</v>
      </c>
      <c r="B115" s="1"/>
      <c r="C115" s="1"/>
      <c r="G115" s="50">
        <f>SUM(G76,G114)</f>
        <v>1181567355</v>
      </c>
      <c r="H115" s="32"/>
      <c r="I115" s="50">
        <f>SUM(I76,I114)</f>
        <v>1282507632</v>
      </c>
      <c r="J115" s="21"/>
      <c r="K115" s="50">
        <f>SUM(K76,K114)</f>
        <v>920629310</v>
      </c>
      <c r="L115" s="25"/>
      <c r="M115" s="50">
        <f>SUM(M76,M114)</f>
        <v>966725027</v>
      </c>
    </row>
    <row r="116" spans="1:13" ht="24" customHeight="1" thickTop="1">
      <c r="G116" s="11"/>
    </row>
    <row r="117" spans="1:13" ht="24" customHeight="1">
      <c r="G117" s="11"/>
    </row>
    <row r="118" spans="1:13" ht="24" customHeight="1">
      <c r="G118" s="11"/>
    </row>
    <row r="119" spans="1:13" ht="24" customHeight="1">
      <c r="G119" s="11"/>
    </row>
    <row r="120" spans="1:13" ht="24" customHeight="1">
      <c r="G120" s="11"/>
    </row>
    <row r="121" spans="1:13" ht="24" customHeight="1">
      <c r="G121" s="11"/>
    </row>
    <row r="122" spans="1:13" ht="24" customHeight="1">
      <c r="G122" s="11"/>
    </row>
    <row r="123" spans="1:13" ht="24" customHeight="1">
      <c r="G123" s="11"/>
    </row>
    <row r="124" spans="1:13" ht="24" customHeight="1">
      <c r="A124" s="11"/>
      <c r="B124" s="11"/>
      <c r="C124" s="11"/>
      <c r="E124" s="11"/>
      <c r="F124" s="11"/>
      <c r="G124" s="11"/>
    </row>
    <row r="125" spans="1:13" ht="24" customHeight="1">
      <c r="A125" s="11"/>
      <c r="B125" s="11"/>
      <c r="C125" s="11"/>
      <c r="E125" s="11"/>
      <c r="F125" s="11"/>
      <c r="G125" s="11"/>
    </row>
    <row r="126" spans="1:13" ht="24" customHeight="1">
      <c r="A126" s="11"/>
      <c r="B126" s="11"/>
      <c r="C126" s="11"/>
      <c r="E126" s="11"/>
      <c r="F126" s="11"/>
      <c r="G126" s="11"/>
    </row>
    <row r="127" spans="1:13" ht="24" customHeight="1">
      <c r="A127" s="11"/>
      <c r="B127" s="11"/>
      <c r="C127" s="11"/>
      <c r="E127" s="11"/>
      <c r="F127" s="11"/>
      <c r="G127" s="11"/>
    </row>
    <row r="128" spans="1:13" ht="24" customHeight="1">
      <c r="A128" s="11"/>
      <c r="B128" s="11"/>
      <c r="C128" s="11"/>
      <c r="E128" s="11"/>
      <c r="F128" s="11"/>
      <c r="G128" s="11"/>
    </row>
    <row r="129" spans="1:13" ht="24" customHeight="1">
      <c r="A129" s="11"/>
      <c r="B129" s="11"/>
      <c r="C129" s="11"/>
      <c r="E129" s="11"/>
      <c r="F129" s="11"/>
      <c r="G129" s="11"/>
    </row>
    <row r="130" spans="1:13" ht="24" customHeight="1">
      <c r="A130" s="11"/>
      <c r="B130" s="11"/>
      <c r="C130" s="11"/>
      <c r="E130" s="11"/>
      <c r="F130" s="11"/>
      <c r="G130" s="11"/>
    </row>
    <row r="131" spans="1:13" ht="24" customHeight="1">
      <c r="A131" s="11"/>
      <c r="B131" s="11"/>
      <c r="C131" s="11"/>
      <c r="E131" s="11"/>
      <c r="F131" s="11"/>
      <c r="G131" s="11"/>
    </row>
    <row r="132" spans="1:13" ht="24" customHeight="1">
      <c r="A132" s="51"/>
      <c r="E132" s="52"/>
      <c r="F132" s="52"/>
      <c r="G132" s="25">
        <f>G115-G29</f>
        <v>0</v>
      </c>
      <c r="I132" s="53">
        <f>I115-I29</f>
        <v>0</v>
      </c>
      <c r="K132" s="25">
        <f>K115-K29</f>
        <v>0</v>
      </c>
      <c r="L132" s="25"/>
      <c r="M132" s="53">
        <f>M115-M29</f>
        <v>0</v>
      </c>
    </row>
    <row r="133" spans="1:13" ht="24" customHeight="1">
      <c r="A133" s="54"/>
      <c r="B133" s="54"/>
      <c r="C133" s="54"/>
      <c r="D133" s="23"/>
      <c r="E133" s="52"/>
      <c r="F133" s="52"/>
      <c r="G133" s="52"/>
    </row>
    <row r="134" spans="1:13" ht="24" customHeight="1">
      <c r="A134" s="54"/>
      <c r="B134" s="54"/>
      <c r="C134" s="54"/>
      <c r="D134" s="55"/>
      <c r="E134" s="11"/>
      <c r="F134" s="11"/>
      <c r="G134" s="11"/>
    </row>
    <row r="135" spans="1:13" ht="24" customHeight="1">
      <c r="A135" s="51"/>
      <c r="E135" s="22"/>
      <c r="F135" s="22"/>
      <c r="G135" s="22"/>
    </row>
    <row r="136" spans="1:13" ht="24" customHeight="1">
      <c r="E136" s="22"/>
      <c r="F136" s="22"/>
      <c r="G136" s="22"/>
    </row>
  </sheetData>
  <mergeCells count="6">
    <mergeCell ref="G8:I8"/>
    <mergeCell ref="G50:I50"/>
    <mergeCell ref="K50:M50"/>
    <mergeCell ref="G94:I94"/>
    <mergeCell ref="K8:M8"/>
    <mergeCell ref="K94:M94"/>
  </mergeCells>
  <printOptions horizontalCentered="1"/>
  <pageMargins left="0.70866141732283472" right="0.47244094488188981" top="0.74803149606299213" bottom="0.74803149606299213" header="0.31496062992125984" footer="0.31496062992125984"/>
  <pageSetup paperSize="9" scale="70" fitToHeight="0" orientation="portrait" r:id="rId1"/>
  <headerFooter>
    <oddFooter>&amp;L&amp;"Angsana New,ธรรมดา"&amp;15The accompanying notes to financial statements are an integral part of the financial statements.&amp;R&amp;"Angsana New,ธรรมดา"&amp;14&amp;P</oddFooter>
  </headerFooter>
  <rowBreaks count="2" manualBreakCount="2">
    <brk id="42" max="12" man="1"/>
    <brk id="86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A1:W51"/>
  <sheetViews>
    <sheetView view="pageBreakPreview" topLeftCell="A31" zoomScale="85" zoomScaleNormal="100" zoomScaleSheetLayoutView="85" workbookViewId="0">
      <selection activeCell="D53" sqref="D53"/>
    </sheetView>
  </sheetViews>
  <sheetFormatPr defaultColWidth="10.5703125" defaultRowHeight="23.1" customHeight="1"/>
  <cols>
    <col min="1" max="3" width="2.5703125" style="10" customWidth="1"/>
    <col min="4" max="4" width="39" style="10" customWidth="1"/>
    <col min="5" max="5" width="10.85546875" style="10" customWidth="1"/>
    <col min="6" max="6" width="2.42578125" style="10" customWidth="1"/>
    <col min="7" max="7" width="15.7109375" style="10" customWidth="1"/>
    <col min="8" max="8" width="2.42578125" style="10" customWidth="1"/>
    <col min="9" max="9" width="15.7109375" style="10" customWidth="1"/>
    <col min="10" max="10" width="2.5703125" style="11" customWidth="1"/>
    <col min="11" max="11" width="15.7109375" style="11" customWidth="1"/>
    <col min="12" max="12" width="2.42578125" style="11" customWidth="1"/>
    <col min="13" max="13" width="15.7109375" style="11" customWidth="1"/>
    <col min="14" max="14" width="1.5703125" style="11" customWidth="1"/>
    <col min="15" max="16384" width="10.5703125" style="11"/>
  </cols>
  <sheetData>
    <row r="1" spans="1:23" ht="23.1" customHeight="1">
      <c r="A1" s="1" t="s">
        <v>83</v>
      </c>
      <c r="M1" s="56"/>
    </row>
    <row r="2" spans="1:23" ht="23.1" customHeight="1">
      <c r="A2" s="1" t="s">
        <v>86</v>
      </c>
      <c r="B2" s="55"/>
      <c r="C2" s="55"/>
      <c r="D2" s="55"/>
      <c r="E2" s="22"/>
      <c r="F2" s="22"/>
      <c r="G2" s="22"/>
      <c r="H2" s="22"/>
      <c r="I2" s="22"/>
      <c r="M2" s="56"/>
    </row>
    <row r="3" spans="1:23" ht="23.1" customHeight="1">
      <c r="A3" s="1" t="s">
        <v>193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23" s="2" customFormat="1" ht="1.5" customHeight="1">
      <c r="A4" s="1"/>
      <c r="B4" s="1"/>
      <c r="C4" s="1"/>
      <c r="D4" s="1"/>
      <c r="E4" s="4"/>
      <c r="F4" s="4"/>
      <c r="G4" s="4"/>
      <c r="H4" s="4"/>
      <c r="I4" s="4"/>
      <c r="J4" s="3"/>
      <c r="K4" s="3"/>
      <c r="L4" s="3"/>
      <c r="M4" s="3"/>
    </row>
    <row r="5" spans="1:23" s="2" customFormat="1" ht="4.5" customHeight="1">
      <c r="A5" s="1"/>
      <c r="B5" s="1"/>
      <c r="C5" s="1"/>
      <c r="D5" s="1"/>
      <c r="E5" s="4"/>
      <c r="F5" s="4"/>
      <c r="G5" s="4"/>
      <c r="H5" s="4"/>
      <c r="I5" s="4"/>
      <c r="J5" s="3"/>
      <c r="K5" s="3"/>
      <c r="L5" s="3"/>
      <c r="M5" s="3"/>
    </row>
    <row r="6" spans="1:23" s="2" customFormat="1" ht="1.5" customHeight="1">
      <c r="A6" s="1"/>
      <c r="B6" s="1"/>
      <c r="C6" s="1"/>
      <c r="D6" s="1"/>
      <c r="E6" s="4"/>
      <c r="F6" s="4"/>
      <c r="G6" s="4"/>
      <c r="H6" s="4"/>
      <c r="I6" s="4"/>
      <c r="J6" s="3"/>
      <c r="K6" s="3"/>
      <c r="L6" s="3"/>
      <c r="M6" s="3"/>
    </row>
    <row r="7" spans="1:23" s="2" customFormat="1" ht="23.1" customHeight="1">
      <c r="E7" s="4"/>
      <c r="F7" s="4"/>
      <c r="G7" s="57"/>
      <c r="H7" s="57"/>
      <c r="I7" s="57"/>
      <c r="J7" s="58"/>
      <c r="K7" s="59"/>
      <c r="L7" s="60"/>
      <c r="M7" s="61" t="s">
        <v>150</v>
      </c>
      <c r="N7" s="62"/>
      <c r="O7" s="62"/>
      <c r="P7" s="62"/>
      <c r="Q7" s="62"/>
      <c r="R7" s="62"/>
      <c r="S7" s="62"/>
      <c r="T7" s="62"/>
      <c r="U7" s="62"/>
      <c r="V7" s="62"/>
      <c r="W7" s="62"/>
    </row>
    <row r="8" spans="1:23" s="2" customFormat="1" ht="23.1" customHeight="1">
      <c r="E8" s="4"/>
      <c r="F8" s="4"/>
      <c r="G8" s="8" t="s">
        <v>63</v>
      </c>
      <c r="H8" s="8"/>
      <c r="I8" s="8"/>
      <c r="J8" s="3"/>
      <c r="K8" s="63" t="s">
        <v>58</v>
      </c>
      <c r="L8" s="63"/>
      <c r="M8" s="63"/>
      <c r="N8" s="62"/>
      <c r="O8" s="62"/>
      <c r="P8" s="62"/>
      <c r="Q8" s="62"/>
      <c r="R8" s="62"/>
      <c r="S8" s="62"/>
      <c r="T8" s="62"/>
      <c r="U8" s="62"/>
      <c r="V8" s="62"/>
      <c r="W8" s="62"/>
    </row>
    <row r="9" spans="1:23" s="2" customFormat="1" ht="23.1" customHeight="1">
      <c r="E9" s="4"/>
      <c r="F9" s="4"/>
      <c r="G9" s="13">
        <v>2022</v>
      </c>
      <c r="H9" s="13"/>
      <c r="I9" s="13">
        <v>2021</v>
      </c>
      <c r="J9" s="64"/>
      <c r="K9" s="13">
        <v>2022</v>
      </c>
      <c r="L9" s="65"/>
      <c r="M9" s="13">
        <v>2021</v>
      </c>
      <c r="N9" s="62"/>
      <c r="O9" s="62"/>
      <c r="P9" s="62"/>
      <c r="Q9" s="62"/>
      <c r="R9" s="62"/>
      <c r="S9" s="62"/>
      <c r="T9" s="62"/>
      <c r="U9" s="62"/>
      <c r="V9" s="62"/>
      <c r="W9" s="62"/>
    </row>
    <row r="10" spans="1:23" ht="23.1" customHeight="1">
      <c r="E10" s="15" t="s">
        <v>90</v>
      </c>
      <c r="F10" s="17"/>
      <c r="G10" s="18"/>
      <c r="H10" s="13"/>
      <c r="I10" s="18" t="s">
        <v>121</v>
      </c>
      <c r="J10" s="64"/>
      <c r="K10" s="18"/>
      <c r="L10" s="65"/>
      <c r="M10" s="18"/>
    </row>
    <row r="11" spans="1:23" ht="23.1" customHeight="1">
      <c r="A11" s="1" t="s">
        <v>15</v>
      </c>
      <c r="B11" s="1"/>
      <c r="C11" s="1"/>
      <c r="D11" s="1"/>
      <c r="G11" s="21"/>
      <c r="H11" s="21"/>
      <c r="I11" s="21"/>
      <c r="J11" s="66"/>
      <c r="K11" s="21"/>
      <c r="L11" s="21"/>
      <c r="M11" s="21"/>
    </row>
    <row r="12" spans="1:23" ht="23.1" customHeight="1">
      <c r="A12" s="11"/>
      <c r="B12" s="10" t="s">
        <v>148</v>
      </c>
      <c r="E12" s="22"/>
      <c r="F12" s="20"/>
      <c r="G12" s="25">
        <v>512045077</v>
      </c>
      <c r="H12" s="25"/>
      <c r="I12" s="25">
        <v>431313313.31999999</v>
      </c>
      <c r="J12" s="67"/>
      <c r="K12" s="25">
        <v>512045077</v>
      </c>
      <c r="M12" s="25">
        <v>431313313.31999999</v>
      </c>
    </row>
    <row r="13" spans="1:23" ht="23.1" customHeight="1">
      <c r="A13" s="11"/>
      <c r="B13" s="10" t="s">
        <v>16</v>
      </c>
      <c r="E13" s="22"/>
      <c r="F13" s="20"/>
      <c r="G13" s="25">
        <v>31515979</v>
      </c>
      <c r="H13" s="25"/>
      <c r="I13" s="25">
        <v>12280393.68</v>
      </c>
      <c r="J13" s="67"/>
      <c r="K13" s="25">
        <v>35026888</v>
      </c>
      <c r="M13" s="25">
        <v>9809132.6799999997</v>
      </c>
    </row>
    <row r="14" spans="1:23" ht="23.1" customHeight="1">
      <c r="A14" s="11"/>
      <c r="B14" s="10" t="s">
        <v>137</v>
      </c>
      <c r="E14" s="22">
        <v>4</v>
      </c>
      <c r="F14" s="20"/>
      <c r="G14" s="25">
        <v>0</v>
      </c>
      <c r="H14" s="25"/>
      <c r="I14" s="25">
        <v>86347319</v>
      </c>
      <c r="J14" s="20"/>
      <c r="K14" s="25">
        <v>0</v>
      </c>
      <c r="L14" s="21"/>
      <c r="M14" s="25">
        <v>0</v>
      </c>
    </row>
    <row r="15" spans="1:23" ht="23.1" customHeight="1">
      <c r="A15" s="1" t="s">
        <v>17</v>
      </c>
      <c r="B15" s="1"/>
      <c r="D15" s="1"/>
      <c r="E15" s="36"/>
      <c r="F15" s="36"/>
      <c r="G15" s="41">
        <f>SUM(G12:G14)</f>
        <v>543561056</v>
      </c>
      <c r="H15" s="36"/>
      <c r="I15" s="41">
        <f>SUM(I12:I14)</f>
        <v>529941026</v>
      </c>
      <c r="J15" s="67"/>
      <c r="K15" s="41">
        <f>SUM(K12:K14)</f>
        <v>547071965</v>
      </c>
      <c r="L15" s="36"/>
      <c r="M15" s="41">
        <f>SUM(M12:M14)</f>
        <v>441122446</v>
      </c>
    </row>
    <row r="16" spans="1:23" s="32" customFormat="1" ht="9" customHeight="1">
      <c r="A16" s="68"/>
      <c r="B16" s="68"/>
      <c r="E16" s="36"/>
      <c r="F16" s="36"/>
      <c r="G16" s="25"/>
      <c r="H16" s="25"/>
      <c r="I16" s="25"/>
      <c r="J16" s="36"/>
      <c r="K16" s="25"/>
      <c r="L16" s="21"/>
      <c r="M16" s="25"/>
    </row>
    <row r="17" spans="1:13" ht="23.1" customHeight="1">
      <c r="A17" s="1" t="s">
        <v>18</v>
      </c>
      <c r="B17" s="1"/>
      <c r="C17" s="1"/>
      <c r="D17" s="1"/>
      <c r="E17" s="24"/>
      <c r="F17" s="34"/>
      <c r="G17" s="36"/>
      <c r="H17" s="36"/>
      <c r="I17" s="36"/>
      <c r="J17" s="67"/>
      <c r="K17" s="36"/>
      <c r="L17" s="36"/>
      <c r="M17" s="36"/>
    </row>
    <row r="18" spans="1:13" ht="23.1" customHeight="1">
      <c r="A18" s="11"/>
      <c r="B18" s="10" t="s">
        <v>133</v>
      </c>
      <c r="E18" s="24"/>
      <c r="F18" s="34"/>
      <c r="G18" s="25">
        <v>-258571093</v>
      </c>
      <c r="H18" s="25"/>
      <c r="I18" s="25">
        <v>-224674765</v>
      </c>
      <c r="J18" s="67"/>
      <c r="K18" s="25">
        <v>-258571093</v>
      </c>
      <c r="M18" s="36">
        <v>-224674765</v>
      </c>
    </row>
    <row r="19" spans="1:13" ht="23.1" customHeight="1">
      <c r="A19" s="11"/>
      <c r="B19" s="10" t="s">
        <v>41</v>
      </c>
      <c r="E19" s="22"/>
      <c r="F19" s="20"/>
      <c r="G19" s="25">
        <v>-317308043</v>
      </c>
      <c r="H19" s="25"/>
      <c r="I19" s="25">
        <v>-244553848</v>
      </c>
      <c r="J19" s="67"/>
      <c r="K19" s="25">
        <v>-317308043</v>
      </c>
      <c r="M19" s="36">
        <v>-244553848</v>
      </c>
    </row>
    <row r="20" spans="1:13" ht="23.1" customHeight="1">
      <c r="A20" s="11"/>
      <c r="B20" s="10" t="s">
        <v>19</v>
      </c>
      <c r="E20" s="22"/>
      <c r="F20" s="20"/>
      <c r="G20" s="25">
        <v>-158112549</v>
      </c>
      <c r="H20" s="25"/>
      <c r="I20" s="25">
        <v>-279343106</v>
      </c>
      <c r="J20" s="67"/>
      <c r="K20" s="25">
        <v>-155671176</v>
      </c>
      <c r="M20" s="36">
        <v>-197002015</v>
      </c>
    </row>
    <row r="21" spans="1:13" ht="23.1" customHeight="1">
      <c r="A21" s="1" t="s">
        <v>20</v>
      </c>
      <c r="B21" s="1"/>
      <c r="D21" s="1"/>
      <c r="E21" s="24"/>
      <c r="F21" s="34"/>
      <c r="G21" s="41">
        <f>SUM(G18:G20)</f>
        <v>-733991685</v>
      </c>
      <c r="H21" s="36"/>
      <c r="I21" s="41">
        <f>SUM(I18:I20)</f>
        <v>-748571719</v>
      </c>
      <c r="J21" s="67"/>
      <c r="K21" s="41">
        <f>SUM(K18:K20)</f>
        <v>-731550312</v>
      </c>
      <c r="L21" s="36"/>
      <c r="M21" s="41">
        <f>SUM(M18:M20)</f>
        <v>-666230628</v>
      </c>
    </row>
    <row r="22" spans="1:13" ht="23.1" customHeight="1">
      <c r="A22" s="1" t="s">
        <v>53</v>
      </c>
      <c r="B22" s="1"/>
      <c r="C22" s="1"/>
      <c r="D22" s="1"/>
      <c r="E22" s="24"/>
      <c r="F22" s="34"/>
      <c r="G22" s="36">
        <f>+G15+G21</f>
        <v>-190430629</v>
      </c>
      <c r="H22" s="36"/>
      <c r="I22" s="36">
        <f>+I15+I21</f>
        <v>-218630693</v>
      </c>
      <c r="J22" s="67"/>
      <c r="K22" s="36">
        <f>+K15+K21</f>
        <v>-184478347</v>
      </c>
      <c r="L22" s="36"/>
      <c r="M22" s="36">
        <f>+M15+M21</f>
        <v>-225108182</v>
      </c>
    </row>
    <row r="23" spans="1:13" ht="23.1" customHeight="1">
      <c r="A23" s="11"/>
      <c r="B23" s="10" t="s">
        <v>21</v>
      </c>
      <c r="E23" s="24"/>
      <c r="F23" s="34"/>
      <c r="G23" s="38">
        <v>-36940833</v>
      </c>
      <c r="H23" s="25"/>
      <c r="I23" s="25">
        <v>-37217947</v>
      </c>
      <c r="J23" s="67"/>
      <c r="K23" s="38">
        <v>-30008984</v>
      </c>
      <c r="M23" s="69">
        <v>-34650888</v>
      </c>
    </row>
    <row r="24" spans="1:13" ht="23.1" customHeight="1">
      <c r="A24" s="1" t="s">
        <v>56</v>
      </c>
      <c r="B24" s="1"/>
      <c r="C24" s="1"/>
      <c r="D24" s="1"/>
      <c r="E24" s="24"/>
      <c r="F24" s="34"/>
      <c r="G24" s="36">
        <f>SUM(G22:G23)</f>
        <v>-227371462</v>
      </c>
      <c r="H24" s="36"/>
      <c r="I24" s="70">
        <f>SUM(I22:I23)</f>
        <v>-255848640</v>
      </c>
      <c r="J24" s="67"/>
      <c r="K24" s="36">
        <f>SUM(K22:K23)</f>
        <v>-214487331</v>
      </c>
      <c r="L24" s="36"/>
      <c r="M24" s="36">
        <f>SUM(M22:M23)</f>
        <v>-259759070</v>
      </c>
    </row>
    <row r="25" spans="1:13" ht="23.1" customHeight="1">
      <c r="A25" s="11"/>
      <c r="B25" s="10" t="s">
        <v>182</v>
      </c>
      <c r="E25" s="24" t="s">
        <v>192</v>
      </c>
      <c r="F25" s="20"/>
      <c r="G25" s="38">
        <v>-172340</v>
      </c>
      <c r="H25" s="25"/>
      <c r="I25" s="38">
        <v>-15100574</v>
      </c>
      <c r="J25" s="67"/>
      <c r="K25" s="38">
        <v>-172340</v>
      </c>
      <c r="M25" s="69">
        <v>2168889</v>
      </c>
    </row>
    <row r="26" spans="1:13" ht="23.1" customHeight="1">
      <c r="A26" s="1" t="s">
        <v>153</v>
      </c>
      <c r="B26" s="1"/>
      <c r="C26" s="1"/>
      <c r="D26" s="1"/>
      <c r="E26" s="24"/>
      <c r="F26" s="34"/>
      <c r="G26" s="41">
        <f>SUM(G24:G25)</f>
        <v>-227543802</v>
      </c>
      <c r="H26" s="36"/>
      <c r="I26" s="41">
        <f>SUM(I24:I25)</f>
        <v>-270949214</v>
      </c>
      <c r="J26" s="67"/>
      <c r="K26" s="41">
        <f>SUM(K24:K25)</f>
        <v>-214659671</v>
      </c>
      <c r="L26" s="36"/>
      <c r="M26" s="41">
        <f>SUM(M24:M25)</f>
        <v>-257590181</v>
      </c>
    </row>
    <row r="27" spans="1:13" ht="23.1" customHeight="1">
      <c r="A27" s="1" t="s">
        <v>183</v>
      </c>
      <c r="B27" s="1"/>
      <c r="C27" s="1"/>
      <c r="D27" s="1"/>
      <c r="E27" s="24"/>
      <c r="F27" s="34"/>
      <c r="G27" s="36"/>
      <c r="H27" s="36"/>
      <c r="I27" s="36"/>
      <c r="J27" s="67"/>
      <c r="K27" s="36"/>
      <c r="L27" s="36"/>
      <c r="M27" s="36"/>
    </row>
    <row r="28" spans="1:13" ht="23.1" customHeight="1">
      <c r="A28" s="11"/>
      <c r="B28" s="10" t="s">
        <v>154</v>
      </c>
      <c r="C28" s="1"/>
      <c r="D28" s="1"/>
      <c r="E28" s="24"/>
      <c r="F28" s="34"/>
      <c r="G28" s="36"/>
      <c r="H28" s="36"/>
      <c r="I28" s="36"/>
      <c r="J28" s="67"/>
      <c r="K28" s="36"/>
      <c r="L28" s="36"/>
      <c r="M28" s="36"/>
    </row>
    <row r="29" spans="1:13" ht="23.1" customHeight="1">
      <c r="A29" s="11"/>
      <c r="C29" s="10" t="s">
        <v>157</v>
      </c>
      <c r="D29" s="1"/>
      <c r="E29" s="24"/>
      <c r="F29" s="34"/>
      <c r="G29" s="36"/>
      <c r="H29" s="36"/>
      <c r="I29" s="36"/>
      <c r="J29" s="67"/>
      <c r="K29" s="36"/>
      <c r="L29" s="36"/>
      <c r="M29" s="36"/>
    </row>
    <row r="30" spans="1:13" ht="23.1" customHeight="1">
      <c r="A30" s="11"/>
      <c r="B30" s="10" t="s">
        <v>155</v>
      </c>
      <c r="C30" s="1"/>
      <c r="D30" s="1"/>
      <c r="E30" s="24"/>
      <c r="F30" s="34"/>
      <c r="G30" s="36">
        <v>6064000</v>
      </c>
      <c r="H30" s="36"/>
      <c r="I30" s="36">
        <v>70201385</v>
      </c>
      <c r="J30" s="67"/>
      <c r="K30" s="36">
        <v>7944000</v>
      </c>
      <c r="L30" s="36"/>
      <c r="M30" s="36">
        <v>0</v>
      </c>
    </row>
    <row r="31" spans="1:13" ht="23.1" customHeight="1">
      <c r="A31" s="11"/>
      <c r="B31" s="10" t="s">
        <v>184</v>
      </c>
      <c r="C31" s="1"/>
      <c r="D31" s="1"/>
      <c r="E31" s="24"/>
      <c r="F31" s="34"/>
      <c r="G31" s="69">
        <v>-1212800</v>
      </c>
      <c r="H31" s="36"/>
      <c r="I31" s="69">
        <v>-14040277</v>
      </c>
      <c r="J31" s="67"/>
      <c r="K31" s="69">
        <v>-1588800</v>
      </c>
      <c r="L31" s="36"/>
      <c r="M31" s="69">
        <v>0</v>
      </c>
    </row>
    <row r="32" spans="1:13" ht="23.1" customHeight="1">
      <c r="A32" s="11"/>
      <c r="B32" s="10" t="s">
        <v>159</v>
      </c>
      <c r="C32" s="11"/>
      <c r="D32" s="1"/>
      <c r="E32" s="24"/>
      <c r="F32" s="34"/>
      <c r="G32" s="36"/>
      <c r="H32" s="36"/>
      <c r="I32" s="36"/>
      <c r="J32" s="67"/>
      <c r="K32" s="36"/>
      <c r="L32" s="36"/>
      <c r="M32" s="36"/>
    </row>
    <row r="33" spans="1:13" ht="23.1" customHeight="1">
      <c r="A33" s="11"/>
      <c r="B33" s="1"/>
      <c r="C33" s="10" t="s">
        <v>160</v>
      </c>
      <c r="D33" s="1"/>
      <c r="E33" s="24"/>
      <c r="F33" s="34"/>
      <c r="G33" s="36">
        <v>4851200</v>
      </c>
      <c r="H33" s="36"/>
      <c r="I33" s="69">
        <v>56161108</v>
      </c>
      <c r="J33" s="67"/>
      <c r="K33" s="36">
        <v>6355200</v>
      </c>
      <c r="L33" s="36"/>
      <c r="M33" s="36">
        <v>0</v>
      </c>
    </row>
    <row r="34" spans="1:13" ht="23.1" customHeight="1">
      <c r="A34" s="1" t="s">
        <v>185</v>
      </c>
      <c r="B34" s="1"/>
      <c r="C34" s="1"/>
      <c r="D34" s="1"/>
      <c r="E34" s="24"/>
      <c r="F34" s="34"/>
      <c r="G34" s="41">
        <f>G33</f>
        <v>4851200</v>
      </c>
      <c r="H34" s="36"/>
      <c r="I34" s="36">
        <f>+I33</f>
        <v>56161108</v>
      </c>
      <c r="J34" s="67"/>
      <c r="K34" s="41">
        <f>K33</f>
        <v>6355200</v>
      </c>
      <c r="L34" s="36"/>
      <c r="M34" s="41">
        <v>0</v>
      </c>
    </row>
    <row r="35" spans="1:13" ht="23.1" customHeight="1" thickBot="1">
      <c r="A35" s="1" t="s">
        <v>158</v>
      </c>
      <c r="B35" s="1"/>
      <c r="C35" s="1"/>
      <c r="D35" s="1"/>
      <c r="E35" s="24"/>
      <c r="F35" s="34"/>
      <c r="G35" s="39">
        <f>G26+G34</f>
        <v>-222692602</v>
      </c>
      <c r="H35" s="36"/>
      <c r="I35" s="39">
        <f>I26+I34</f>
        <v>-214788106</v>
      </c>
      <c r="J35" s="67"/>
      <c r="K35" s="39">
        <f>K26+K34</f>
        <v>-208304471</v>
      </c>
      <c r="L35" s="36"/>
      <c r="M35" s="39">
        <f>M26+M34</f>
        <v>-257590181</v>
      </c>
    </row>
    <row r="36" spans="1:13" ht="23.1" customHeight="1" thickTop="1">
      <c r="A36" s="71"/>
      <c r="B36" s="71"/>
      <c r="C36" s="71"/>
      <c r="D36" s="71"/>
      <c r="E36" s="36"/>
      <c r="F36" s="36"/>
      <c r="G36" s="25"/>
      <c r="H36" s="25"/>
      <c r="I36" s="25"/>
      <c r="J36" s="72"/>
      <c r="K36" s="25"/>
      <c r="L36" s="21"/>
      <c r="M36" s="25"/>
    </row>
    <row r="37" spans="1:13" ht="23.1" customHeight="1">
      <c r="A37" s="1" t="s">
        <v>22</v>
      </c>
      <c r="B37" s="1"/>
      <c r="C37" s="1"/>
      <c r="D37" s="1"/>
      <c r="E37" s="22"/>
      <c r="F37" s="20"/>
      <c r="G37" s="25"/>
      <c r="H37" s="25"/>
      <c r="I37" s="25"/>
      <c r="K37" s="25"/>
      <c r="L37" s="25"/>
      <c r="M37" s="25"/>
    </row>
    <row r="38" spans="1:13" ht="23.1" customHeight="1">
      <c r="B38" s="10" t="s">
        <v>170</v>
      </c>
    </row>
    <row r="39" spans="1:13" ht="23.1" customHeight="1" thickBot="1">
      <c r="A39" s="10" t="s">
        <v>67</v>
      </c>
      <c r="C39" s="10" t="s">
        <v>80</v>
      </c>
      <c r="E39" s="22">
        <v>32</v>
      </c>
      <c r="G39" s="73">
        <v>-0.13</v>
      </c>
      <c r="H39" s="74"/>
      <c r="I39" s="73">
        <v>-0.28000000000000003</v>
      </c>
      <c r="K39" s="73">
        <v>-0.12</v>
      </c>
      <c r="M39" s="73">
        <v>-0.27</v>
      </c>
    </row>
    <row r="40" spans="1:13" ht="23.1" customHeight="1" thickTop="1">
      <c r="E40" s="22"/>
      <c r="G40" s="74"/>
      <c r="H40" s="74"/>
      <c r="I40" s="74"/>
      <c r="K40" s="74"/>
      <c r="M40" s="74"/>
    </row>
    <row r="41" spans="1:13" ht="21.75" customHeight="1">
      <c r="E41" s="22"/>
      <c r="G41" s="74"/>
      <c r="H41" s="74"/>
      <c r="I41" s="74"/>
      <c r="K41" s="74"/>
      <c r="M41" s="74"/>
    </row>
    <row r="42" spans="1:13" ht="23.1" customHeight="1">
      <c r="E42" s="22"/>
      <c r="G42" s="74"/>
      <c r="H42" s="74"/>
      <c r="I42" s="74"/>
      <c r="K42" s="74"/>
      <c r="M42" s="74"/>
    </row>
    <row r="43" spans="1:13" ht="23.1" customHeight="1">
      <c r="E43" s="22"/>
      <c r="G43" s="74"/>
      <c r="H43" s="74"/>
      <c r="I43" s="74"/>
      <c r="K43" s="74"/>
      <c r="M43" s="74"/>
    </row>
    <row r="44" spans="1:13" ht="23.1" customHeight="1">
      <c r="E44" s="22"/>
      <c r="G44" s="74"/>
      <c r="H44" s="74"/>
      <c r="I44" s="74"/>
      <c r="K44" s="74"/>
      <c r="M44" s="74"/>
    </row>
    <row r="45" spans="1:13" ht="23.1" customHeight="1">
      <c r="E45" s="22"/>
      <c r="G45" s="74"/>
      <c r="H45" s="74"/>
      <c r="I45" s="74"/>
      <c r="K45" s="74"/>
      <c r="M45" s="74"/>
    </row>
    <row r="46" spans="1:13" ht="23.1" customHeight="1">
      <c r="E46" s="22"/>
      <c r="G46" s="74"/>
      <c r="H46" s="74"/>
      <c r="I46" s="74"/>
      <c r="K46" s="74"/>
      <c r="M46" s="74"/>
    </row>
    <row r="47" spans="1:13" ht="23.1" customHeight="1">
      <c r="E47" s="22"/>
      <c r="G47" s="74"/>
      <c r="H47" s="74"/>
      <c r="I47" s="74"/>
      <c r="K47" s="74"/>
      <c r="M47" s="74"/>
    </row>
    <row r="48" spans="1:13" ht="23.1" customHeight="1">
      <c r="E48" s="22"/>
      <c r="G48" s="74"/>
      <c r="H48" s="74"/>
      <c r="I48" s="74"/>
      <c r="K48" s="74"/>
      <c r="M48" s="74"/>
    </row>
    <row r="49" spans="5:13" ht="23.1" customHeight="1">
      <c r="E49" s="22"/>
      <c r="G49" s="74"/>
      <c r="H49" s="74"/>
      <c r="I49" s="74"/>
      <c r="K49" s="74"/>
      <c r="M49" s="74"/>
    </row>
    <row r="50" spans="5:13" ht="23.1" customHeight="1">
      <c r="E50" s="22"/>
      <c r="G50" s="74"/>
      <c r="H50" s="74"/>
      <c r="I50" s="74"/>
      <c r="K50" s="74"/>
      <c r="M50" s="74"/>
    </row>
    <row r="51" spans="5:13" ht="23.1" customHeight="1">
      <c r="E51" s="52"/>
      <c r="F51" s="52"/>
      <c r="G51" s="52"/>
      <c r="H51" s="52"/>
      <c r="I51" s="52"/>
      <c r="K51" s="40"/>
      <c r="L51" s="40"/>
      <c r="M51" s="40"/>
    </row>
  </sheetData>
  <mergeCells count="2">
    <mergeCell ref="K8:M8"/>
    <mergeCell ref="G8:I8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8" fitToHeight="0" orientation="portrait" r:id="rId1"/>
  <headerFooter>
    <oddFooter>&amp;L&amp;"Angsana New,Regular"&amp;15The accompanying notes to financial statements are an integral part of the financial statements.&amp;R&amp;"Angsana New,Regular"&amp;14&amp;P</oddFooter>
  </headerFooter>
  <rowBreaks count="1" manualBreakCount="1">
    <brk id="45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  <pageSetUpPr fitToPage="1"/>
  </sheetPr>
  <dimension ref="A1:T37"/>
  <sheetViews>
    <sheetView view="pageBreakPreview" topLeftCell="A13" zoomScale="85" zoomScaleNormal="100" zoomScaleSheetLayoutView="85" workbookViewId="0">
      <selection activeCell="D53" sqref="D53"/>
    </sheetView>
  </sheetViews>
  <sheetFormatPr defaultColWidth="9.140625" defaultRowHeight="24" customHeight="1"/>
  <cols>
    <col min="1" max="3" width="2.5703125" style="11" customWidth="1"/>
    <col min="4" max="4" width="44" style="11" customWidth="1"/>
    <col min="5" max="5" width="8.28515625" style="11" customWidth="1"/>
    <col min="6" max="6" width="2.42578125" style="11" customWidth="1"/>
    <col min="7" max="7" width="17.140625" style="11" customWidth="1"/>
    <col min="8" max="8" width="1.42578125" style="11" customWidth="1"/>
    <col min="9" max="9" width="20.85546875" style="11" customWidth="1"/>
    <col min="10" max="10" width="1.42578125" style="11" customWidth="1"/>
    <col min="11" max="11" width="17.140625" style="11" customWidth="1"/>
    <col min="12" max="12" width="1.42578125" style="11" customWidth="1"/>
    <col min="13" max="13" width="17.140625" style="11" customWidth="1"/>
    <col min="14" max="14" width="1.42578125" style="11" customWidth="1"/>
    <col min="15" max="15" width="18.85546875" style="11" customWidth="1"/>
    <col min="16" max="16" width="1.42578125" style="11" customWidth="1"/>
    <col min="17" max="17" width="20.42578125" style="11" customWidth="1"/>
    <col min="18" max="18" width="1.42578125" style="11" customWidth="1"/>
    <col min="19" max="19" width="17.140625" style="11" customWidth="1"/>
    <col min="20" max="20" width="13.85546875" style="11" customWidth="1"/>
    <col min="21" max="16384" width="9.140625" style="11"/>
  </cols>
  <sheetData>
    <row r="1" spans="1:19" ht="24" customHeight="1">
      <c r="A1" s="1" t="s">
        <v>83</v>
      </c>
      <c r="S1" s="56"/>
    </row>
    <row r="2" spans="1:19" ht="24" customHeight="1">
      <c r="A2" s="1" t="s">
        <v>87</v>
      </c>
      <c r="S2" s="56"/>
    </row>
    <row r="3" spans="1:19" ht="24" customHeight="1">
      <c r="A3" s="1" t="s">
        <v>193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4.5" customHeight="1">
      <c r="A4" s="1"/>
      <c r="B4" s="1"/>
      <c r="C4" s="1"/>
      <c r="D4" s="1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</row>
    <row r="5" spans="1:19" ht="1.5" customHeight="1">
      <c r="A5" s="1"/>
      <c r="B5" s="1"/>
      <c r="C5" s="1"/>
      <c r="D5" s="1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</row>
    <row r="6" spans="1:19" ht="4.5" customHeight="1">
      <c r="A6" s="1"/>
      <c r="B6" s="1"/>
      <c r="C6" s="1"/>
      <c r="D6" s="1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22.5" customHeight="1">
      <c r="E7" s="57"/>
      <c r="F7" s="57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7" t="s">
        <v>150</v>
      </c>
    </row>
    <row r="8" spans="1:19" ht="20.45" customHeight="1">
      <c r="E8" s="57"/>
      <c r="F8" s="57"/>
      <c r="G8" s="63" t="s">
        <v>63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ht="20.45" customHeight="1">
      <c r="E9" s="77"/>
      <c r="F9" s="77"/>
      <c r="G9" s="78"/>
      <c r="H9" s="78"/>
      <c r="I9" s="78"/>
      <c r="J9" s="78"/>
      <c r="K9" s="78"/>
      <c r="L9" s="78"/>
      <c r="M9" s="78"/>
      <c r="N9" s="78"/>
      <c r="O9" s="79" t="s">
        <v>40</v>
      </c>
      <c r="P9" s="79"/>
      <c r="Q9" s="79"/>
      <c r="R9" s="78"/>
      <c r="S9" s="78"/>
    </row>
    <row r="10" spans="1:19" ht="20.45" customHeight="1">
      <c r="E10" s="77"/>
      <c r="F10" s="77"/>
      <c r="G10" s="78"/>
      <c r="H10" s="78"/>
      <c r="I10" s="78"/>
      <c r="J10" s="78"/>
      <c r="K10" s="78"/>
      <c r="L10" s="78"/>
      <c r="M10" s="78"/>
      <c r="N10" s="78"/>
      <c r="O10" s="80" t="s">
        <v>146</v>
      </c>
      <c r="P10" s="14"/>
      <c r="Q10" s="14"/>
      <c r="R10" s="78"/>
      <c r="S10" s="78"/>
    </row>
    <row r="11" spans="1:19" ht="20.45" customHeight="1">
      <c r="A11" s="67"/>
      <c r="B11" s="67"/>
      <c r="C11" s="67"/>
      <c r="D11" s="67"/>
      <c r="E11" s="81"/>
      <c r="F11" s="81"/>
      <c r="G11" s="81" t="s">
        <v>29</v>
      </c>
      <c r="H11" s="81"/>
      <c r="I11" s="81"/>
      <c r="J11" s="81"/>
      <c r="K11" s="79" t="s">
        <v>35</v>
      </c>
      <c r="L11" s="79"/>
      <c r="M11" s="79"/>
      <c r="N11" s="78"/>
      <c r="O11" s="82" t="s">
        <v>147</v>
      </c>
      <c r="P11" s="81"/>
      <c r="Q11" s="78" t="s">
        <v>43</v>
      </c>
      <c r="R11" s="81"/>
      <c r="S11" s="81"/>
    </row>
    <row r="12" spans="1:19" ht="20.45" customHeight="1">
      <c r="A12" s="67"/>
      <c r="B12" s="67"/>
      <c r="C12" s="67"/>
      <c r="D12" s="67"/>
      <c r="E12" s="81"/>
      <c r="F12" s="81"/>
      <c r="G12" s="81" t="s">
        <v>105</v>
      </c>
      <c r="H12" s="81"/>
      <c r="I12" s="81" t="s">
        <v>194</v>
      </c>
      <c r="J12" s="81"/>
      <c r="K12" s="81" t="s">
        <v>129</v>
      </c>
      <c r="L12" s="81"/>
      <c r="M12" s="81" t="s">
        <v>36</v>
      </c>
      <c r="N12" s="81"/>
      <c r="O12" s="78" t="s">
        <v>42</v>
      </c>
      <c r="P12" s="81"/>
      <c r="Q12" s="78" t="s">
        <v>44</v>
      </c>
      <c r="R12" s="81"/>
      <c r="S12" s="81"/>
    </row>
    <row r="13" spans="1:19" ht="20.45" customHeight="1">
      <c r="A13" s="67"/>
      <c r="B13" s="67"/>
      <c r="C13" s="67"/>
      <c r="D13" s="67"/>
      <c r="E13" s="15" t="s">
        <v>90</v>
      </c>
      <c r="F13" s="81"/>
      <c r="G13" s="15" t="s">
        <v>30</v>
      </c>
      <c r="H13" s="81"/>
      <c r="I13" s="15" t="s">
        <v>195</v>
      </c>
      <c r="J13" s="81"/>
      <c r="K13" s="15" t="s">
        <v>37</v>
      </c>
      <c r="L13" s="81"/>
      <c r="M13" s="15" t="s">
        <v>50</v>
      </c>
      <c r="N13" s="81"/>
      <c r="O13" s="15" t="s">
        <v>45</v>
      </c>
      <c r="P13" s="81"/>
      <c r="Q13" s="15" t="s">
        <v>113</v>
      </c>
      <c r="R13" s="81"/>
      <c r="S13" s="15" t="s">
        <v>28</v>
      </c>
    </row>
    <row r="14" spans="1:19" ht="20.45" customHeight="1">
      <c r="A14" s="1" t="s">
        <v>177</v>
      </c>
      <c r="B14" s="67"/>
      <c r="C14" s="67"/>
      <c r="D14" s="67"/>
      <c r="E14" s="81"/>
      <c r="F14" s="81"/>
      <c r="G14" s="83">
        <v>203215243</v>
      </c>
      <c r="H14" s="83"/>
      <c r="I14" s="83">
        <v>470844664</v>
      </c>
      <c r="J14" s="83"/>
      <c r="K14" s="84">
        <v>7055720</v>
      </c>
      <c r="L14" s="84"/>
      <c r="M14" s="83">
        <v>-810577897</v>
      </c>
      <c r="N14" s="83"/>
      <c r="O14" s="83">
        <v>170945498</v>
      </c>
      <c r="P14" s="83"/>
      <c r="Q14" s="83">
        <v>170945498</v>
      </c>
      <c r="R14" s="83"/>
      <c r="S14" s="83">
        <f>SUM(G14:M14,Q14)</f>
        <v>41483228</v>
      </c>
    </row>
    <row r="15" spans="1:19" s="10" customFormat="1" ht="20.45" customHeight="1">
      <c r="A15" s="1" t="s">
        <v>81</v>
      </c>
      <c r="B15" s="1"/>
      <c r="C15" s="1"/>
      <c r="D15" s="22"/>
      <c r="E15" s="22"/>
      <c r="F15" s="22"/>
      <c r="G15" s="83"/>
      <c r="H15" s="83"/>
      <c r="I15" s="83"/>
      <c r="J15" s="83"/>
      <c r="K15" s="84"/>
      <c r="L15" s="84"/>
      <c r="M15" s="83"/>
      <c r="N15" s="83"/>
      <c r="O15" s="83"/>
      <c r="P15" s="83"/>
      <c r="Q15" s="83"/>
      <c r="R15" s="83"/>
      <c r="S15" s="83"/>
    </row>
    <row r="16" spans="1:19" s="10" customFormat="1" ht="20.45" customHeight="1">
      <c r="A16" s="10" t="s">
        <v>109</v>
      </c>
      <c r="B16" s="1"/>
      <c r="C16" s="1"/>
      <c r="D16" s="22"/>
      <c r="E16" s="22">
        <v>26.1</v>
      </c>
      <c r="F16" s="22"/>
      <c r="G16" s="83">
        <v>42596525</v>
      </c>
      <c r="H16" s="83"/>
      <c r="I16" s="83">
        <v>73609610</v>
      </c>
      <c r="J16" s="83"/>
      <c r="K16" s="84">
        <v>0</v>
      </c>
      <c r="L16" s="84"/>
      <c r="M16" s="83">
        <v>0</v>
      </c>
      <c r="N16" s="83"/>
      <c r="O16" s="83">
        <v>0</v>
      </c>
      <c r="P16" s="83"/>
      <c r="Q16" s="83">
        <v>0</v>
      </c>
      <c r="R16" s="83"/>
      <c r="S16" s="83">
        <f t="shared" ref="S16:S17" si="0">SUM(G16:M16,Q16)</f>
        <v>116206135</v>
      </c>
    </row>
    <row r="17" spans="1:19" s="10" customFormat="1" ht="20.45" customHeight="1">
      <c r="A17" s="10" t="s">
        <v>76</v>
      </c>
      <c r="B17" s="1"/>
      <c r="C17" s="1"/>
      <c r="D17" s="22"/>
      <c r="E17" s="22">
        <v>26.1</v>
      </c>
      <c r="F17" s="22"/>
      <c r="G17" s="83">
        <v>83491413</v>
      </c>
      <c r="H17" s="83"/>
      <c r="I17" s="83">
        <v>56732747</v>
      </c>
      <c r="J17" s="83"/>
      <c r="K17" s="25">
        <v>0</v>
      </c>
      <c r="L17" s="84"/>
      <c r="M17" s="25">
        <v>0</v>
      </c>
      <c r="N17" s="83"/>
      <c r="O17" s="25">
        <v>0</v>
      </c>
      <c r="P17" s="83"/>
      <c r="Q17" s="83">
        <v>0</v>
      </c>
      <c r="R17" s="83"/>
      <c r="S17" s="83">
        <f t="shared" si="0"/>
        <v>140224160</v>
      </c>
    </row>
    <row r="18" spans="1:19" s="10" customFormat="1" ht="20.45" customHeight="1">
      <c r="A18" s="10" t="s">
        <v>123</v>
      </c>
      <c r="B18" s="1"/>
      <c r="C18" s="1"/>
      <c r="D18" s="22"/>
      <c r="E18" s="22"/>
      <c r="F18" s="22"/>
      <c r="G18" s="83"/>
      <c r="H18" s="83"/>
      <c r="I18" s="83"/>
      <c r="J18" s="83"/>
      <c r="K18" s="25"/>
      <c r="L18" s="84"/>
      <c r="M18" s="25"/>
      <c r="N18" s="83"/>
      <c r="O18" s="25"/>
      <c r="P18" s="83"/>
      <c r="Q18" s="83"/>
      <c r="R18" s="83"/>
      <c r="S18" s="83"/>
    </row>
    <row r="19" spans="1:19" s="10" customFormat="1" ht="20.45" customHeight="1">
      <c r="A19" s="10" t="s">
        <v>124</v>
      </c>
      <c r="B19" s="1"/>
      <c r="C19" s="1"/>
      <c r="D19" s="22"/>
      <c r="E19" s="22"/>
      <c r="F19" s="22"/>
      <c r="G19" s="83">
        <v>37499</v>
      </c>
      <c r="H19" s="83"/>
      <c r="I19" s="83">
        <v>0</v>
      </c>
      <c r="J19" s="83"/>
      <c r="K19" s="25">
        <v>0</v>
      </c>
      <c r="L19" s="84"/>
      <c r="M19" s="25">
        <v>0</v>
      </c>
      <c r="N19" s="83"/>
      <c r="O19" s="25">
        <v>0</v>
      </c>
      <c r="P19" s="83"/>
      <c r="Q19" s="83">
        <v>0</v>
      </c>
      <c r="R19" s="83"/>
      <c r="S19" s="83">
        <f t="shared" ref="S19:S22" si="1">SUM(G19:M19,Q19)</f>
        <v>37499</v>
      </c>
    </row>
    <row r="20" spans="1:19" s="10" customFormat="1" ht="20.45" customHeight="1">
      <c r="A20" s="10" t="s">
        <v>163</v>
      </c>
      <c r="B20" s="1"/>
      <c r="C20" s="1"/>
      <c r="D20" s="22"/>
      <c r="E20" s="22"/>
      <c r="F20" s="22"/>
      <c r="G20" s="83">
        <v>0</v>
      </c>
      <c r="H20" s="83"/>
      <c r="I20" s="83">
        <v>0</v>
      </c>
      <c r="J20" s="83"/>
      <c r="K20" s="25">
        <v>0</v>
      </c>
      <c r="L20" s="84"/>
      <c r="M20" s="25">
        <v>-340027070</v>
      </c>
      <c r="N20" s="83"/>
      <c r="O20" s="25">
        <v>0</v>
      </c>
      <c r="P20" s="83"/>
      <c r="Q20" s="83">
        <v>0</v>
      </c>
      <c r="R20" s="83"/>
      <c r="S20" s="83">
        <f t="shared" si="1"/>
        <v>-340027070</v>
      </c>
    </row>
    <row r="21" spans="1:19" s="10" customFormat="1" ht="20.45" customHeight="1">
      <c r="A21" s="10" t="s">
        <v>156</v>
      </c>
      <c r="B21" s="1"/>
      <c r="C21" s="1"/>
      <c r="D21" s="22"/>
      <c r="E21" s="22"/>
      <c r="F21" s="22"/>
      <c r="G21" s="25">
        <v>0</v>
      </c>
      <c r="H21" s="25"/>
      <c r="I21" s="25">
        <v>0</v>
      </c>
      <c r="J21" s="25"/>
      <c r="K21" s="25">
        <v>0</v>
      </c>
      <c r="L21" s="25"/>
      <c r="M21" s="25">
        <v>0</v>
      </c>
      <c r="N21" s="25"/>
      <c r="O21" s="25">
        <v>56161108</v>
      </c>
      <c r="P21" s="25"/>
      <c r="Q21" s="25">
        <v>56161108</v>
      </c>
      <c r="R21" s="25"/>
      <c r="S21" s="83">
        <f>SUM(G21:M21,Q21)</f>
        <v>56161108</v>
      </c>
    </row>
    <row r="22" spans="1:19" s="10" customFormat="1" ht="20.45" customHeight="1">
      <c r="A22" s="10" t="s">
        <v>77</v>
      </c>
      <c r="C22" s="1"/>
      <c r="D22" s="22"/>
      <c r="E22" s="22"/>
      <c r="F22" s="22"/>
      <c r="G22" s="38">
        <v>0</v>
      </c>
      <c r="H22" s="25">
        <v>0</v>
      </c>
      <c r="I22" s="38">
        <v>0</v>
      </c>
      <c r="J22" s="25"/>
      <c r="K22" s="38">
        <v>0</v>
      </c>
      <c r="L22" s="25"/>
      <c r="M22" s="38">
        <v>2474468</v>
      </c>
      <c r="N22" s="83"/>
      <c r="O22" s="38">
        <v>-2474468</v>
      </c>
      <c r="P22" s="25"/>
      <c r="Q22" s="38">
        <v>-2474468</v>
      </c>
      <c r="R22" s="83"/>
      <c r="S22" s="85">
        <f t="shared" si="1"/>
        <v>0</v>
      </c>
    </row>
    <row r="23" spans="1:19" ht="20.45" customHeight="1" thickBot="1">
      <c r="A23" s="1" t="s">
        <v>186</v>
      </c>
      <c r="B23" s="1"/>
      <c r="C23" s="1"/>
      <c r="F23" s="67"/>
      <c r="G23" s="50">
        <f>SUM(G14:G21,G22:G22)</f>
        <v>329340680</v>
      </c>
      <c r="H23" s="36"/>
      <c r="I23" s="50">
        <f>SUM(I14:I21,I22:I22)</f>
        <v>601187021</v>
      </c>
      <c r="J23" s="36"/>
      <c r="K23" s="50">
        <f>SUM(K14:K21,K22:K22)</f>
        <v>7055720</v>
      </c>
      <c r="L23" s="36"/>
      <c r="M23" s="50">
        <f>SUM(M14:M21,M22:M22)</f>
        <v>-1148130499</v>
      </c>
      <c r="N23" s="36"/>
      <c r="O23" s="50">
        <f>SUM(O14:O21,O22:O22)</f>
        <v>224632138</v>
      </c>
      <c r="P23" s="36"/>
      <c r="Q23" s="50">
        <f>SUM(Q14:Q21,Q22:Q22)</f>
        <v>224632138</v>
      </c>
      <c r="R23" s="36"/>
      <c r="S23" s="50">
        <f>SUM(S14:S21,S22:S22)</f>
        <v>14085060</v>
      </c>
    </row>
    <row r="24" spans="1:19" ht="20.45" customHeight="1" thickTop="1">
      <c r="A24" s="67"/>
      <c r="B24" s="67"/>
      <c r="C24" s="67"/>
      <c r="D24" s="67"/>
      <c r="E24" s="81"/>
      <c r="F24" s="81"/>
      <c r="G24" s="81"/>
      <c r="H24" s="81"/>
      <c r="I24" s="81"/>
      <c r="J24" s="81"/>
      <c r="K24" s="81"/>
      <c r="L24" s="81"/>
      <c r="M24" s="81"/>
      <c r="N24" s="81"/>
      <c r="O24" s="81"/>
      <c r="P24" s="81"/>
      <c r="Q24" s="81"/>
      <c r="R24" s="81"/>
      <c r="S24" s="81"/>
    </row>
    <row r="25" spans="1:19" ht="20.45" customHeight="1">
      <c r="A25" s="1" t="s">
        <v>145</v>
      </c>
      <c r="B25" s="67"/>
      <c r="C25" s="67"/>
      <c r="D25" s="67"/>
      <c r="E25" s="81"/>
      <c r="F25" s="81"/>
      <c r="G25" s="83">
        <v>329340680</v>
      </c>
      <c r="H25" s="83"/>
      <c r="I25" s="83">
        <v>601187021</v>
      </c>
      <c r="J25" s="83"/>
      <c r="K25" s="84">
        <v>7055720</v>
      </c>
      <c r="L25" s="84"/>
      <c r="M25" s="83">
        <v>-1148130499</v>
      </c>
      <c r="N25" s="83"/>
      <c r="O25" s="83">
        <v>224632138</v>
      </c>
      <c r="P25" s="83"/>
      <c r="Q25" s="83">
        <v>224632138</v>
      </c>
      <c r="R25" s="83"/>
      <c r="S25" s="83">
        <f>SUM(G25:M25,Q25)</f>
        <v>14085060</v>
      </c>
    </row>
    <row r="26" spans="1:19" ht="20.45" customHeight="1">
      <c r="A26" s="10" t="s">
        <v>122</v>
      </c>
      <c r="B26" s="67"/>
      <c r="C26" s="67"/>
      <c r="D26" s="67"/>
      <c r="E26" s="22">
        <v>4</v>
      </c>
      <c r="F26" s="81"/>
      <c r="G26" s="85">
        <v>0</v>
      </c>
      <c r="H26" s="83"/>
      <c r="I26" s="85">
        <v>0</v>
      </c>
      <c r="J26" s="83"/>
      <c r="K26" s="85">
        <v>0</v>
      </c>
      <c r="L26" s="84"/>
      <c r="M26" s="40">
        <v>69077856</v>
      </c>
      <c r="N26" s="83"/>
      <c r="O26" s="85">
        <v>0</v>
      </c>
      <c r="P26" s="83"/>
      <c r="Q26" s="85">
        <v>0</v>
      </c>
      <c r="R26" s="83"/>
      <c r="S26" s="83">
        <f>SUM(G26:M26,Q26)</f>
        <v>69077856</v>
      </c>
    </row>
    <row r="27" spans="1:19" ht="20.45" customHeight="1">
      <c r="A27" s="1" t="s">
        <v>131</v>
      </c>
      <c r="B27" s="67"/>
      <c r="C27" s="67"/>
      <c r="D27" s="67"/>
      <c r="E27" s="81"/>
      <c r="F27" s="81"/>
      <c r="G27" s="83">
        <f>SUM(G25:G26)</f>
        <v>329340680</v>
      </c>
      <c r="H27" s="83"/>
      <c r="I27" s="83">
        <f>SUM(I25:I26)</f>
        <v>601187021</v>
      </c>
      <c r="J27" s="83"/>
      <c r="K27" s="83">
        <f>SUM(K25:K26)</f>
        <v>7055720</v>
      </c>
      <c r="L27" s="84"/>
      <c r="M27" s="86">
        <f>SUM(M25:M26)</f>
        <v>-1079052643</v>
      </c>
      <c r="N27" s="83"/>
      <c r="O27" s="83">
        <f>SUM(O25:O26)</f>
        <v>224632138</v>
      </c>
      <c r="P27" s="83"/>
      <c r="Q27" s="83">
        <f>SUM(Q25:Q26)</f>
        <v>224632138</v>
      </c>
      <c r="R27" s="83"/>
      <c r="S27" s="86">
        <f>SUM(S25:S26)</f>
        <v>83162916</v>
      </c>
    </row>
    <row r="28" spans="1:19" s="10" customFormat="1" ht="20.45" customHeight="1">
      <c r="A28" s="1" t="s">
        <v>81</v>
      </c>
      <c r="B28" s="1"/>
      <c r="C28" s="1"/>
      <c r="D28" s="22"/>
      <c r="E28" s="22"/>
      <c r="F28" s="22"/>
      <c r="G28" s="83"/>
      <c r="H28" s="83"/>
      <c r="I28" s="83"/>
      <c r="J28" s="83"/>
      <c r="K28" s="84"/>
      <c r="L28" s="84"/>
      <c r="M28" s="83"/>
      <c r="N28" s="83"/>
      <c r="O28" s="83"/>
      <c r="P28" s="83"/>
      <c r="Q28" s="83"/>
      <c r="R28" s="83"/>
      <c r="S28" s="83"/>
    </row>
    <row r="29" spans="1:19" s="10" customFormat="1" ht="20.45" customHeight="1">
      <c r="A29" s="10" t="s">
        <v>189</v>
      </c>
      <c r="E29" s="22">
        <v>26.1</v>
      </c>
      <c r="F29" s="22"/>
      <c r="G29" s="87">
        <v>49586776.75</v>
      </c>
      <c r="H29" s="83"/>
      <c r="I29" s="87">
        <v>-25586776.75</v>
      </c>
      <c r="J29" s="83"/>
      <c r="K29" s="88">
        <v>0</v>
      </c>
      <c r="L29" s="84"/>
      <c r="M29" s="88">
        <v>0</v>
      </c>
      <c r="N29" s="83"/>
      <c r="O29" s="88">
        <v>0</v>
      </c>
      <c r="P29" s="83"/>
      <c r="Q29" s="87">
        <f t="shared" ref="Q29:Q31" si="2">O29</f>
        <v>0</v>
      </c>
      <c r="R29" s="83"/>
      <c r="S29" s="83">
        <f>SUM(G29:M29,Q29)</f>
        <v>24000000</v>
      </c>
    </row>
    <row r="30" spans="1:19" s="10" customFormat="1" ht="20.45" customHeight="1">
      <c r="A30" s="10" t="s">
        <v>76</v>
      </c>
      <c r="B30" s="1"/>
      <c r="C30" s="1"/>
      <c r="D30" s="22"/>
      <c r="E30" s="22">
        <v>26.1</v>
      </c>
      <c r="F30" s="22"/>
      <c r="G30" s="87">
        <v>207880730.5</v>
      </c>
      <c r="H30" s="83"/>
      <c r="I30" s="87">
        <v>-23877278.399999987</v>
      </c>
      <c r="J30" s="83"/>
      <c r="K30" s="88">
        <v>0</v>
      </c>
      <c r="L30" s="84"/>
      <c r="M30" s="88">
        <v>0</v>
      </c>
      <c r="N30" s="83"/>
      <c r="O30" s="88">
        <v>0</v>
      </c>
      <c r="P30" s="83"/>
      <c r="Q30" s="87">
        <f t="shared" ref="Q30" si="3">O30</f>
        <v>0</v>
      </c>
      <c r="R30" s="83"/>
      <c r="S30" s="83">
        <f>SUM(G30:M30,Q30)</f>
        <v>184003452.10000002</v>
      </c>
    </row>
    <row r="31" spans="1:19" s="10" customFormat="1" ht="20.45" customHeight="1">
      <c r="A31" s="10" t="s">
        <v>153</v>
      </c>
      <c r="B31" s="1"/>
      <c r="C31" s="1"/>
      <c r="D31" s="22"/>
      <c r="E31" s="22"/>
      <c r="F31" s="22"/>
      <c r="G31" s="88">
        <v>0</v>
      </c>
      <c r="H31" s="25"/>
      <c r="I31" s="88">
        <v>0</v>
      </c>
      <c r="J31" s="25"/>
      <c r="K31" s="88">
        <v>0</v>
      </c>
      <c r="L31" s="25"/>
      <c r="M31" s="87">
        <f>PL!G26</f>
        <v>-227543802</v>
      </c>
      <c r="N31" s="25"/>
      <c r="O31" s="88">
        <v>0</v>
      </c>
      <c r="P31" s="25"/>
      <c r="Q31" s="87">
        <f t="shared" si="2"/>
        <v>0</v>
      </c>
      <c r="R31" s="25"/>
      <c r="S31" s="25">
        <f>SUM(G31:M31,Q31)</f>
        <v>-227543802</v>
      </c>
    </row>
    <row r="32" spans="1:19" s="10" customFormat="1" ht="20.45" customHeight="1">
      <c r="A32" s="10" t="s">
        <v>156</v>
      </c>
      <c r="B32" s="1"/>
      <c r="C32" s="1"/>
      <c r="D32" s="22"/>
      <c r="E32" s="22"/>
      <c r="F32" s="22"/>
      <c r="G32" s="88">
        <v>0</v>
      </c>
      <c r="H32" s="25"/>
      <c r="I32" s="88">
        <v>0</v>
      </c>
      <c r="J32" s="25"/>
      <c r="K32" s="88">
        <v>0</v>
      </c>
      <c r="L32" s="25"/>
      <c r="M32" s="87">
        <v>0</v>
      </c>
      <c r="N32" s="25"/>
      <c r="O32" s="88">
        <v>4851200</v>
      </c>
      <c r="P32" s="25"/>
      <c r="Q32" s="87">
        <f>O32</f>
        <v>4851200</v>
      </c>
      <c r="R32" s="25"/>
      <c r="S32" s="25">
        <f>SUM(G32:M32,Q32)</f>
        <v>4851200</v>
      </c>
    </row>
    <row r="33" spans="1:20" s="10" customFormat="1" ht="20.45" customHeight="1">
      <c r="A33" s="10" t="s">
        <v>77</v>
      </c>
      <c r="C33" s="1"/>
      <c r="D33" s="22"/>
      <c r="E33" s="22">
        <v>29</v>
      </c>
      <c r="F33" s="22"/>
      <c r="G33" s="89">
        <v>0</v>
      </c>
      <c r="H33" s="25"/>
      <c r="I33" s="89">
        <v>0</v>
      </c>
      <c r="J33" s="25"/>
      <c r="K33" s="89">
        <v>0</v>
      </c>
      <c r="L33" s="25"/>
      <c r="M33" s="89">
        <v>2399486</v>
      </c>
      <c r="N33" s="83"/>
      <c r="O33" s="89">
        <v>-2399486</v>
      </c>
      <c r="P33" s="25"/>
      <c r="Q33" s="89">
        <f>O33</f>
        <v>-2399486</v>
      </c>
      <c r="R33" s="83"/>
      <c r="S33" s="38">
        <f>SUM(G33:M33,Q33)</f>
        <v>0</v>
      </c>
    </row>
    <row r="34" spans="1:20" ht="20.45" customHeight="1" thickBot="1">
      <c r="A34" s="1" t="s">
        <v>162</v>
      </c>
      <c r="B34" s="1"/>
      <c r="C34" s="1"/>
      <c r="F34" s="67"/>
      <c r="G34" s="50">
        <f>SUM(G27:G31,G32:G33)</f>
        <v>586808187.25</v>
      </c>
      <c r="H34" s="36"/>
      <c r="I34" s="50">
        <f>SUM(I27:I31,I32:I33)</f>
        <v>551722965.85000002</v>
      </c>
      <c r="J34" s="36"/>
      <c r="K34" s="50">
        <f>SUM(K27:K31,K32:K33)</f>
        <v>7055720</v>
      </c>
      <c r="L34" s="36"/>
      <c r="M34" s="50">
        <f>SUM(M27:M31,M32:M33)</f>
        <v>-1304196959</v>
      </c>
      <c r="N34" s="36"/>
      <c r="O34" s="50">
        <f>SUM(O27:O31,O32:O33)</f>
        <v>227083852</v>
      </c>
      <c r="P34" s="36"/>
      <c r="Q34" s="50">
        <f>SUM(Q27:Q31,Q32:Q33)</f>
        <v>227083852</v>
      </c>
      <c r="R34" s="36"/>
      <c r="S34" s="50">
        <f>SUM(S27:S31,S32:S33)</f>
        <v>68473766.100000024</v>
      </c>
      <c r="T34" s="11">
        <f>S34-BS!G114</f>
        <v>0.10000002384185791</v>
      </c>
    </row>
    <row r="35" spans="1:20" ht="24" customHeight="1" thickTop="1"/>
    <row r="37" spans="1:20" ht="24" customHeight="1">
      <c r="A37" s="10"/>
      <c r="B37" s="10"/>
      <c r="C37" s="10"/>
      <c r="D37" s="10"/>
    </row>
  </sheetData>
  <mergeCells count="3">
    <mergeCell ref="K11:M11"/>
    <mergeCell ref="G8:S8"/>
    <mergeCell ref="O9:Q9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68" fitToHeight="0" orientation="landscape" r:id="rId1"/>
  <headerFooter>
    <oddFooter>&amp;L&amp;"Angsana New,Regular"&amp;15The accompanying notes to financial statements are an integral part of the financial statements.&amp;R&amp;"Angsana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A1:U38"/>
  <sheetViews>
    <sheetView view="pageBreakPreview" topLeftCell="A10" zoomScale="81" zoomScaleNormal="85" zoomScaleSheetLayoutView="81" workbookViewId="0">
      <selection activeCell="D53" sqref="D53"/>
    </sheetView>
  </sheetViews>
  <sheetFormatPr defaultColWidth="9.140625" defaultRowHeight="24" customHeight="1"/>
  <cols>
    <col min="1" max="3" width="2.5703125" style="11" customWidth="1"/>
    <col min="4" max="4" width="47.5703125" style="11" customWidth="1"/>
    <col min="5" max="5" width="10.28515625" style="11" customWidth="1"/>
    <col min="6" max="6" width="2.42578125" style="11" customWidth="1"/>
    <col min="7" max="7" width="16.85546875" style="11" customWidth="1"/>
    <col min="8" max="8" width="1.42578125" style="11" customWidth="1"/>
    <col min="9" max="9" width="19.42578125" style="11" customWidth="1"/>
    <col min="10" max="10" width="1.42578125" style="11" customWidth="1"/>
    <col min="11" max="11" width="16.85546875" style="11" customWidth="1"/>
    <col min="12" max="12" width="1.42578125" style="11" customWidth="1"/>
    <col min="13" max="13" width="16.85546875" style="11" customWidth="1"/>
    <col min="14" max="14" width="1.42578125" style="11" customWidth="1"/>
    <col min="15" max="15" width="19.28515625" style="11" customWidth="1"/>
    <col min="16" max="16" width="1.42578125" style="11" customWidth="1"/>
    <col min="17" max="17" width="19.42578125" style="11" customWidth="1"/>
    <col min="18" max="18" width="1.42578125" style="11" customWidth="1"/>
    <col min="19" max="19" width="16.85546875" style="11" customWidth="1"/>
    <col min="20" max="16384" width="9.140625" style="11"/>
  </cols>
  <sheetData>
    <row r="1" spans="1:19" ht="24" customHeight="1">
      <c r="A1" s="1" t="s">
        <v>83</v>
      </c>
      <c r="S1" s="56"/>
    </row>
    <row r="2" spans="1:19" ht="24" customHeight="1">
      <c r="A2" s="1" t="s">
        <v>87</v>
      </c>
      <c r="S2" s="56"/>
    </row>
    <row r="3" spans="1:19" ht="24" customHeight="1">
      <c r="A3" s="1" t="s">
        <v>193</v>
      </c>
      <c r="B3" s="1"/>
      <c r="C3" s="1"/>
      <c r="D3" s="1"/>
      <c r="E3" s="1"/>
      <c r="F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</row>
    <row r="4" spans="1:19" ht="1.5" customHeight="1">
      <c r="A4" s="1"/>
      <c r="B4" s="1"/>
      <c r="C4" s="1"/>
      <c r="D4" s="1"/>
      <c r="E4" s="76"/>
      <c r="F4" s="76"/>
      <c r="G4" s="76"/>
      <c r="H4" s="76"/>
      <c r="I4" s="76"/>
      <c r="J4" s="76"/>
      <c r="K4" s="76"/>
      <c r="L4" s="76"/>
      <c r="M4" s="76"/>
      <c r="N4" s="76"/>
      <c r="O4" s="76"/>
      <c r="P4" s="76"/>
      <c r="Q4" s="76"/>
      <c r="R4" s="76"/>
      <c r="S4" s="76"/>
    </row>
    <row r="5" spans="1:19" ht="4.5" customHeight="1">
      <c r="A5" s="1"/>
      <c r="B5" s="1"/>
      <c r="C5" s="1"/>
      <c r="D5" s="1"/>
      <c r="E5" s="76"/>
      <c r="F5" s="76"/>
      <c r="G5" s="76"/>
      <c r="H5" s="76"/>
      <c r="I5" s="76"/>
      <c r="J5" s="76"/>
      <c r="K5" s="76"/>
      <c r="L5" s="76"/>
      <c r="M5" s="76"/>
      <c r="N5" s="76"/>
      <c r="O5" s="76"/>
      <c r="P5" s="76"/>
      <c r="Q5" s="76"/>
      <c r="R5" s="76"/>
      <c r="S5" s="76"/>
    </row>
    <row r="6" spans="1:19" ht="1.5" customHeight="1">
      <c r="A6" s="1"/>
      <c r="B6" s="1"/>
      <c r="C6" s="1"/>
      <c r="D6" s="1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</row>
    <row r="7" spans="1:19" ht="24" customHeight="1">
      <c r="E7" s="57"/>
      <c r="F7" s="57"/>
      <c r="G7" s="58"/>
      <c r="H7" s="58"/>
      <c r="I7" s="58"/>
      <c r="J7" s="58"/>
      <c r="K7" s="58"/>
      <c r="L7" s="58"/>
      <c r="M7" s="58"/>
      <c r="N7" s="58"/>
      <c r="O7" s="58"/>
      <c r="P7" s="58"/>
      <c r="Q7" s="58"/>
      <c r="R7" s="58"/>
      <c r="S7" s="7" t="s">
        <v>150</v>
      </c>
    </row>
    <row r="8" spans="1:19" ht="24" customHeight="1">
      <c r="E8" s="57"/>
      <c r="F8" s="57"/>
      <c r="G8" s="63" t="s">
        <v>58</v>
      </c>
      <c r="H8" s="63"/>
      <c r="I8" s="63"/>
      <c r="J8" s="63"/>
      <c r="K8" s="63"/>
      <c r="L8" s="63"/>
      <c r="M8" s="63"/>
      <c r="N8" s="63"/>
      <c r="O8" s="63"/>
      <c r="P8" s="63"/>
      <c r="Q8" s="63"/>
      <c r="R8" s="63"/>
      <c r="S8" s="63"/>
    </row>
    <row r="9" spans="1:19" ht="24" customHeight="1">
      <c r="E9" s="57"/>
      <c r="F9" s="57"/>
      <c r="G9" s="78"/>
      <c r="H9" s="78"/>
      <c r="I9" s="78"/>
      <c r="J9" s="78"/>
      <c r="K9" s="78"/>
      <c r="L9" s="78"/>
      <c r="M9" s="78"/>
      <c r="N9" s="78"/>
      <c r="O9" s="79" t="s">
        <v>40</v>
      </c>
      <c r="P9" s="79"/>
      <c r="Q9" s="79"/>
      <c r="R9" s="78"/>
      <c r="S9" s="78"/>
    </row>
    <row r="10" spans="1:19" ht="24" customHeight="1">
      <c r="E10" s="57"/>
      <c r="F10" s="57"/>
      <c r="G10" s="78"/>
      <c r="H10" s="78"/>
      <c r="I10" s="78"/>
      <c r="J10" s="78"/>
      <c r="K10" s="78"/>
      <c r="L10" s="78"/>
      <c r="M10" s="78"/>
      <c r="N10" s="78"/>
      <c r="O10" s="80" t="s">
        <v>146</v>
      </c>
      <c r="P10" s="14"/>
      <c r="Q10" s="14"/>
      <c r="R10" s="78"/>
      <c r="S10" s="78"/>
    </row>
    <row r="11" spans="1:19" s="67" customFormat="1" ht="24" customHeight="1">
      <c r="F11" s="57"/>
      <c r="G11" s="81" t="s">
        <v>29</v>
      </c>
      <c r="H11" s="81"/>
      <c r="I11" s="81"/>
      <c r="J11" s="81"/>
      <c r="K11" s="79" t="s">
        <v>35</v>
      </c>
      <c r="L11" s="79"/>
      <c r="M11" s="79"/>
      <c r="N11" s="78"/>
      <c r="O11" s="82" t="s">
        <v>147</v>
      </c>
      <c r="P11" s="81"/>
      <c r="Q11" s="78" t="s">
        <v>43</v>
      </c>
      <c r="R11" s="81"/>
      <c r="S11" s="81"/>
    </row>
    <row r="12" spans="1:19" s="67" customFormat="1" ht="24" customHeight="1">
      <c r="F12" s="57"/>
      <c r="G12" s="81" t="s">
        <v>105</v>
      </c>
      <c r="H12" s="81"/>
      <c r="I12" s="81" t="s">
        <v>194</v>
      </c>
      <c r="J12" s="81"/>
      <c r="K12" s="81" t="s">
        <v>129</v>
      </c>
      <c r="L12" s="81"/>
      <c r="M12" s="81" t="s">
        <v>36</v>
      </c>
      <c r="N12" s="81"/>
      <c r="O12" s="78" t="s">
        <v>42</v>
      </c>
      <c r="P12" s="81"/>
      <c r="Q12" s="78" t="s">
        <v>44</v>
      </c>
      <c r="R12" s="81"/>
      <c r="S12" s="81"/>
    </row>
    <row r="13" spans="1:19" s="67" customFormat="1" ht="24" customHeight="1">
      <c r="E13" s="15" t="s">
        <v>90</v>
      </c>
      <c r="G13" s="15" t="s">
        <v>30</v>
      </c>
      <c r="H13" s="81"/>
      <c r="I13" s="15" t="s">
        <v>195</v>
      </c>
      <c r="J13" s="81"/>
      <c r="K13" s="15" t="s">
        <v>37</v>
      </c>
      <c r="L13" s="81"/>
      <c r="M13" s="15" t="s">
        <v>50</v>
      </c>
      <c r="N13" s="81"/>
      <c r="O13" s="15" t="s">
        <v>45</v>
      </c>
      <c r="P13" s="81"/>
      <c r="Q13" s="15" t="s">
        <v>113</v>
      </c>
      <c r="R13" s="81"/>
      <c r="S13" s="15" t="s">
        <v>28</v>
      </c>
    </row>
    <row r="14" spans="1:19" ht="24" customHeight="1">
      <c r="A14" s="1" t="s">
        <v>177</v>
      </c>
      <c r="B14" s="1"/>
      <c r="C14" s="1"/>
      <c r="D14" s="1"/>
      <c r="F14" s="90"/>
      <c r="G14" s="36">
        <v>203215243</v>
      </c>
      <c r="H14" s="36"/>
      <c r="I14" s="36">
        <v>470844664</v>
      </c>
      <c r="J14" s="36"/>
      <c r="K14" s="36">
        <v>7055720</v>
      </c>
      <c r="L14" s="36"/>
      <c r="M14" s="36">
        <v>-810577897</v>
      </c>
      <c r="N14" s="36"/>
      <c r="O14" s="36">
        <v>170945498</v>
      </c>
      <c r="P14" s="36"/>
      <c r="Q14" s="36">
        <v>170945498</v>
      </c>
      <c r="R14" s="36"/>
      <c r="S14" s="36">
        <f>SUM(G14:M14,Q14)</f>
        <v>41483228</v>
      </c>
    </row>
    <row r="15" spans="1:19" ht="24" customHeight="1">
      <c r="A15" s="1" t="s">
        <v>81</v>
      </c>
      <c r="B15" s="1"/>
      <c r="C15" s="1"/>
      <c r="D15" s="1"/>
      <c r="F15" s="90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</row>
    <row r="16" spans="1:19" ht="24" customHeight="1">
      <c r="A16" s="10" t="s">
        <v>109</v>
      </c>
      <c r="B16" s="1"/>
      <c r="C16" s="1"/>
      <c r="D16" s="1"/>
      <c r="E16" s="22">
        <v>26.1</v>
      </c>
      <c r="F16" s="90"/>
      <c r="G16" s="36">
        <v>42596525</v>
      </c>
      <c r="H16" s="36"/>
      <c r="I16" s="36">
        <v>73609610</v>
      </c>
      <c r="J16" s="36"/>
      <c r="K16" s="36">
        <v>0</v>
      </c>
      <c r="L16" s="36"/>
      <c r="M16" s="36">
        <v>0</v>
      </c>
      <c r="N16" s="36"/>
      <c r="O16" s="36">
        <v>0</v>
      </c>
      <c r="P16" s="36"/>
      <c r="Q16" s="36">
        <v>0</v>
      </c>
      <c r="R16" s="36"/>
      <c r="S16" s="36">
        <f>SUM(G16:M16,Q16)</f>
        <v>116206135</v>
      </c>
    </row>
    <row r="17" spans="1:21" ht="24" customHeight="1">
      <c r="A17" s="10" t="s">
        <v>76</v>
      </c>
      <c r="B17" s="1"/>
      <c r="C17" s="1"/>
      <c r="D17" s="1"/>
      <c r="E17" s="22">
        <v>26.1</v>
      </c>
      <c r="F17" s="90"/>
      <c r="G17" s="36">
        <v>83491413</v>
      </c>
      <c r="H17" s="36"/>
      <c r="I17" s="36">
        <v>56732747</v>
      </c>
      <c r="J17" s="36"/>
      <c r="K17" s="36">
        <v>0</v>
      </c>
      <c r="L17" s="36"/>
      <c r="M17" s="36">
        <v>0</v>
      </c>
      <c r="N17" s="36"/>
      <c r="O17" s="36">
        <v>0</v>
      </c>
      <c r="P17" s="36"/>
      <c r="Q17" s="36">
        <v>0</v>
      </c>
      <c r="R17" s="36"/>
      <c r="S17" s="36">
        <f>SUM(G17:M17,Q17)</f>
        <v>140224160</v>
      </c>
    </row>
    <row r="18" spans="1:21" ht="24" customHeight="1">
      <c r="A18" s="10" t="s">
        <v>123</v>
      </c>
      <c r="B18" s="1"/>
      <c r="C18" s="1"/>
      <c r="D18" s="1"/>
      <c r="F18" s="90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</row>
    <row r="19" spans="1:21" ht="24" customHeight="1">
      <c r="A19" s="10" t="s">
        <v>124</v>
      </c>
      <c r="B19" s="1"/>
      <c r="C19" s="1"/>
      <c r="D19" s="1"/>
      <c r="F19" s="90"/>
      <c r="G19" s="36">
        <v>37499</v>
      </c>
      <c r="H19" s="36"/>
      <c r="I19" s="36">
        <v>0</v>
      </c>
      <c r="J19" s="36"/>
      <c r="K19" s="36">
        <v>0</v>
      </c>
      <c r="L19" s="36"/>
      <c r="M19" s="36">
        <v>0</v>
      </c>
      <c r="N19" s="36"/>
      <c r="O19" s="36">
        <v>0</v>
      </c>
      <c r="P19" s="36"/>
      <c r="Q19" s="36">
        <v>0</v>
      </c>
      <c r="R19" s="36"/>
      <c r="S19" s="36">
        <f>SUM(G19:M19,Q19)</f>
        <v>37499</v>
      </c>
    </row>
    <row r="20" spans="1:21" ht="24" customHeight="1">
      <c r="A20" s="10" t="s">
        <v>158</v>
      </c>
      <c r="B20" s="10"/>
      <c r="C20" s="10"/>
      <c r="D20" s="10"/>
      <c r="F20" s="90"/>
      <c r="G20" s="36">
        <v>0</v>
      </c>
      <c r="H20" s="36"/>
      <c r="I20" s="36">
        <v>0</v>
      </c>
      <c r="J20" s="36"/>
      <c r="K20" s="36">
        <v>0</v>
      </c>
      <c r="L20" s="36"/>
      <c r="M20" s="36">
        <v>-257590181</v>
      </c>
      <c r="N20" s="36"/>
      <c r="O20" s="36">
        <v>0</v>
      </c>
      <c r="P20" s="36"/>
      <c r="Q20" s="36">
        <f>O20</f>
        <v>0</v>
      </c>
      <c r="R20" s="36"/>
      <c r="S20" s="36">
        <f>SUM(G20:M20,Q20)</f>
        <v>-257590181</v>
      </c>
    </row>
    <row r="21" spans="1:21" ht="24" customHeight="1">
      <c r="A21" s="10" t="s">
        <v>115</v>
      </c>
      <c r="B21" s="10"/>
      <c r="C21" s="10"/>
      <c r="D21" s="10"/>
      <c r="F21" s="90"/>
      <c r="G21" s="69">
        <v>0</v>
      </c>
      <c r="H21" s="36">
        <v>0</v>
      </c>
      <c r="I21" s="69">
        <v>0</v>
      </c>
      <c r="J21" s="36"/>
      <c r="K21" s="69">
        <v>0</v>
      </c>
      <c r="L21" s="36"/>
      <c r="M21" s="69">
        <v>2474468</v>
      </c>
      <c r="N21" s="36"/>
      <c r="O21" s="69">
        <v>-2474468</v>
      </c>
      <c r="P21" s="36"/>
      <c r="Q21" s="69">
        <v>-2474468</v>
      </c>
      <c r="R21" s="36"/>
      <c r="S21" s="69">
        <f>SUM(G21:M21,Q21)</f>
        <v>0</v>
      </c>
    </row>
    <row r="22" spans="1:21" ht="24" customHeight="1" thickBot="1">
      <c r="A22" s="1" t="s">
        <v>171</v>
      </c>
      <c r="B22" s="1"/>
      <c r="C22" s="1"/>
      <c r="D22" s="1"/>
      <c r="F22" s="67"/>
      <c r="G22" s="50">
        <f>SUM(G14:G20,G21)</f>
        <v>329340680</v>
      </c>
      <c r="H22" s="36"/>
      <c r="I22" s="50">
        <f>SUM(I14:I20,I21)</f>
        <v>601187021</v>
      </c>
      <c r="J22" s="36"/>
      <c r="K22" s="50">
        <f>SUM(K14:K20,K21)</f>
        <v>7055720</v>
      </c>
      <c r="L22" s="36"/>
      <c r="M22" s="50">
        <f>SUM(M14:M20,M21)</f>
        <v>-1065693610</v>
      </c>
      <c r="N22" s="36"/>
      <c r="O22" s="50">
        <f>SUM(O14:O20,O21)</f>
        <v>168471030</v>
      </c>
      <c r="P22" s="36"/>
      <c r="Q22" s="50">
        <f>SUM(Q14:Q20,Q21)</f>
        <v>168471030</v>
      </c>
      <c r="R22" s="36"/>
      <c r="S22" s="50">
        <f>SUM(S14:S20,S21)</f>
        <v>40360841</v>
      </c>
    </row>
    <row r="23" spans="1:21" ht="24" customHeight="1" thickTop="1">
      <c r="A23" s="1"/>
      <c r="B23" s="1"/>
      <c r="C23" s="1"/>
      <c r="D23" s="1"/>
      <c r="F23" s="67"/>
      <c r="G23" s="25"/>
      <c r="H23" s="36"/>
      <c r="I23" s="25"/>
      <c r="J23" s="36"/>
      <c r="K23" s="25"/>
      <c r="L23" s="36"/>
      <c r="M23" s="25"/>
      <c r="N23" s="36"/>
      <c r="O23" s="25"/>
      <c r="P23" s="36"/>
      <c r="Q23" s="25"/>
      <c r="R23" s="36"/>
      <c r="S23" s="25"/>
    </row>
    <row r="24" spans="1:21" ht="24" customHeight="1">
      <c r="A24" s="1" t="s">
        <v>132</v>
      </c>
      <c r="B24" s="1"/>
      <c r="C24" s="1"/>
      <c r="D24" s="1"/>
      <c r="F24" s="90"/>
      <c r="G24" s="36">
        <v>329340680</v>
      </c>
      <c r="H24" s="36"/>
      <c r="I24" s="36">
        <v>601187021</v>
      </c>
      <c r="J24" s="36"/>
      <c r="K24" s="36">
        <v>7055720</v>
      </c>
      <c r="L24" s="36"/>
      <c r="M24" s="36">
        <v>-1065693610</v>
      </c>
      <c r="N24" s="36"/>
      <c r="O24" s="36">
        <v>168471030</v>
      </c>
      <c r="P24" s="36"/>
      <c r="Q24" s="36">
        <f>+O24</f>
        <v>168471030</v>
      </c>
      <c r="R24" s="36"/>
      <c r="S24" s="36">
        <f t="shared" ref="S24" si="0">SUM(G24:M24,Q24)</f>
        <v>40360841</v>
      </c>
    </row>
    <row r="25" spans="1:21" ht="24" customHeight="1">
      <c r="A25" s="1" t="s">
        <v>81</v>
      </c>
      <c r="B25" s="10"/>
      <c r="C25" s="10"/>
      <c r="D25" s="10"/>
      <c r="F25" s="90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</row>
    <row r="26" spans="1:21" ht="24" customHeight="1">
      <c r="A26" s="10" t="s">
        <v>189</v>
      </c>
      <c r="E26" s="22">
        <v>26.1</v>
      </c>
      <c r="F26" s="90"/>
      <c r="G26" s="87">
        <v>49586776.75</v>
      </c>
      <c r="H26" s="83"/>
      <c r="I26" s="87">
        <v>-25586776.75</v>
      </c>
      <c r="J26" s="83"/>
      <c r="K26" s="87">
        <v>0</v>
      </c>
      <c r="L26" s="83"/>
      <c r="M26" s="87">
        <v>0</v>
      </c>
      <c r="N26" s="83"/>
      <c r="O26" s="87">
        <v>0</v>
      </c>
      <c r="P26" s="83"/>
      <c r="Q26" s="87">
        <v>0</v>
      </c>
      <c r="R26" s="83"/>
      <c r="S26" s="83">
        <f t="shared" ref="S26:S30" si="1">SUM(G26:M26,Q26)</f>
        <v>24000000</v>
      </c>
    </row>
    <row r="27" spans="1:21" ht="24" customHeight="1">
      <c r="A27" s="10" t="s">
        <v>76</v>
      </c>
      <c r="B27" s="10"/>
      <c r="C27" s="10"/>
      <c r="D27" s="10"/>
      <c r="E27" s="22">
        <v>26.1</v>
      </c>
      <c r="F27" s="90"/>
      <c r="G27" s="87">
        <v>207880730.5</v>
      </c>
      <c r="H27" s="83"/>
      <c r="I27" s="87">
        <v>-23877278.399999987</v>
      </c>
      <c r="J27" s="83"/>
      <c r="K27" s="87">
        <v>0</v>
      </c>
      <c r="L27" s="83"/>
      <c r="M27" s="87">
        <v>0</v>
      </c>
      <c r="N27" s="83"/>
      <c r="O27" s="87">
        <v>0</v>
      </c>
      <c r="P27" s="83"/>
      <c r="Q27" s="87">
        <v>0</v>
      </c>
      <c r="R27" s="83"/>
      <c r="S27" s="83">
        <f t="shared" ref="S27" si="2">SUM(G27:M27,Q27)</f>
        <v>184003452.10000002</v>
      </c>
    </row>
    <row r="28" spans="1:21" ht="24" customHeight="1">
      <c r="A28" s="10" t="s">
        <v>153</v>
      </c>
      <c r="B28" s="10"/>
      <c r="C28" s="10"/>
      <c r="D28" s="10"/>
      <c r="E28" s="91"/>
      <c r="F28" s="90"/>
      <c r="G28" s="87">
        <v>0</v>
      </c>
      <c r="H28" s="25"/>
      <c r="I28" s="87">
        <v>0</v>
      </c>
      <c r="J28" s="25"/>
      <c r="K28" s="87">
        <v>0</v>
      </c>
      <c r="L28" s="25"/>
      <c r="M28" s="25">
        <f>+PL!K26</f>
        <v>-214659671</v>
      </c>
      <c r="N28" s="25"/>
      <c r="O28" s="87">
        <v>0</v>
      </c>
      <c r="P28" s="25"/>
      <c r="Q28" s="87">
        <f>O28</f>
        <v>0</v>
      </c>
      <c r="R28" s="25"/>
      <c r="S28" s="25">
        <f>SUM(G28:M28,Q28)</f>
        <v>-214659671</v>
      </c>
    </row>
    <row r="29" spans="1:21" ht="24" customHeight="1">
      <c r="A29" s="10" t="s">
        <v>187</v>
      </c>
      <c r="B29" s="10"/>
      <c r="C29" s="10"/>
      <c r="D29" s="10"/>
      <c r="E29" s="91"/>
      <c r="F29" s="90"/>
      <c r="G29" s="87">
        <v>0</v>
      </c>
      <c r="H29" s="25"/>
      <c r="I29" s="87">
        <v>0</v>
      </c>
      <c r="J29" s="25"/>
      <c r="K29" s="87">
        <v>0</v>
      </c>
      <c r="L29" s="25"/>
      <c r="M29" s="87">
        <v>0</v>
      </c>
      <c r="N29" s="25"/>
      <c r="O29" s="87">
        <v>6355200</v>
      </c>
      <c r="P29" s="25"/>
      <c r="Q29" s="87">
        <f>O29</f>
        <v>6355200</v>
      </c>
      <c r="R29" s="25"/>
      <c r="S29" s="25">
        <f>SUM(G29:M29,Q29)</f>
        <v>6355200</v>
      </c>
    </row>
    <row r="30" spans="1:21" s="10" customFormat="1" ht="24" customHeight="1">
      <c r="A30" s="10" t="s">
        <v>115</v>
      </c>
      <c r="E30" s="22">
        <v>29</v>
      </c>
      <c r="G30" s="89">
        <v>0</v>
      </c>
      <c r="H30" s="25"/>
      <c r="I30" s="89">
        <v>0</v>
      </c>
      <c r="J30" s="25"/>
      <c r="K30" s="89">
        <v>0</v>
      </c>
      <c r="L30" s="25"/>
      <c r="M30" s="89">
        <v>2399486</v>
      </c>
      <c r="N30" s="25"/>
      <c r="O30" s="89">
        <f>-M30</f>
        <v>-2399486</v>
      </c>
      <c r="P30" s="25"/>
      <c r="Q30" s="89">
        <f>O30</f>
        <v>-2399486</v>
      </c>
      <c r="S30" s="38">
        <f t="shared" si="1"/>
        <v>0</v>
      </c>
    </row>
    <row r="31" spans="1:21" ht="24" customHeight="1" thickBot="1">
      <c r="A31" s="1" t="s">
        <v>162</v>
      </c>
      <c r="B31" s="1"/>
      <c r="C31" s="1"/>
      <c r="E31" s="91"/>
      <c r="F31" s="67"/>
      <c r="G31" s="50">
        <f>SUM(G24,G26:G27,G28:G30)</f>
        <v>586808187.25</v>
      </c>
      <c r="H31" s="36"/>
      <c r="I31" s="50">
        <f>SUM(I24,I26:I27,I28:I30)</f>
        <v>551722965.85000002</v>
      </c>
      <c r="J31" s="36"/>
      <c r="K31" s="50">
        <f>SUM(K24,K26:K27,K28:K30)</f>
        <v>7055720</v>
      </c>
      <c r="L31" s="36"/>
      <c r="M31" s="50">
        <f>SUM(M24,M26:M27,M28:M30)</f>
        <v>-1277953795</v>
      </c>
      <c r="N31" s="36"/>
      <c r="O31" s="50">
        <f>SUM(O24,O26:O27,O28:O30)</f>
        <v>172426744</v>
      </c>
      <c r="P31" s="36"/>
      <c r="Q31" s="50">
        <f>SUM(Q24,Q26:Q27,Q28:Q30)</f>
        <v>172426744</v>
      </c>
      <c r="R31" s="36"/>
      <c r="S31" s="50">
        <f>SUM(S24,S26:S27,S28:S30)</f>
        <v>40059822.100000024</v>
      </c>
      <c r="U31" s="11">
        <f>S31-BS!K114</f>
        <v>0.10000002384185791</v>
      </c>
    </row>
    <row r="32" spans="1:21" ht="24" customHeight="1" thickTop="1">
      <c r="A32" s="10"/>
      <c r="B32" s="10"/>
      <c r="C32" s="10"/>
      <c r="D32" s="10"/>
      <c r="F32" s="34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</row>
    <row r="33" spans="1:19" ht="24" customHeight="1">
      <c r="A33" s="1"/>
      <c r="B33" s="1"/>
      <c r="C33" s="1"/>
      <c r="F33" s="67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</row>
    <row r="34" spans="1:19" ht="24" customHeight="1">
      <c r="A34" s="1"/>
      <c r="B34" s="1"/>
      <c r="C34" s="1"/>
      <c r="D34" s="1"/>
      <c r="F34" s="67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</row>
    <row r="35" spans="1:19" ht="24" customHeight="1">
      <c r="A35" s="1"/>
      <c r="B35" s="1"/>
      <c r="C35" s="1"/>
      <c r="D35" s="1"/>
      <c r="F35" s="67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</row>
    <row r="36" spans="1:19" ht="24" customHeight="1">
      <c r="A36" s="1"/>
      <c r="B36" s="1"/>
      <c r="C36" s="1"/>
      <c r="D36" s="1"/>
      <c r="F36" s="67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</row>
    <row r="37" spans="1:19" ht="24" customHeight="1">
      <c r="A37" s="1"/>
      <c r="B37" s="1"/>
      <c r="C37" s="1"/>
      <c r="D37" s="1"/>
      <c r="F37" s="67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</row>
    <row r="38" spans="1:19" ht="24" customHeight="1">
      <c r="A38" s="10"/>
      <c r="B38" s="10"/>
      <c r="C38" s="10"/>
      <c r="D38" s="10"/>
    </row>
  </sheetData>
  <mergeCells count="3">
    <mergeCell ref="K11:M11"/>
    <mergeCell ref="G8:S8"/>
    <mergeCell ref="O9:Q9"/>
  </mergeCells>
  <printOptions horizontalCentered="1"/>
  <pageMargins left="0.70866141732283472" right="0.35433070866141736" top="0.74803149606299213" bottom="0.74803149606299213" header="0" footer="0.35433070866141736"/>
  <pageSetup paperSize="9" scale="68" fitToHeight="0" orientation="landscape" r:id="rId1"/>
  <headerFooter>
    <oddFooter>&amp;L&amp;"Angsana New,Regular"&amp;15The accompanying notes to financial statements are an integral part of the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33CCCC"/>
  </sheetPr>
  <dimension ref="A1:O92"/>
  <sheetViews>
    <sheetView view="pageBreakPreview" topLeftCell="A34" zoomScale="77" zoomScaleNormal="100" zoomScaleSheetLayoutView="90" workbookViewId="0">
      <selection activeCell="S44" sqref="S44"/>
    </sheetView>
  </sheetViews>
  <sheetFormatPr defaultColWidth="10.5703125" defaultRowHeight="23.25"/>
  <cols>
    <col min="1" max="1" width="2.5703125" style="10" customWidth="1"/>
    <col min="2" max="3" width="2.5703125" style="11" customWidth="1"/>
    <col min="4" max="4" width="39.28515625" style="10" customWidth="1"/>
    <col min="5" max="5" width="2.42578125" style="10" customWidth="1"/>
    <col min="6" max="6" width="8.5703125" style="10" customWidth="1"/>
    <col min="7" max="7" width="2.42578125" style="10" customWidth="1"/>
    <col min="8" max="8" width="16.5703125" style="10" customWidth="1"/>
    <col min="9" max="9" width="2.140625" style="10" customWidth="1"/>
    <col min="10" max="10" width="16.5703125" style="10" customWidth="1"/>
    <col min="11" max="11" width="1.5703125" style="11" customWidth="1"/>
    <col min="12" max="12" width="16.5703125" style="11" customWidth="1"/>
    <col min="13" max="13" width="1.5703125" style="11" customWidth="1"/>
    <col min="14" max="14" width="16.5703125" style="11" customWidth="1"/>
    <col min="15" max="15" width="1.5703125" style="11" customWidth="1"/>
    <col min="16" max="16384" width="10.5703125" style="11"/>
  </cols>
  <sheetData>
    <row r="1" spans="1:15" ht="23.1" customHeight="1">
      <c r="A1" s="1" t="s">
        <v>83</v>
      </c>
      <c r="B1" s="2"/>
      <c r="C1" s="2"/>
      <c r="D1" s="22"/>
      <c r="E1" s="22"/>
      <c r="F1" s="22"/>
      <c r="G1" s="22"/>
      <c r="H1" s="22"/>
      <c r="I1" s="22"/>
      <c r="J1" s="22"/>
      <c r="N1" s="56"/>
    </row>
    <row r="2" spans="1:15" ht="23.1" customHeight="1">
      <c r="A2" s="1" t="s">
        <v>88</v>
      </c>
      <c r="B2" s="2"/>
      <c r="C2" s="2"/>
      <c r="D2" s="22"/>
      <c r="E2" s="22"/>
      <c r="F2" s="22"/>
      <c r="G2" s="22"/>
      <c r="H2" s="22"/>
      <c r="I2" s="22"/>
      <c r="J2" s="22"/>
      <c r="N2" s="56"/>
    </row>
    <row r="3" spans="1:15" ht="23.1" customHeight="1">
      <c r="A3" s="1" t="s">
        <v>193</v>
      </c>
      <c r="B3" s="1"/>
      <c r="C3" s="1"/>
      <c r="D3" s="1"/>
      <c r="E3" s="1"/>
      <c r="F3" s="22"/>
      <c r="G3" s="1"/>
      <c r="H3" s="1"/>
      <c r="I3" s="1"/>
      <c r="J3" s="1"/>
      <c r="K3" s="1"/>
      <c r="L3" s="1"/>
      <c r="M3" s="1"/>
      <c r="N3" s="1"/>
    </row>
    <row r="4" spans="1:15" ht="4.5" customHeight="1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2"/>
    </row>
    <row r="5" spans="1:15" ht="1.5" customHeigh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2"/>
    </row>
    <row r="6" spans="1:15" ht="4.5" customHeight="1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/>
    </row>
    <row r="7" spans="1:15" ht="23.1" customHeight="1">
      <c r="A7" s="2"/>
      <c r="B7" s="3"/>
      <c r="C7" s="3"/>
      <c r="D7" s="4"/>
      <c r="E7" s="4"/>
      <c r="F7" s="4"/>
      <c r="G7" s="4"/>
      <c r="H7" s="92"/>
      <c r="I7" s="92"/>
      <c r="J7" s="92"/>
      <c r="K7" s="93"/>
      <c r="L7" s="93"/>
      <c r="M7" s="93"/>
      <c r="N7" s="7" t="s">
        <v>150</v>
      </c>
      <c r="O7" s="2"/>
    </row>
    <row r="8" spans="1:15" ht="23.1" customHeight="1">
      <c r="A8" s="2"/>
      <c r="B8" s="3"/>
      <c r="C8" s="3"/>
      <c r="D8" s="4"/>
      <c r="E8" s="4"/>
      <c r="F8" s="81"/>
      <c r="G8" s="4"/>
      <c r="H8" s="8" t="s">
        <v>63</v>
      </c>
      <c r="I8" s="8"/>
      <c r="J8" s="8"/>
      <c r="K8" s="3"/>
      <c r="L8" s="9" t="s">
        <v>58</v>
      </c>
      <c r="M8" s="9"/>
      <c r="N8" s="9"/>
      <c r="O8" s="2"/>
    </row>
    <row r="9" spans="1:15" ht="23.1" customHeight="1">
      <c r="D9" s="55"/>
      <c r="E9" s="4"/>
      <c r="F9" s="4"/>
      <c r="G9" s="4"/>
      <c r="H9" s="13">
        <v>2022</v>
      </c>
      <c r="I9" s="13"/>
      <c r="J9" s="13">
        <v>2021</v>
      </c>
      <c r="K9" s="94"/>
      <c r="L9" s="13">
        <v>2022</v>
      </c>
      <c r="M9" s="95"/>
      <c r="N9" s="13">
        <v>2021</v>
      </c>
    </row>
    <row r="10" spans="1:15" ht="23.1" customHeight="1">
      <c r="D10" s="55"/>
      <c r="E10" s="4"/>
      <c r="F10" s="4"/>
      <c r="G10" s="4"/>
      <c r="H10" s="18"/>
      <c r="I10" s="13"/>
      <c r="J10" s="18" t="s">
        <v>121</v>
      </c>
      <c r="K10" s="94"/>
      <c r="L10" s="18"/>
      <c r="M10" s="95"/>
      <c r="N10" s="18"/>
    </row>
    <row r="11" spans="1:15" ht="23.1" customHeight="1">
      <c r="A11" s="1" t="s">
        <v>23</v>
      </c>
      <c r="B11" s="14"/>
      <c r="C11" s="14"/>
      <c r="D11" s="4"/>
      <c r="E11" s="4"/>
      <c r="F11" s="4"/>
      <c r="G11" s="4"/>
      <c r="H11" s="4"/>
      <c r="I11" s="4"/>
      <c r="J11" s="4"/>
      <c r="K11" s="14"/>
      <c r="L11" s="81"/>
      <c r="M11" s="81"/>
      <c r="N11" s="45"/>
      <c r="O11" s="14"/>
    </row>
    <row r="12" spans="1:15" ht="23.1" customHeight="1">
      <c r="A12" s="11"/>
      <c r="B12" s="10" t="s">
        <v>48</v>
      </c>
      <c r="D12" s="22"/>
      <c r="E12" s="22"/>
      <c r="F12" s="22"/>
      <c r="G12" s="22"/>
      <c r="H12" s="36">
        <f>PL!G24</f>
        <v>-227371462</v>
      </c>
      <c r="I12" s="96"/>
      <c r="J12" s="96">
        <f>PL!I24</f>
        <v>-255848640</v>
      </c>
      <c r="L12" s="36">
        <f>PL!K24</f>
        <v>-214487331</v>
      </c>
      <c r="M12" s="67"/>
      <c r="N12" s="67">
        <f>+PL!M24</f>
        <v>-259759070</v>
      </c>
    </row>
    <row r="13" spans="1:15" ht="23.1" customHeight="1">
      <c r="A13" s="11"/>
      <c r="B13" s="10" t="s">
        <v>94</v>
      </c>
      <c r="D13" s="22"/>
      <c r="E13" s="22"/>
      <c r="F13" s="22"/>
      <c r="G13" s="22"/>
      <c r="H13" s="67"/>
      <c r="I13" s="67"/>
      <c r="J13" s="67"/>
      <c r="L13" s="67"/>
      <c r="M13" s="67"/>
      <c r="N13" s="67"/>
    </row>
    <row r="14" spans="1:15" ht="23.1" customHeight="1">
      <c r="A14" s="11"/>
      <c r="C14" s="55" t="s">
        <v>68</v>
      </c>
      <c r="D14" s="22"/>
      <c r="E14" s="22"/>
      <c r="F14" s="22"/>
      <c r="G14" s="22"/>
      <c r="H14" s="44">
        <v>185367977</v>
      </c>
      <c r="I14" s="96"/>
      <c r="J14" s="96">
        <v>211913463</v>
      </c>
      <c r="L14" s="44">
        <v>185367977</v>
      </c>
      <c r="N14" s="67">
        <v>211913463</v>
      </c>
    </row>
    <row r="15" spans="1:15" ht="23.1" customHeight="1">
      <c r="A15" s="11"/>
      <c r="C15" s="55" t="s">
        <v>69</v>
      </c>
      <c r="D15" s="22"/>
      <c r="E15" s="22"/>
      <c r="F15" s="22"/>
      <c r="G15" s="22"/>
      <c r="H15" s="44">
        <v>0</v>
      </c>
      <c r="I15" s="36"/>
      <c r="J15" s="36">
        <v>1948767</v>
      </c>
      <c r="L15" s="44">
        <v>0</v>
      </c>
      <c r="N15" s="67">
        <v>1948767</v>
      </c>
    </row>
    <row r="16" spans="1:15" ht="23.1" customHeight="1">
      <c r="A16" s="11"/>
      <c r="C16" s="55" t="s">
        <v>167</v>
      </c>
      <c r="D16" s="22"/>
      <c r="E16" s="22"/>
      <c r="F16" s="22"/>
      <c r="G16" s="22"/>
      <c r="H16" s="44">
        <v>0</v>
      </c>
      <c r="I16" s="36"/>
      <c r="J16" s="36">
        <v>0</v>
      </c>
      <c r="L16" s="44">
        <v>0</v>
      </c>
      <c r="N16" s="67">
        <v>1000000</v>
      </c>
    </row>
    <row r="17" spans="1:14" ht="23.1" customHeight="1">
      <c r="A17" s="11"/>
      <c r="C17" s="55" t="s">
        <v>178</v>
      </c>
      <c r="D17" s="22"/>
      <c r="E17" s="22"/>
      <c r="F17" s="11"/>
      <c r="G17" s="22"/>
      <c r="H17" s="44">
        <v>-25967355</v>
      </c>
      <c r="I17" s="36"/>
      <c r="J17" s="36">
        <v>36000000</v>
      </c>
      <c r="L17" s="44">
        <v>-25967355</v>
      </c>
      <c r="N17" s="67">
        <v>36000000</v>
      </c>
    </row>
    <row r="18" spans="1:14" ht="23.1" customHeight="1">
      <c r="A18" s="11"/>
      <c r="C18" s="55" t="s">
        <v>164</v>
      </c>
      <c r="D18" s="22"/>
      <c r="E18" s="22"/>
      <c r="F18" s="22"/>
      <c r="G18" s="22"/>
      <c r="H18" s="44">
        <v>1108562</v>
      </c>
      <c r="I18" s="21"/>
      <c r="J18" s="21">
        <v>-1365828</v>
      </c>
      <c r="L18" s="44">
        <v>1108562</v>
      </c>
      <c r="N18" s="67">
        <v>-1365828</v>
      </c>
    </row>
    <row r="19" spans="1:14" ht="23.1" customHeight="1">
      <c r="C19" s="55" t="s">
        <v>118</v>
      </c>
      <c r="E19" s="22"/>
      <c r="F19" s="22"/>
      <c r="G19" s="22"/>
      <c r="H19" s="44">
        <v>-11898479</v>
      </c>
      <c r="I19" s="96"/>
      <c r="J19" s="96">
        <v>6436294</v>
      </c>
      <c r="L19" s="44">
        <v>-11898479</v>
      </c>
      <c r="N19" s="67">
        <v>6436294</v>
      </c>
    </row>
    <row r="20" spans="1:14" ht="23.1" customHeight="1">
      <c r="C20" s="55" t="s">
        <v>82</v>
      </c>
      <c r="E20" s="22"/>
      <c r="F20" s="22"/>
      <c r="G20" s="22"/>
      <c r="H20" s="44">
        <v>0</v>
      </c>
      <c r="I20" s="96"/>
      <c r="J20" s="96">
        <v>152723</v>
      </c>
      <c r="L20" s="44">
        <v>0</v>
      </c>
      <c r="N20" s="67">
        <v>152723</v>
      </c>
    </row>
    <row r="21" spans="1:14" ht="23.1" customHeight="1">
      <c r="C21" s="55" t="s">
        <v>188</v>
      </c>
      <c r="E21" s="22"/>
      <c r="F21" s="22"/>
      <c r="G21" s="22"/>
      <c r="H21" s="44">
        <v>0</v>
      </c>
      <c r="I21" s="96"/>
      <c r="J21" s="96">
        <v>82400501</v>
      </c>
      <c r="L21" s="44">
        <v>0</v>
      </c>
      <c r="N21" s="67">
        <v>0</v>
      </c>
    </row>
    <row r="22" spans="1:14" ht="23.1" customHeight="1">
      <c r="C22" s="55" t="s">
        <v>136</v>
      </c>
      <c r="E22" s="22"/>
      <c r="F22" s="22"/>
      <c r="G22" s="22"/>
      <c r="H22" s="44">
        <v>0</v>
      </c>
      <c r="I22" s="96"/>
      <c r="J22" s="96">
        <v>-126061</v>
      </c>
      <c r="L22" s="44">
        <v>0</v>
      </c>
      <c r="N22" s="67">
        <v>-126061</v>
      </c>
    </row>
    <row r="23" spans="1:14" ht="23.1" customHeight="1">
      <c r="C23" s="97" t="s">
        <v>176</v>
      </c>
      <c r="E23" s="22"/>
      <c r="F23" s="22"/>
      <c r="G23" s="22"/>
      <c r="H23" s="44">
        <v>-4954734</v>
      </c>
      <c r="I23" s="96"/>
      <c r="J23" s="44">
        <v>0</v>
      </c>
      <c r="L23" s="44">
        <v>-4954734</v>
      </c>
      <c r="N23" s="67">
        <v>0</v>
      </c>
    </row>
    <row r="24" spans="1:14" ht="23.1" customHeight="1">
      <c r="A24" s="11"/>
      <c r="C24" s="55" t="s">
        <v>70</v>
      </c>
      <c r="D24" s="22"/>
      <c r="E24" s="22"/>
      <c r="F24" s="22"/>
      <c r="G24" s="22"/>
      <c r="H24" s="44">
        <v>-33799770</v>
      </c>
      <c r="I24" s="96"/>
      <c r="J24" s="96">
        <v>-68199705</v>
      </c>
      <c r="L24" s="44">
        <v>-33799770</v>
      </c>
      <c r="N24" s="67">
        <v>-68199705</v>
      </c>
    </row>
    <row r="25" spans="1:14" ht="23.1" customHeight="1">
      <c r="A25" s="11"/>
      <c r="C25" s="10" t="s">
        <v>125</v>
      </c>
      <c r="D25" s="22"/>
      <c r="E25" s="22"/>
      <c r="F25" s="22"/>
      <c r="G25" s="22"/>
      <c r="H25" s="44">
        <v>15154745</v>
      </c>
      <c r="I25" s="44"/>
      <c r="J25" s="44">
        <v>10889818</v>
      </c>
      <c r="K25" s="98"/>
      <c r="L25" s="44">
        <v>15154745</v>
      </c>
      <c r="M25" s="99"/>
      <c r="N25" s="44">
        <v>10889818</v>
      </c>
    </row>
    <row r="26" spans="1:14" ht="23.1" customHeight="1">
      <c r="A26" s="11"/>
      <c r="C26" s="10" t="s">
        <v>106</v>
      </c>
      <c r="D26" s="22"/>
      <c r="E26" s="22"/>
      <c r="F26" s="22"/>
      <c r="G26" s="22"/>
      <c r="H26" s="44">
        <v>1871607</v>
      </c>
      <c r="I26" s="44"/>
      <c r="J26" s="44">
        <v>1584812</v>
      </c>
      <c r="K26" s="98"/>
      <c r="L26" s="44">
        <v>1871607</v>
      </c>
      <c r="M26" s="99"/>
      <c r="N26" s="44">
        <v>1584812</v>
      </c>
    </row>
    <row r="27" spans="1:14" ht="23.1" customHeight="1">
      <c r="A27" s="11"/>
      <c r="C27" s="100" t="s">
        <v>144</v>
      </c>
      <c r="D27" s="22"/>
      <c r="E27" s="22"/>
      <c r="F27" s="22"/>
      <c r="G27" s="22"/>
      <c r="H27" s="44">
        <v>-1868553</v>
      </c>
      <c r="I27" s="96"/>
      <c r="J27" s="96">
        <v>-719710</v>
      </c>
      <c r="L27" s="44">
        <v>-1868553</v>
      </c>
      <c r="N27" s="96">
        <v>-719710</v>
      </c>
    </row>
    <row r="28" spans="1:14" ht="23.1" customHeight="1">
      <c r="A28" s="11"/>
      <c r="C28" s="100" t="s">
        <v>137</v>
      </c>
      <c r="D28" s="22"/>
      <c r="E28" s="22"/>
      <c r="F28" s="22"/>
      <c r="G28" s="22"/>
      <c r="H28" s="44">
        <v>0</v>
      </c>
      <c r="I28" s="44"/>
      <c r="J28" s="44">
        <v>-86347319</v>
      </c>
      <c r="K28" s="98"/>
      <c r="L28" s="44">
        <v>0</v>
      </c>
      <c r="M28" s="99"/>
      <c r="N28" s="44">
        <v>0</v>
      </c>
    </row>
    <row r="29" spans="1:14" ht="23.1" customHeight="1">
      <c r="A29" s="11"/>
      <c r="C29" s="10" t="s">
        <v>71</v>
      </c>
      <c r="D29" s="22"/>
      <c r="E29" s="22"/>
      <c r="F29" s="22"/>
      <c r="G29" s="22"/>
      <c r="H29" s="44">
        <v>-11910</v>
      </c>
      <c r="I29" s="96"/>
      <c r="J29" s="96">
        <v>-10917</v>
      </c>
      <c r="L29" s="44">
        <v>-3535447</v>
      </c>
      <c r="N29" s="67">
        <v>-10917</v>
      </c>
    </row>
    <row r="30" spans="1:14" ht="23.1" customHeight="1">
      <c r="A30" s="11"/>
      <c r="C30" s="10" t="s">
        <v>97</v>
      </c>
      <c r="D30" s="22"/>
      <c r="E30" s="22"/>
      <c r="F30" s="22"/>
      <c r="G30" s="22"/>
      <c r="H30" s="101">
        <v>36940833</v>
      </c>
      <c r="I30" s="102"/>
      <c r="J30" s="103">
        <v>33227947</v>
      </c>
      <c r="L30" s="101">
        <v>30008984</v>
      </c>
      <c r="M30" s="40"/>
      <c r="N30" s="104">
        <v>30660888</v>
      </c>
    </row>
    <row r="31" spans="1:14" ht="23.1" customHeight="1">
      <c r="A31" s="11"/>
      <c r="C31" s="55" t="s">
        <v>119</v>
      </c>
      <c r="D31" s="22"/>
      <c r="E31" s="22"/>
      <c r="F31" s="22"/>
      <c r="G31" s="22"/>
      <c r="H31" s="67"/>
      <c r="I31" s="67"/>
      <c r="J31" s="67"/>
      <c r="L31" s="67"/>
      <c r="M31" s="67"/>
      <c r="N31" s="67"/>
    </row>
    <row r="32" spans="1:14" ht="23.1" customHeight="1">
      <c r="A32" s="11"/>
      <c r="D32" s="10" t="s">
        <v>72</v>
      </c>
      <c r="E32" s="22"/>
      <c r="F32" s="22"/>
      <c r="G32" s="22"/>
      <c r="H32" s="44">
        <f>SUM(H12:H30)</f>
        <v>-65428539</v>
      </c>
      <c r="I32" s="44"/>
      <c r="J32" s="44">
        <f>SUM(J12:J30)</f>
        <v>-28063855</v>
      </c>
      <c r="K32" s="98"/>
      <c r="L32" s="44">
        <f>SUM(L12:L30)</f>
        <v>-62999794</v>
      </c>
      <c r="M32" s="44"/>
      <c r="N32" s="44">
        <f>SUM(N12:N30)</f>
        <v>-29594526</v>
      </c>
    </row>
    <row r="33" spans="1:14" ht="23.1" customHeight="1">
      <c r="A33" s="11"/>
      <c r="B33" s="10" t="s">
        <v>24</v>
      </c>
      <c r="D33" s="22"/>
      <c r="E33" s="22"/>
      <c r="F33" s="22"/>
      <c r="G33" s="22"/>
      <c r="H33" s="67"/>
      <c r="I33" s="67"/>
      <c r="J33" s="67"/>
      <c r="L33" s="67"/>
      <c r="M33" s="67"/>
      <c r="N33" s="67"/>
    </row>
    <row r="34" spans="1:14" s="105" customFormat="1" ht="23.1" customHeight="1">
      <c r="C34" s="106" t="s">
        <v>91</v>
      </c>
      <c r="D34" s="107"/>
      <c r="E34" s="107"/>
      <c r="F34" s="107"/>
      <c r="G34" s="107"/>
      <c r="H34" s="108">
        <v>16071805</v>
      </c>
      <c r="I34" s="40"/>
      <c r="J34" s="40">
        <v>-13829343</v>
      </c>
      <c r="L34" s="44">
        <v>-34513844</v>
      </c>
      <c r="N34" s="109">
        <v>-50825737</v>
      </c>
    </row>
    <row r="35" spans="1:14" ht="23.1" customHeight="1">
      <c r="A35" s="11"/>
      <c r="C35" s="10" t="s">
        <v>73</v>
      </c>
      <c r="D35" s="22"/>
      <c r="E35" s="22"/>
      <c r="F35" s="22"/>
      <c r="G35" s="22"/>
      <c r="H35" s="44">
        <v>8835998</v>
      </c>
      <c r="I35" s="40"/>
      <c r="J35" s="40">
        <v>-1176799</v>
      </c>
      <c r="L35" s="44">
        <v>8835998</v>
      </c>
      <c r="N35" s="109">
        <v>-1176799</v>
      </c>
    </row>
    <row r="36" spans="1:14" s="105" customFormat="1" ht="23.1" customHeight="1">
      <c r="C36" s="110" t="s">
        <v>3</v>
      </c>
      <c r="D36" s="107"/>
      <c r="E36" s="107"/>
      <c r="F36" s="107"/>
      <c r="G36" s="107"/>
      <c r="H36" s="44">
        <v>694511</v>
      </c>
      <c r="I36" s="40"/>
      <c r="J36" s="40">
        <v>-8438302</v>
      </c>
      <c r="L36" s="44">
        <v>694511</v>
      </c>
      <c r="N36" s="109">
        <v>-8438302</v>
      </c>
    </row>
    <row r="37" spans="1:14" ht="23.1" customHeight="1">
      <c r="A37" s="11"/>
      <c r="C37" s="55" t="s">
        <v>100</v>
      </c>
      <c r="D37" s="22"/>
      <c r="E37" s="22"/>
      <c r="F37" s="22"/>
      <c r="G37" s="22"/>
      <c r="H37" s="44">
        <v>900675</v>
      </c>
      <c r="I37" s="40"/>
      <c r="J37" s="40">
        <v>10783558</v>
      </c>
      <c r="L37" s="44">
        <v>900675</v>
      </c>
      <c r="N37" s="109">
        <v>10783558</v>
      </c>
    </row>
    <row r="38" spans="1:14" ht="23.1" customHeight="1">
      <c r="A38" s="11"/>
      <c r="B38" s="10" t="s">
        <v>25</v>
      </c>
      <c r="D38" s="22"/>
      <c r="E38" s="22"/>
      <c r="F38" s="22"/>
      <c r="G38" s="22"/>
      <c r="H38" s="40"/>
      <c r="I38" s="40"/>
      <c r="J38" s="40"/>
      <c r="L38" s="40"/>
      <c r="N38" s="40"/>
    </row>
    <row r="39" spans="1:14" ht="23.1" customHeight="1">
      <c r="A39" s="11"/>
      <c r="C39" s="55" t="s">
        <v>92</v>
      </c>
      <c r="D39" s="22"/>
      <c r="E39" s="22"/>
      <c r="F39" s="22"/>
      <c r="G39" s="22"/>
      <c r="H39" s="44">
        <v>-38920467</v>
      </c>
      <c r="I39" s="40"/>
      <c r="J39" s="40">
        <v>-6572640</v>
      </c>
      <c r="L39" s="44">
        <v>2708411</v>
      </c>
      <c r="N39" s="40">
        <v>-4819414</v>
      </c>
    </row>
    <row r="40" spans="1:14" ht="23.1" customHeight="1">
      <c r="A40" s="11"/>
      <c r="C40" s="10" t="s">
        <v>8</v>
      </c>
      <c r="D40" s="22"/>
      <c r="E40" s="22"/>
      <c r="F40" s="22"/>
      <c r="G40" s="22"/>
      <c r="H40" s="101">
        <v>32164339</v>
      </c>
      <c r="I40" s="40"/>
      <c r="J40" s="104">
        <v>15659532</v>
      </c>
      <c r="L40" s="101">
        <v>32164869</v>
      </c>
      <c r="N40" s="104">
        <v>15659001</v>
      </c>
    </row>
    <row r="41" spans="1:14" ht="23.1" customHeight="1">
      <c r="A41" s="11"/>
      <c r="B41" s="10" t="s">
        <v>23</v>
      </c>
      <c r="D41" s="22"/>
      <c r="E41" s="22"/>
      <c r="F41" s="22"/>
      <c r="G41" s="22"/>
      <c r="H41" s="44">
        <f>SUM(H32:H40)</f>
        <v>-45681678</v>
      </c>
      <c r="I41" s="67"/>
      <c r="J41" s="67">
        <f>SUM(J32:J40)</f>
        <v>-31637849</v>
      </c>
      <c r="L41" s="44">
        <f>SUM(L32:L40)</f>
        <v>-52209174</v>
      </c>
      <c r="M41" s="67"/>
      <c r="N41" s="67">
        <f>SUM(N32:N40)</f>
        <v>-68412219</v>
      </c>
    </row>
    <row r="42" spans="1:14" ht="23.1" customHeight="1">
      <c r="A42" s="11"/>
      <c r="C42" s="10" t="s">
        <v>110</v>
      </c>
      <c r="D42" s="22"/>
      <c r="E42" s="22"/>
      <c r="F42" s="22"/>
      <c r="G42" s="22"/>
      <c r="H42" s="101">
        <v>-376089</v>
      </c>
      <c r="I42" s="40"/>
      <c r="J42" s="40">
        <v>-243886</v>
      </c>
      <c r="L42" s="101">
        <v>-376089</v>
      </c>
      <c r="N42" s="6">
        <v>-243886</v>
      </c>
    </row>
    <row r="43" spans="1:14" ht="23.1" customHeight="1">
      <c r="A43" s="111" t="s">
        <v>55</v>
      </c>
      <c r="B43" s="2"/>
      <c r="C43" s="2"/>
      <c r="D43" s="22"/>
      <c r="E43" s="22"/>
      <c r="F43" s="22"/>
      <c r="G43" s="22"/>
      <c r="H43" s="112">
        <f>SUM(H41:H42)</f>
        <v>-46057767</v>
      </c>
      <c r="I43" s="67"/>
      <c r="J43" s="112">
        <f>SUM(J41:J42)</f>
        <v>-31881735</v>
      </c>
      <c r="L43" s="112">
        <f>SUM(L41:L42)</f>
        <v>-52585263</v>
      </c>
      <c r="M43" s="67"/>
      <c r="N43" s="6">
        <f>SUM(N41:N42)</f>
        <v>-68656105</v>
      </c>
    </row>
    <row r="44" spans="1:14" ht="23.1" customHeight="1">
      <c r="A44" s="111"/>
      <c r="B44" s="2"/>
      <c r="C44" s="2"/>
      <c r="D44" s="22"/>
      <c r="E44" s="22"/>
      <c r="F44" s="22"/>
      <c r="G44" s="22"/>
      <c r="H44" s="67"/>
      <c r="I44" s="67"/>
      <c r="J44" s="67"/>
      <c r="L44" s="67"/>
      <c r="M44" s="67"/>
      <c r="N44" s="67"/>
    </row>
    <row r="45" spans="1:14" ht="23.1" customHeight="1">
      <c r="A45" s="111"/>
      <c r="B45" s="2"/>
      <c r="C45" s="2"/>
      <c r="D45" s="22"/>
      <c r="E45" s="22"/>
      <c r="F45" s="22"/>
      <c r="G45" s="22"/>
      <c r="H45" s="67"/>
      <c r="I45" s="67"/>
      <c r="J45" s="67"/>
      <c r="L45" s="67"/>
      <c r="M45" s="67"/>
      <c r="N45" s="67"/>
    </row>
    <row r="46" spans="1:14" ht="23.1" customHeight="1">
      <c r="A46" s="111"/>
      <c r="B46" s="2"/>
      <c r="C46" s="2"/>
      <c r="D46" s="22"/>
      <c r="E46" s="22"/>
      <c r="F46" s="22"/>
      <c r="G46" s="22"/>
      <c r="H46" s="67"/>
      <c r="I46" s="67"/>
      <c r="J46" s="67"/>
      <c r="L46" s="67"/>
      <c r="M46" s="67"/>
      <c r="N46" s="67"/>
    </row>
    <row r="47" spans="1:14" ht="23.1" customHeight="1">
      <c r="A47" s="1" t="s">
        <v>83</v>
      </c>
      <c r="B47" s="2"/>
      <c r="C47" s="2"/>
      <c r="D47" s="22"/>
      <c r="E47" s="22"/>
      <c r="F47" s="22"/>
      <c r="G47" s="22"/>
      <c r="H47" s="22"/>
      <c r="I47" s="22"/>
      <c r="J47" s="22"/>
      <c r="N47" s="56"/>
    </row>
    <row r="48" spans="1:14" ht="23.1" customHeight="1">
      <c r="A48" s="1" t="s">
        <v>89</v>
      </c>
      <c r="B48" s="2"/>
      <c r="C48" s="2"/>
      <c r="D48" s="22"/>
      <c r="E48" s="22"/>
      <c r="F48" s="22"/>
      <c r="G48" s="22"/>
      <c r="H48" s="22"/>
      <c r="I48" s="22"/>
      <c r="J48" s="22"/>
      <c r="N48" s="56"/>
    </row>
    <row r="49" spans="1:15" ht="23.1" customHeight="1">
      <c r="A49" s="1" t="s">
        <v>152</v>
      </c>
      <c r="B49" s="1"/>
      <c r="C49" s="1"/>
      <c r="D49" s="1"/>
      <c r="E49" s="1"/>
      <c r="F49" s="22"/>
      <c r="G49" s="1"/>
      <c r="H49" s="1"/>
      <c r="I49" s="1"/>
      <c r="J49" s="1"/>
      <c r="K49" s="1"/>
      <c r="L49" s="1"/>
      <c r="M49" s="1"/>
      <c r="N49" s="1"/>
    </row>
    <row r="50" spans="1:15" ht="4.5" customHeight="1">
      <c r="A50" s="17"/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2"/>
    </row>
    <row r="51" spans="1:15" ht="1.5" customHeight="1">
      <c r="A51" s="17"/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2"/>
    </row>
    <row r="52" spans="1:15" ht="4.5" customHeight="1">
      <c r="A52" s="17"/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2"/>
    </row>
    <row r="53" spans="1:15" ht="23.1" customHeight="1">
      <c r="A53" s="2"/>
      <c r="B53" s="3"/>
      <c r="C53" s="3"/>
      <c r="D53" s="4"/>
      <c r="E53" s="4"/>
      <c r="F53" s="4"/>
      <c r="G53" s="4"/>
      <c r="H53" s="92"/>
      <c r="I53" s="92"/>
      <c r="J53" s="92"/>
      <c r="K53" s="93"/>
      <c r="L53" s="93"/>
      <c r="M53" s="93"/>
      <c r="N53" s="7" t="s">
        <v>161</v>
      </c>
      <c r="O53" s="2"/>
    </row>
    <row r="54" spans="1:15" ht="23.1" customHeight="1">
      <c r="A54" s="2"/>
      <c r="B54" s="3"/>
      <c r="C54" s="3"/>
      <c r="D54" s="4"/>
      <c r="E54" s="4"/>
      <c r="F54" s="81"/>
      <c r="G54" s="4"/>
      <c r="H54" s="113" t="s">
        <v>63</v>
      </c>
      <c r="I54" s="113"/>
      <c r="J54" s="113"/>
      <c r="K54" s="3"/>
      <c r="L54" s="63" t="s">
        <v>58</v>
      </c>
      <c r="M54" s="63"/>
      <c r="N54" s="63"/>
      <c r="O54" s="2"/>
    </row>
    <row r="55" spans="1:15" ht="23.1" customHeight="1">
      <c r="A55" s="2"/>
      <c r="B55" s="3"/>
      <c r="C55" s="3"/>
      <c r="D55" s="4"/>
      <c r="E55" s="4"/>
      <c r="F55" s="81"/>
      <c r="G55" s="4"/>
      <c r="H55" s="13">
        <v>2022</v>
      </c>
      <c r="I55" s="13"/>
      <c r="J55" s="13">
        <v>2021</v>
      </c>
      <c r="K55" s="94"/>
      <c r="L55" s="13">
        <v>2022</v>
      </c>
      <c r="M55" s="95"/>
      <c r="N55" s="13">
        <v>2021</v>
      </c>
      <c r="O55" s="2"/>
    </row>
    <row r="56" spans="1:15" ht="23.1" customHeight="1">
      <c r="D56" s="4"/>
      <c r="E56" s="4"/>
      <c r="F56" s="4"/>
      <c r="G56" s="4"/>
      <c r="H56" s="18"/>
      <c r="I56" s="13"/>
      <c r="J56" s="18" t="s">
        <v>121</v>
      </c>
      <c r="K56" s="94"/>
      <c r="L56" s="18"/>
      <c r="M56" s="95"/>
      <c r="N56" s="18"/>
    </row>
    <row r="57" spans="1:15" ht="23.1" customHeight="1">
      <c r="A57" s="1" t="s">
        <v>26</v>
      </c>
      <c r="B57" s="14"/>
      <c r="C57" s="14"/>
      <c r="D57" s="4"/>
      <c r="E57" s="4"/>
      <c r="F57" s="4"/>
      <c r="G57" s="4"/>
      <c r="H57" s="4"/>
      <c r="I57" s="4"/>
      <c r="J57" s="4"/>
      <c r="L57" s="40"/>
      <c r="M57" s="40"/>
    </row>
    <row r="58" spans="1:15" ht="23.1" customHeight="1">
      <c r="A58" s="1"/>
      <c r="B58" s="10" t="s">
        <v>130</v>
      </c>
      <c r="C58" s="14"/>
      <c r="D58" s="4"/>
      <c r="E58" s="4"/>
      <c r="F58" s="4"/>
      <c r="G58" s="4"/>
      <c r="H58" s="44">
        <v>0</v>
      </c>
      <c r="I58" s="114"/>
      <c r="J58" s="115">
        <v>-31000000</v>
      </c>
      <c r="L58" s="44">
        <v>0</v>
      </c>
      <c r="M58" s="40"/>
      <c r="N58" s="11">
        <v>-31000000</v>
      </c>
    </row>
    <row r="59" spans="1:15" ht="23.1" customHeight="1">
      <c r="A59" s="11"/>
      <c r="B59" s="10" t="s">
        <v>172</v>
      </c>
      <c r="D59" s="22"/>
      <c r="E59" s="22"/>
      <c r="F59" s="22"/>
      <c r="G59" s="22"/>
      <c r="H59" s="44">
        <v>-40198279</v>
      </c>
      <c r="I59" s="36"/>
      <c r="J59" s="36">
        <v>-113099212</v>
      </c>
      <c r="L59" s="44">
        <v>-39043671</v>
      </c>
      <c r="M59" s="21"/>
      <c r="N59" s="36">
        <v>-77099212</v>
      </c>
    </row>
    <row r="60" spans="1:15" ht="23.1" customHeight="1">
      <c r="A60" s="11"/>
      <c r="B60" s="10" t="s">
        <v>49</v>
      </c>
      <c r="D60" s="22"/>
      <c r="E60" s="22"/>
      <c r="F60" s="22"/>
      <c r="G60" s="22"/>
      <c r="H60" s="44">
        <v>-6886625</v>
      </c>
      <c r="I60" s="36"/>
      <c r="J60" s="36">
        <v>-42090</v>
      </c>
      <c r="L60" s="44">
        <v>-6886625</v>
      </c>
      <c r="M60" s="21"/>
      <c r="N60" s="36">
        <v>-42090</v>
      </c>
    </row>
    <row r="61" spans="1:15" ht="23.1" customHeight="1">
      <c r="A61" s="11"/>
      <c r="B61" s="10" t="s">
        <v>95</v>
      </c>
      <c r="D61" s="22"/>
      <c r="E61" s="22"/>
      <c r="F61" s="22"/>
      <c r="G61" s="22"/>
      <c r="H61" s="44">
        <v>7327892</v>
      </c>
      <c r="I61" s="36"/>
      <c r="J61" s="36">
        <v>4079301</v>
      </c>
      <c r="L61" s="44">
        <v>7327892</v>
      </c>
      <c r="M61" s="21"/>
      <c r="N61" s="36">
        <v>4079301</v>
      </c>
    </row>
    <row r="62" spans="1:15" ht="23.1" customHeight="1">
      <c r="A62" s="11"/>
      <c r="B62" s="10" t="s">
        <v>114</v>
      </c>
      <c r="D62" s="22"/>
      <c r="E62" s="22"/>
      <c r="F62" s="22"/>
      <c r="G62" s="22"/>
      <c r="H62" s="101">
        <v>13551</v>
      </c>
      <c r="I62" s="25"/>
      <c r="J62" s="101">
        <v>11459</v>
      </c>
      <c r="L62" s="101">
        <v>13551</v>
      </c>
      <c r="M62" s="21"/>
      <c r="N62" s="101">
        <v>11459</v>
      </c>
    </row>
    <row r="63" spans="1:15" ht="23.1" customHeight="1">
      <c r="A63" s="1" t="s">
        <v>57</v>
      </c>
      <c r="D63" s="22"/>
      <c r="E63" s="22"/>
      <c r="F63" s="22"/>
      <c r="G63" s="22"/>
      <c r="H63" s="41">
        <f>SUM(H58:H62)</f>
        <v>-39743461</v>
      </c>
      <c r="I63" s="36"/>
      <c r="J63" s="41">
        <f>SUM(J58:J62)</f>
        <v>-140050542</v>
      </c>
      <c r="L63" s="41">
        <f>SUM(L58:L62)</f>
        <v>-38588853</v>
      </c>
      <c r="M63" s="36"/>
      <c r="N63" s="41">
        <f>SUM(N58:N62)</f>
        <v>-104050542</v>
      </c>
    </row>
    <row r="64" spans="1:15" ht="23.1" customHeight="1">
      <c r="A64" s="1" t="s">
        <v>27</v>
      </c>
      <c r="B64" s="14"/>
      <c r="C64" s="14"/>
      <c r="D64" s="22"/>
      <c r="E64" s="22"/>
      <c r="F64" s="22"/>
      <c r="G64" s="22"/>
      <c r="H64" s="36"/>
      <c r="I64" s="36"/>
      <c r="J64" s="36"/>
      <c r="L64" s="36"/>
      <c r="M64" s="36"/>
      <c r="N64" s="36"/>
    </row>
    <row r="65" spans="1:14" ht="23.1" customHeight="1">
      <c r="A65" s="11"/>
      <c r="B65" s="10" t="s">
        <v>120</v>
      </c>
      <c r="C65" s="14"/>
      <c r="D65" s="22"/>
      <c r="E65" s="22"/>
      <c r="G65" s="22"/>
      <c r="H65" s="36"/>
      <c r="I65" s="36"/>
      <c r="J65" s="11"/>
      <c r="L65" s="36"/>
      <c r="M65" s="36"/>
      <c r="N65" s="36"/>
    </row>
    <row r="66" spans="1:14" ht="23.1" customHeight="1">
      <c r="A66" s="11"/>
      <c r="C66" s="10" t="s">
        <v>107</v>
      </c>
      <c r="D66" s="22"/>
      <c r="E66" s="22"/>
      <c r="F66" s="22"/>
      <c r="G66" s="22"/>
      <c r="H66" s="44">
        <v>1341587</v>
      </c>
      <c r="I66" s="36"/>
      <c r="J66" s="44">
        <v>-4362136</v>
      </c>
      <c r="K66" s="98"/>
      <c r="L66" s="44">
        <v>1341587</v>
      </c>
      <c r="M66" s="44"/>
      <c r="N66" s="44">
        <v>-4362136</v>
      </c>
    </row>
    <row r="67" spans="1:14" ht="23.1" customHeight="1">
      <c r="B67" s="10" t="s">
        <v>173</v>
      </c>
      <c r="D67" s="22"/>
      <c r="E67" s="22"/>
      <c r="F67" s="22"/>
      <c r="G67" s="22"/>
      <c r="H67" s="44">
        <v>51850000</v>
      </c>
      <c r="I67" s="36"/>
      <c r="J67" s="44">
        <v>240455221</v>
      </c>
      <c r="K67" s="98"/>
      <c r="L67" s="44">
        <v>51850000</v>
      </c>
      <c r="M67" s="44"/>
      <c r="N67" s="44">
        <v>240455221</v>
      </c>
    </row>
    <row r="68" spans="1:14" ht="23.1" customHeight="1">
      <c r="A68" s="11"/>
      <c r="B68" s="10" t="s">
        <v>139</v>
      </c>
      <c r="C68" s="14"/>
      <c r="D68" s="22"/>
      <c r="E68" s="22"/>
      <c r="F68" s="22"/>
      <c r="G68" s="22"/>
      <c r="H68" s="44">
        <v>-44187726</v>
      </c>
      <c r="I68" s="36"/>
      <c r="J68" s="44">
        <v>-217809495</v>
      </c>
      <c r="K68" s="98"/>
      <c r="L68" s="44">
        <v>-44187726</v>
      </c>
      <c r="M68" s="44"/>
      <c r="N68" s="44">
        <v>-217809495</v>
      </c>
    </row>
    <row r="69" spans="1:14" ht="23.1" customHeight="1">
      <c r="A69" s="11"/>
      <c r="B69" s="10" t="s">
        <v>174</v>
      </c>
      <c r="C69" s="14"/>
      <c r="D69" s="22"/>
      <c r="E69" s="22"/>
      <c r="F69" s="22"/>
      <c r="G69" s="22"/>
      <c r="H69" s="44">
        <v>-13896714</v>
      </c>
      <c r="I69" s="36"/>
      <c r="J69" s="44">
        <v>-66138</v>
      </c>
      <c r="K69" s="98"/>
      <c r="L69" s="44">
        <v>-13500000</v>
      </c>
      <c r="M69" s="44"/>
      <c r="N69" s="44">
        <v>0</v>
      </c>
    </row>
    <row r="70" spans="1:14" ht="23.1" customHeight="1">
      <c r="A70" s="11"/>
      <c r="B70" s="10" t="s">
        <v>175</v>
      </c>
      <c r="D70" s="22"/>
      <c r="E70" s="22"/>
      <c r="F70" s="22"/>
      <c r="G70" s="22"/>
      <c r="H70" s="44">
        <v>-93997346</v>
      </c>
      <c r="I70" s="36"/>
      <c r="J70" s="44">
        <v>-93300200</v>
      </c>
      <c r="K70" s="98"/>
      <c r="L70" s="44">
        <v>-93997346</v>
      </c>
      <c r="M70" s="99"/>
      <c r="N70" s="44">
        <v>-93300200</v>
      </c>
    </row>
    <row r="71" spans="1:14" ht="23.1" customHeight="1">
      <c r="A71" s="11"/>
      <c r="B71" s="10" t="s">
        <v>126</v>
      </c>
      <c r="D71" s="22"/>
      <c r="E71" s="22"/>
      <c r="F71" s="22"/>
      <c r="G71" s="22"/>
      <c r="H71" s="44">
        <v>24000000</v>
      </c>
      <c r="I71" s="36"/>
      <c r="J71" s="44">
        <v>116206135</v>
      </c>
      <c r="K71" s="98"/>
      <c r="L71" s="44">
        <v>24000000</v>
      </c>
      <c r="M71" s="99"/>
      <c r="N71" s="44">
        <v>116206135</v>
      </c>
    </row>
    <row r="72" spans="1:14" ht="23.1" customHeight="1">
      <c r="A72" s="11"/>
      <c r="B72" s="10" t="s">
        <v>127</v>
      </c>
      <c r="D72" s="22"/>
      <c r="E72" s="22"/>
      <c r="F72" s="22"/>
      <c r="G72" s="22"/>
      <c r="H72" s="44">
        <v>210000000</v>
      </c>
      <c r="I72" s="25"/>
      <c r="J72" s="44">
        <v>175000000</v>
      </c>
      <c r="K72" s="98"/>
      <c r="L72" s="44">
        <v>210000000</v>
      </c>
      <c r="M72" s="99"/>
      <c r="N72" s="44">
        <v>175000000</v>
      </c>
    </row>
    <row r="73" spans="1:14" ht="23.1" customHeight="1">
      <c r="A73" s="11"/>
      <c r="B73" s="10" t="s">
        <v>128</v>
      </c>
      <c r="D73" s="22"/>
      <c r="E73" s="22"/>
      <c r="F73" s="22"/>
      <c r="G73" s="22"/>
      <c r="H73" s="44">
        <v>-15051000</v>
      </c>
      <c r="I73" s="25"/>
      <c r="J73" s="44">
        <v>-10001000</v>
      </c>
      <c r="K73" s="98"/>
      <c r="L73" s="44">
        <v>-15051000</v>
      </c>
      <c r="M73" s="99"/>
      <c r="N73" s="44">
        <v>-10001000</v>
      </c>
    </row>
    <row r="74" spans="1:14" ht="23.1" customHeight="1">
      <c r="A74" s="11"/>
      <c r="B74" s="10" t="s">
        <v>168</v>
      </c>
      <c r="D74" s="22"/>
      <c r="E74" s="22"/>
      <c r="F74" s="22"/>
      <c r="G74" s="22"/>
      <c r="H74" s="44">
        <v>0</v>
      </c>
      <c r="I74" s="25"/>
      <c r="J74" s="44">
        <v>37499</v>
      </c>
      <c r="K74" s="98"/>
      <c r="L74" s="44">
        <v>0</v>
      </c>
      <c r="M74" s="99"/>
      <c r="N74" s="44">
        <v>37499</v>
      </c>
    </row>
    <row r="75" spans="1:14" ht="23.1" customHeight="1">
      <c r="A75" s="11"/>
      <c r="B75" s="10" t="s">
        <v>54</v>
      </c>
      <c r="D75" s="22"/>
      <c r="E75" s="22"/>
      <c r="F75" s="22"/>
      <c r="G75" s="22"/>
      <c r="H75" s="44">
        <v>-34206990</v>
      </c>
      <c r="I75" s="44"/>
      <c r="J75" s="44">
        <v>-30287154</v>
      </c>
      <c r="K75" s="98"/>
      <c r="L75" s="44">
        <v>-29220835</v>
      </c>
      <c r="M75" s="99"/>
      <c r="N75" s="44">
        <v>-29588922</v>
      </c>
    </row>
    <row r="76" spans="1:14" ht="23.1" customHeight="1">
      <c r="A76" s="1" t="s">
        <v>98</v>
      </c>
      <c r="D76" s="22"/>
      <c r="E76" s="22"/>
      <c r="F76" s="22"/>
      <c r="G76" s="22"/>
      <c r="H76" s="41">
        <f>SUM(H65:H75)</f>
        <v>85851811</v>
      </c>
      <c r="I76" s="36"/>
      <c r="J76" s="41">
        <f>SUM(J66:J75)</f>
        <v>175872732</v>
      </c>
      <c r="L76" s="41">
        <f>SUM(L65:L75)</f>
        <v>91234680</v>
      </c>
      <c r="M76" s="36"/>
      <c r="N76" s="41">
        <f>SUM(N65:N75)</f>
        <v>176637102</v>
      </c>
    </row>
    <row r="77" spans="1:14" ht="23.1" customHeight="1">
      <c r="A77" s="1" t="s">
        <v>46</v>
      </c>
      <c r="D77" s="22"/>
      <c r="E77" s="22"/>
      <c r="F77" s="22"/>
      <c r="G77" s="22"/>
      <c r="H77" s="36">
        <v>50583</v>
      </c>
      <c r="I77" s="36"/>
      <c r="J77" s="36">
        <f>SUM(J43,J63,J76)</f>
        <v>3940455</v>
      </c>
      <c r="L77" s="36">
        <v>60564</v>
      </c>
      <c r="M77" s="36"/>
      <c r="N77" s="36">
        <f>SUM(N43,N63,N76)</f>
        <v>3930455</v>
      </c>
    </row>
    <row r="78" spans="1:14" ht="23.1" customHeight="1">
      <c r="A78" s="55" t="s">
        <v>165</v>
      </c>
      <c r="B78" s="2"/>
      <c r="C78" s="2"/>
      <c r="D78" s="22"/>
      <c r="E78" s="22"/>
      <c r="F78" s="22"/>
      <c r="G78" s="22"/>
      <c r="H78" s="38">
        <f>+BS!I13</f>
        <v>9104232</v>
      </c>
      <c r="I78" s="25"/>
      <c r="J78" s="38">
        <v>5163777</v>
      </c>
      <c r="L78" s="38">
        <f>+BS!M13</f>
        <v>9094232</v>
      </c>
      <c r="M78" s="36"/>
      <c r="N78" s="69">
        <v>5163777</v>
      </c>
    </row>
    <row r="79" spans="1:14" ht="23.1" customHeight="1" thickBot="1">
      <c r="A79" s="111" t="s">
        <v>166</v>
      </c>
      <c r="B79" s="2"/>
      <c r="C79" s="2"/>
      <c r="D79" s="22"/>
      <c r="E79" s="22"/>
      <c r="F79" s="22"/>
      <c r="G79" s="22"/>
      <c r="H79" s="116">
        <f>SUM(H77:H78)</f>
        <v>9154815</v>
      </c>
      <c r="I79" s="36"/>
      <c r="J79" s="116">
        <f>SUM(J77:J78)</f>
        <v>9104232</v>
      </c>
      <c r="L79" s="116">
        <f>SUM(L77:L78)</f>
        <v>9154796</v>
      </c>
      <c r="M79" s="36"/>
      <c r="N79" s="116">
        <f>SUM(N77:N78)</f>
        <v>9094232</v>
      </c>
    </row>
    <row r="80" spans="1:14" ht="23.1" customHeight="1" thickTop="1">
      <c r="D80" s="22"/>
      <c r="E80" s="22"/>
      <c r="F80" s="22"/>
      <c r="G80" s="22"/>
      <c r="H80" s="36"/>
      <c r="I80" s="36"/>
      <c r="J80" s="36"/>
      <c r="L80" s="36"/>
      <c r="M80" s="36"/>
      <c r="N80" s="36"/>
    </row>
    <row r="81" spans="1:14" ht="23.1" customHeight="1">
      <c r="A81" s="111" t="s">
        <v>47</v>
      </c>
      <c r="B81" s="2"/>
      <c r="C81" s="2"/>
      <c r="D81" s="22"/>
      <c r="E81" s="22"/>
      <c r="F81" s="22"/>
      <c r="G81" s="22"/>
      <c r="I81" s="22"/>
      <c r="J81" s="22"/>
    </row>
    <row r="82" spans="1:14" ht="23.1" customHeight="1">
      <c r="A82" s="11"/>
      <c r="B82" s="55" t="s">
        <v>108</v>
      </c>
    </row>
    <row r="83" spans="1:14" ht="23.1" customHeight="1">
      <c r="A83" s="11"/>
      <c r="C83" s="55" t="s">
        <v>74</v>
      </c>
      <c r="H83" s="44">
        <v>0</v>
      </c>
      <c r="I83" s="25"/>
      <c r="J83" s="25">
        <v>48461960</v>
      </c>
      <c r="L83" s="44">
        <v>0</v>
      </c>
      <c r="M83" s="25"/>
      <c r="N83" s="25">
        <v>3961960</v>
      </c>
    </row>
    <row r="84" spans="1:14" ht="23.1" customHeight="1">
      <c r="A84" s="11"/>
      <c r="C84" s="55" t="s">
        <v>75</v>
      </c>
      <c r="H84" s="44">
        <v>0</v>
      </c>
      <c r="I84" s="25"/>
      <c r="J84" s="25">
        <v>11790000</v>
      </c>
      <c r="L84" s="44">
        <v>0</v>
      </c>
      <c r="M84" s="25"/>
      <c r="N84" s="25">
        <v>11790000</v>
      </c>
    </row>
    <row r="85" spans="1:14" ht="23.1" customHeight="1">
      <c r="C85" s="55"/>
      <c r="H85" s="44"/>
      <c r="I85" s="25"/>
      <c r="J85" s="25"/>
      <c r="L85" s="44"/>
      <c r="M85" s="25"/>
      <c r="N85" s="25"/>
    </row>
    <row r="86" spans="1:14" ht="23.1" customHeight="1">
      <c r="A86" s="11"/>
      <c r="C86" s="55"/>
      <c r="H86" s="25"/>
      <c r="I86" s="25"/>
      <c r="J86" s="25"/>
      <c r="L86" s="25"/>
      <c r="M86" s="25"/>
      <c r="N86" s="25"/>
    </row>
    <row r="87" spans="1:14" ht="23.1" customHeight="1">
      <c r="A87" s="11"/>
      <c r="C87" s="55"/>
      <c r="H87" s="25"/>
      <c r="I87" s="25"/>
      <c r="J87" s="25"/>
      <c r="L87" s="25"/>
      <c r="M87" s="25"/>
      <c r="N87" s="25"/>
    </row>
    <row r="88" spans="1:14" ht="23.1" customHeight="1">
      <c r="A88" s="11"/>
      <c r="C88" s="55"/>
      <c r="H88" s="25"/>
      <c r="I88" s="25"/>
      <c r="J88" s="25"/>
      <c r="L88" s="25"/>
      <c r="M88" s="25"/>
      <c r="N88" s="25"/>
    </row>
    <row r="89" spans="1:14" ht="23.1" customHeight="1">
      <c r="A89" s="11"/>
      <c r="C89" s="55"/>
      <c r="H89" s="25"/>
      <c r="I89" s="25"/>
      <c r="J89" s="25"/>
      <c r="L89" s="25"/>
      <c r="M89" s="25"/>
      <c r="N89" s="25"/>
    </row>
    <row r="90" spans="1:14" ht="23.1" customHeight="1"/>
    <row r="92" spans="1:14">
      <c r="H92" s="21">
        <f>H79-BS!G13</f>
        <v>0</v>
      </c>
      <c r="I92" s="21"/>
      <c r="J92" s="21">
        <f>J79-BS!I13</f>
        <v>0</v>
      </c>
      <c r="L92" s="11">
        <f>L79-BS!K13</f>
        <v>0</v>
      </c>
      <c r="N92" s="21">
        <f>N79-BS!M13</f>
        <v>0</v>
      </c>
    </row>
  </sheetData>
  <mergeCells count="4">
    <mergeCell ref="L54:N54"/>
    <mergeCell ref="L8:N8"/>
    <mergeCell ref="H8:J8"/>
    <mergeCell ref="H54:J54"/>
  </mergeCells>
  <printOptions horizontalCentered="1"/>
  <pageMargins left="0.70866141732283472" right="0.51181102362204722" top="0.74803149606299213" bottom="0.74803149606299213" header="0.31496062992125984" footer="0.31496062992125984"/>
  <pageSetup paperSize="9" scale="69" fitToHeight="0" orientation="portrait" r:id="rId1"/>
  <headerFooter>
    <oddFooter>&amp;L&amp;"Angsana New,Regular"&amp;15The accompanying notes to financial statements are an integral part of the financial statements.&amp;R&amp;"Angsana New,Regular"&amp;14&amp;P</oddFooter>
  </headerFooter>
  <rowBreaks count="1" manualBreakCount="1">
    <brk id="46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SOE(EQ)</vt:lpstr>
      <vt:lpstr>SOE</vt:lpstr>
      <vt:lpstr>CF</vt:lpstr>
      <vt:lpstr>BS!Print_Area</vt:lpstr>
      <vt:lpstr>CF!Print_Area</vt:lpstr>
      <vt:lpstr>PL!Print_Area</vt:lpstr>
      <vt:lpstr>SOE!Print_Area</vt:lpstr>
      <vt:lpstr>'SOE(EQ)'!Print_Area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Panida team</cp:lastModifiedBy>
  <cp:lastPrinted>2023-02-28T19:01:27Z</cp:lastPrinted>
  <dcterms:created xsi:type="dcterms:W3CDTF">2011-03-15T03:50:46Z</dcterms:created>
  <dcterms:modified xsi:type="dcterms:W3CDTF">2023-02-28T19:03:38Z</dcterms:modified>
</cp:coreProperties>
</file>