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Beyond Securities\Ye12'2022\Convert\"/>
    </mc:Choice>
  </mc:AlternateContent>
  <xr:revisionPtr revIDLastSave="0" documentId="13_ncr:1_{E8DF34C9-FA02-4B86-8BC3-96F46B4B6CC1}" xr6:coauthVersionLast="47" xr6:coauthVersionMax="47" xr10:uidLastSave="{00000000-0000-0000-0000-000000000000}"/>
  <bookViews>
    <workbookView xWindow="-113" yWindow="-113" windowWidth="24267" windowHeight="13148" activeTab="3" xr2:uid="{1EB6E3D7-F31C-4BD3-B04B-673F70D6C5A3}"/>
  </bookViews>
  <sheets>
    <sheet name="BS" sheetId="1" r:id="rId1"/>
    <sheet name="PL" sheetId="2" r:id="rId2"/>
    <sheet name="conso" sheetId="3" r:id="rId3"/>
    <sheet name="company" sheetId="4" r:id="rId4"/>
  </sheets>
  <definedNames>
    <definedName name="_xlnm.Print_Area" localSheetId="0">BS!$A$1:$K$72</definedName>
    <definedName name="_xlnm.Print_Area" localSheetId="1">PL!$A$1:$M$168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23" i="1" l="1"/>
  <c r="I23" i="1"/>
  <c r="G45" i="2" l="1"/>
  <c r="G25" i="2"/>
  <c r="I18" i="2" l="1"/>
  <c r="G18" i="2" l="1"/>
  <c r="Q31" i="3" l="1"/>
  <c r="Q32" i="3" s="1"/>
  <c r="Q16" i="3"/>
  <c r="K24" i="3"/>
  <c r="I24" i="3"/>
  <c r="G24" i="3"/>
  <c r="E24" i="3"/>
  <c r="I17" i="3"/>
  <c r="M17" i="3"/>
  <c r="I25" i="4"/>
  <c r="K21" i="4"/>
  <c r="I21" i="4"/>
  <c r="G21" i="4"/>
  <c r="E21" i="4"/>
  <c r="I14" i="4"/>
  <c r="M14" i="4"/>
  <c r="E28" i="4" l="1"/>
  <c r="Q33" i="3"/>
  <c r="K33" i="3"/>
  <c r="E33" i="3"/>
  <c r="S28" i="3"/>
  <c r="O28" i="3"/>
  <c r="K144" i="2"/>
  <c r="G144" i="2"/>
  <c r="I30" i="3"/>
  <c r="K45" i="2"/>
  <c r="K32" i="3"/>
  <c r="K31" i="3"/>
  <c r="G31" i="3"/>
  <c r="E31" i="3"/>
  <c r="K27" i="4"/>
  <c r="K28" i="4" s="1"/>
  <c r="K26" i="4"/>
  <c r="I26" i="4"/>
  <c r="I27" i="4" s="1"/>
  <c r="I28" i="4" s="1"/>
  <c r="G26" i="4"/>
  <c r="E26" i="4"/>
  <c r="I31" i="3" l="1"/>
  <c r="I32" i="3" s="1"/>
  <c r="I33" i="3" s="1"/>
  <c r="O30" i="3"/>
  <c r="S30" i="3" s="1"/>
  <c r="O25" i="4"/>
  <c r="G32" i="3" l="1"/>
  <c r="G33" i="3" s="1"/>
  <c r="G27" i="4"/>
  <c r="G28" i="4" s="1"/>
  <c r="E27" i="4" l="1"/>
  <c r="O23" i="4"/>
  <c r="E32" i="3"/>
  <c r="G159" i="2" l="1"/>
  <c r="M144" i="2" l="1"/>
  <c r="K159" i="2" l="1"/>
  <c r="E62" i="1" l="1"/>
  <c r="E64" i="1" l="1"/>
  <c r="I62" i="1"/>
  <c r="I64" i="1" s="1"/>
  <c r="O22" i="4" l="1"/>
  <c r="O19" i="4"/>
  <c r="O18" i="4"/>
  <c r="M15" i="4"/>
  <c r="M20" i="4" s="1"/>
  <c r="M21" i="4" s="1"/>
  <c r="K15" i="4"/>
  <c r="K20" i="4" s="1"/>
  <c r="I15" i="4"/>
  <c r="I20" i="4" s="1"/>
  <c r="G15" i="4"/>
  <c r="G20" i="4" s="1"/>
  <c r="E15" i="4"/>
  <c r="E20" i="4" s="1"/>
  <c r="O14" i="4"/>
  <c r="O13" i="4"/>
  <c r="O12" i="4"/>
  <c r="O11" i="4"/>
  <c r="Q27" i="3"/>
  <c r="M27" i="3"/>
  <c r="K27" i="3"/>
  <c r="I27" i="3"/>
  <c r="G27" i="3"/>
  <c r="O27" i="3" s="1"/>
  <c r="S27" i="3" s="1"/>
  <c r="E27" i="3"/>
  <c r="O26" i="3"/>
  <c r="S26" i="3" s="1"/>
  <c r="S25" i="3"/>
  <c r="O25" i="3"/>
  <c r="O22" i="3"/>
  <c r="S22" i="3" s="1"/>
  <c r="S21" i="3"/>
  <c r="O21" i="3"/>
  <c r="Q18" i="3"/>
  <c r="Q23" i="3" s="1"/>
  <c r="Q24" i="3" s="1"/>
  <c r="K18" i="3"/>
  <c r="K23" i="3" s="1"/>
  <c r="G18" i="3"/>
  <c r="G23" i="3" s="1"/>
  <c r="E18" i="3"/>
  <c r="O17" i="3"/>
  <c r="S17" i="3" s="1"/>
  <c r="I18" i="3"/>
  <c r="I23" i="3" s="1"/>
  <c r="O15" i="3"/>
  <c r="S15" i="3" s="1"/>
  <c r="O13" i="3"/>
  <c r="S13" i="3" s="1"/>
  <c r="O12" i="3"/>
  <c r="S12" i="3" s="1"/>
  <c r="M159" i="2"/>
  <c r="I159" i="2"/>
  <c r="A149" i="2"/>
  <c r="I144" i="2"/>
  <c r="A106" i="2"/>
  <c r="A69" i="2"/>
  <c r="M45" i="2"/>
  <c r="I45" i="2"/>
  <c r="A33" i="2"/>
  <c r="M25" i="2"/>
  <c r="K25" i="2"/>
  <c r="I25" i="2"/>
  <c r="M18" i="2"/>
  <c r="K18" i="2"/>
  <c r="K62" i="1"/>
  <c r="K64" i="1" s="1"/>
  <c r="O21" i="4" s="1"/>
  <c r="G62" i="1"/>
  <c r="G64" i="1" s="1"/>
  <c r="K46" i="1"/>
  <c r="I46" i="1"/>
  <c r="I65" i="1" s="1"/>
  <c r="G46" i="1"/>
  <c r="E46" i="1"/>
  <c r="K25" i="1"/>
  <c r="I25" i="1"/>
  <c r="E25" i="1"/>
  <c r="G25" i="1"/>
  <c r="K26" i="2" l="1"/>
  <c r="K76" i="2" s="1"/>
  <c r="K95" i="2" s="1"/>
  <c r="K118" i="2" s="1"/>
  <c r="K65" i="1"/>
  <c r="G65" i="1"/>
  <c r="K66" i="1"/>
  <c r="O15" i="4"/>
  <c r="O20" i="4"/>
  <c r="I66" i="1"/>
  <c r="G66" i="1"/>
  <c r="E65" i="1"/>
  <c r="E66" i="1" s="1"/>
  <c r="I26" i="2"/>
  <c r="I76" i="2" s="1"/>
  <c r="I95" i="2" s="1"/>
  <c r="I118" i="2" s="1"/>
  <c r="I124" i="2" s="1"/>
  <c r="I160" i="2" s="1"/>
  <c r="I162" i="2" s="1"/>
  <c r="I163" i="2" s="1"/>
  <c r="M26" i="2"/>
  <c r="M76" i="2" s="1"/>
  <c r="M95" i="2" s="1"/>
  <c r="G26" i="2"/>
  <c r="G76" i="2" s="1"/>
  <c r="E23" i="3"/>
  <c r="G95" i="2" l="1"/>
  <c r="G118" i="2" s="1"/>
  <c r="G124" i="2" s="1"/>
  <c r="G160" i="2" s="1"/>
  <c r="G162" i="2" s="1"/>
  <c r="G163" i="2" s="1"/>
  <c r="G28" i="2"/>
  <c r="M29" i="3" s="1"/>
  <c r="O29" i="3" s="1"/>
  <c r="M118" i="2"/>
  <c r="M124" i="2" s="1"/>
  <c r="M160" i="2" s="1"/>
  <c r="M162" i="2" s="1"/>
  <c r="M163" i="2" s="1"/>
  <c r="K28" i="2"/>
  <c r="M24" i="4" s="1"/>
  <c r="O24" i="4" s="1"/>
  <c r="O26" i="4" s="1"/>
  <c r="O27" i="4" s="1"/>
  <c r="O28" i="4" s="1"/>
  <c r="I28" i="2"/>
  <c r="M28" i="2"/>
  <c r="M50" i="2" s="1"/>
  <c r="K47" i="2" l="1"/>
  <c r="K55" i="2" s="1"/>
  <c r="K50" i="2"/>
  <c r="M26" i="4"/>
  <c r="M27" i="4" s="1"/>
  <c r="M28" i="4" s="1"/>
  <c r="M31" i="3"/>
  <c r="M32" i="3" s="1"/>
  <c r="M33" i="3" s="1"/>
  <c r="I47" i="2"/>
  <c r="I57" i="2" s="1"/>
  <c r="I52" i="2"/>
  <c r="I50" i="2" s="1"/>
  <c r="K124" i="2"/>
  <c r="G47" i="2"/>
  <c r="G55" i="2" s="1"/>
  <c r="G57" i="2" s="1"/>
  <c r="G50" i="2"/>
  <c r="G52" i="2" s="1"/>
  <c r="M47" i="2"/>
  <c r="M55" i="2" s="1"/>
  <c r="K160" i="2" l="1"/>
  <c r="K162" i="2" s="1"/>
  <c r="K163" i="2" s="1"/>
  <c r="S29" i="3"/>
  <c r="S31" i="3" s="1"/>
  <c r="S32" i="3" s="1"/>
  <c r="S33" i="3" s="1"/>
  <c r="O31" i="3"/>
  <c r="O32" i="3" s="1"/>
  <c r="O33" i="3" s="1"/>
  <c r="M16" i="3"/>
  <c r="O16" i="3" s="1"/>
  <c r="S16" i="3" s="1"/>
  <c r="S18" i="3" s="1"/>
  <c r="S23" i="3" s="1"/>
  <c r="S24" i="3" s="1"/>
  <c r="M18" i="3" l="1"/>
  <c r="M23" i="3" l="1"/>
  <c r="M24" i="3" s="1"/>
  <c r="O18" i="3"/>
  <c r="O23" i="3" s="1"/>
  <c r="O24" i="3" s="1"/>
  <c r="I55" i="2"/>
</calcChain>
</file>

<file path=xl/sharedStrings.xml><?xml version="1.0" encoding="utf-8"?>
<sst xmlns="http://schemas.openxmlformats.org/spreadsheetml/2006/main" count="317" uniqueCount="216">
  <si>
    <t>บริษัทหลักทรัพย์ บียอนด์ จำกัด (มหาชน)</t>
  </si>
  <si>
    <t>งบแสดงฐานะการเงิน</t>
  </si>
  <si>
    <t>ณ วันที่ 31 ธันวาคม 2565</t>
  </si>
  <si>
    <t>(หน่วย: บาท)</t>
  </si>
  <si>
    <t>งบการเงินที่แสดง</t>
  </si>
  <si>
    <t>เงินลงทุนตามวิธีส่วนได้เสีย</t>
  </si>
  <si>
    <t>งบการเงินเฉพาะกิจการ</t>
  </si>
  <si>
    <t>หมายเหตุ</t>
  </si>
  <si>
    <t>31 ธันวาคม 2565</t>
  </si>
  <si>
    <t xml:space="preserve"> 31 ธันวาคม 2564</t>
  </si>
  <si>
    <t>(ปรับปรุงใหม่)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</si>
  <si>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</si>
  <si>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</si>
  <si>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</si>
  <si>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</si>
  <si>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</si>
  <si>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</si>
  <si>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 xml:space="preserve">   เงินลงทุนที่วางเป็นประกันและไม่ได้ให้สิทธิ</t>
  </si>
  <si>
    <t>เงินให้กู้ยืมแก่บริษัทร่วม</t>
  </si>
  <si>
    <t>เงินให้กู้ยืมแก่กิจการอื่น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</si>
  <si>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</si>
  <si>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</si>
  <si>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</si>
  <si>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</si>
  <si>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</si>
  <si>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</si>
  <si>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</si>
  <si>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</si>
  <si>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</si>
  <si>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</si>
  <si>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</si>
  <si>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</si>
  <si>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</si>
  <si>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</si>
  <si>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</si>
  <si>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หนี้สินตามสัญญาเช่า</t>
  </si>
  <si>
    <t>สำรองผลประโยชน์ระยะยาวของพนักงาน</t>
  </si>
  <si>
    <t>เงินรับล่วงหน้าค่าหุ้นสามัญ</t>
  </si>
  <si>
    <t xml:space="preserve">หนี้สินอื่น 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</si>
  <si>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</si>
  <si>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</si>
  <si>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</si>
  <si>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</t>
  </si>
  <si>
    <t xml:space="preserve">         (31 ธันวาคม 2564: หุ้นสามัญ 1,834,352,762 หุ้น</t>
  </si>
  <si>
    <t xml:space="preserve">            มูลค่าหุ้นละ 5 บาท)</t>
  </si>
  <si>
    <t xml:space="preserve">   ทุนที่ออกและชำระแล้ว</t>
  </si>
  <si>
    <t xml:space="preserve">         (31 ธันวาคม 2564: หุ้นสามัญ 1,436,172,145 หุ้น </t>
  </si>
  <si>
    <t>ส่วนต่ำกว่ามูลค่าหุ้น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</si>
  <si>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</si>
  <si>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</si>
  <si>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</si>
  <si>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</si>
  <si>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ส่วนของเจ้าของของบริษัทฯ  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</si>
  <si>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</si>
  <si>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</si>
  <si>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</si>
  <si>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</si>
  <si>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</si>
  <si>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สำหรับปีสิ้นสุดวันที่ 31 ธันวาคม 2565</t>
  </si>
  <si>
    <t>งบการเงินที่แสดงเงินลงทุน</t>
  </si>
  <si>
    <t>ตามวิธีส่วนได้เสีย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</si>
  <si>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</si>
  <si>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</si>
  <si>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</si>
  <si>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</si>
  <si>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</si>
  <si>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 xml:space="preserve">กำไรจากการขายเงินลงทุนในบริษัทร่วม </t>
  </si>
  <si>
    <t>ส่วนแบ่งขาดทุนจากเงินลงทุนในบริษัทร่วม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</si>
  <si>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</si>
  <si>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</si>
  <si>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</si>
  <si>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</si>
  <si>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</si>
  <si>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</si>
  <si>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 (กลับรายการ)</t>
  </si>
  <si>
    <t>ค่าใช้จ่ายอื่น</t>
  </si>
  <si>
    <t>รวมค่าใช้จ่าย</t>
  </si>
  <si>
    <t>ผลประโยชน์ภาษีเงินได้</t>
  </si>
  <si>
    <t>งบกำไรขาดทุนเบ็ดเสร็จ (ต่อ)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</si>
  <si>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</si>
  <si>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</si>
  <si>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</si>
  <si>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กำไรจากการประมาณการตามหลักคณิตศาสตร์ประกันภัย</t>
  </si>
  <si>
    <t xml:space="preserve">   สำหรับโครงการผลประโยชน์ของพนักงาน - สุทธิจากภาษีเงินได้</t>
  </si>
  <si>
    <t>ส่วนที่เป็นของเจ้าของของบริษัทฯ</t>
  </si>
  <si>
    <t>ส่วนที่เป็นของผู้มีส่วนได้เสียที่ไม่มีอำนาจควบคุม</t>
  </si>
  <si>
    <t xml:space="preserve">การแบ่งปันกำไร (ขาดทุน) เบ็ดเสร็จรวม </t>
  </si>
  <si>
    <t>งบกระแสเงินสด</t>
  </si>
  <si>
    <t>กระแสเงินสดจากกิจกรรมดำเนินงาน</t>
  </si>
  <si>
    <t xml:space="preserve">   (จ่าย) จากกิจกรรมดำเนินงาน</t>
  </si>
  <si>
    <t xml:space="preserve">      ค่าเสื่อมราคาและค่าตัดจำหน่าย</t>
  </si>
  <si>
    <t xml:space="preserve">      ค่าเผื่อผลขาดทุนด้านเครดิตที่คาดว่าจะเกิดขึ้น (โอนกลับ)</t>
  </si>
  <si>
    <t xml:space="preserve">      ประมาณการหนี้สินจากคดีความ </t>
  </si>
  <si>
    <t xml:space="preserve">         มูลค่ายุติธรรมในเงินลงทุน</t>
  </si>
  <si>
    <t xml:space="preserve">      กำไรจากการจำหน่ายเงินลงทุนในบริษัทร่วม</t>
  </si>
  <si>
    <t xml:space="preserve">      ขาดทุนจากการปรับมูลค่าเงินลงทุนในบริษัทร่วม</t>
  </si>
  <si>
    <t xml:space="preserve">       ขาดทุนจากการด้อยค่าสินทรัพย์</t>
  </si>
  <si>
    <t xml:space="preserve">      ส่วนแบ่งขาดทุนจากเงินลงทุนในบริษัทร่วม</t>
  </si>
  <si>
    <t xml:space="preserve">         อุปกรณ์และสินทรัพย์ไม่มีตัวตน</t>
  </si>
  <si>
    <t xml:space="preserve">      กำไรจากการตัดจำหน่ายสินทรัพย์สิทธิการใช้</t>
  </si>
  <si>
    <t xml:space="preserve">      ค่าใช้จ่ายดอกเบี้ย</t>
  </si>
  <si>
    <t xml:space="preserve">      รายได้ดอกเบี้ยและเงินปันผล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</si>
  <si>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</si>
  <si>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</si>
  <si>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</si>
  <si>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</si>
  <si>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</si>
  <si>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เงินลงทุนตามวิธีมูลค่ายุติธรรมผ่านกำไรหรือขาดทุนที่ไม่ได้วางเป็นประกัน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</si>
  <si>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</si>
  <si>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</si>
  <si>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</si>
  <si>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</si>
  <si>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</si>
  <si>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</si>
  <si>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</si>
  <si>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จ่ายดอกเบี้ย</t>
  </si>
  <si>
    <t>รับดอกเบี้ย</t>
  </si>
  <si>
    <t>เงินปันผลรับ</t>
  </si>
  <si>
    <t>ภาษีเงินได้รับคืน</t>
  </si>
  <si>
    <t>จ่ายภาษีเงินได้</t>
  </si>
  <si>
    <t>กระแสเงินสดจากกิจกรรมลงทุน</t>
  </si>
  <si>
    <t>เงินสดจ่ายซื้อเงินลงทุนที่กำหนดให้วัดมูลค่าด้วยมูลค่ายุติธรรม</t>
  </si>
  <si>
    <t xml:space="preserve">   ผ่านกำไรหรือขาดทุนเบ็ดเสร็จอื่นที่ไม่ได้วางเป็นประกัน</t>
  </si>
  <si>
    <t>เงินสดรับจากการขายเงินลงทุนที่กำหนดให้วัดมูลค่าด้วยมูลค่า</t>
  </si>
  <si>
    <t xml:space="preserve">   ยุติธรรมผ่านกำไรหรือขาดทุนเบ็ดเสร็จอื่นที่ไม่ได้วางเป็นประกัน</t>
  </si>
  <si>
    <t>เงินให้กู้ยืมแก่กิจการอื่นลดลง</t>
  </si>
  <si>
    <t>เงินสดรับ (จ่าย) สุทธิจากการขายเงินลงทุนในบริษัทย่อย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</si>
  <si>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</si>
  <si>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</si>
  <si>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เงินสดรับจากการเพิ่มทุน</t>
  </si>
  <si>
    <t>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</si>
  <si>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</si>
  <si>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</si>
  <si>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</si>
  <si>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</si>
  <si>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สินทรัพย์สิทธิการใช้เพิ่มขึ้นจากหนี้สินตามสัญญาเช่า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</si>
  <si>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</si>
  <si>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</si>
  <si>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ส่วนของเจ้าของของบริษัทฯ</t>
  </si>
  <si>
    <t>องค์ประกอบอื่น</t>
  </si>
  <si>
    <t>ของส่วนของเจ้าของ</t>
  </si>
  <si>
    <t>ขาดทุนสะสม</t>
  </si>
  <si>
    <t>รวม</t>
  </si>
  <si>
    <t>ส่วนของผู้มี</t>
  </si>
  <si>
    <t>ทุนเรือนหุ้น</t>
  </si>
  <si>
    <t>ส่วนต่ำกว่า</t>
  </si>
  <si>
    <t>วัดมูลค่าเงินลงทุน</t>
  </si>
  <si>
    <t xml:space="preserve">จัดสรรแล้ว - </t>
  </si>
  <si>
    <t>ยังไม่ได้</t>
  </si>
  <si>
    <t>ส่วนได้เสียที่</t>
  </si>
  <si>
    <t>รวมส่วนของ</t>
  </si>
  <si>
    <t>ที่ออกและชำระแล้ว</t>
  </si>
  <si>
    <t>มูลค่าหุ้น</t>
  </si>
  <si>
    <t>ด้วยมูลค่ายุติธรรม</t>
  </si>
  <si>
    <t>สำรองตามกฎหมาย</t>
  </si>
  <si>
    <t>จัดสรร</t>
  </si>
  <si>
    <t>ของบริษัทฯ</t>
  </si>
  <si>
    <t>ไม่มีอำนาจควบคุม</t>
  </si>
  <si>
    <t>เจ้าของ</t>
  </si>
  <si>
    <t>ยอดคงเหลือ ณ วันที่ 1 มกราคม 2564</t>
  </si>
  <si>
    <t>เพิ่มทุน</t>
  </si>
  <si>
    <t>ส่วนของส่วนได้เสียที่ไม่มีอำนาจควบคุมเพิ่มขึ้นจาก</t>
  </si>
  <si>
    <t xml:space="preserve">   การสูญเสียการควบคุมในบริษัทย่อย</t>
  </si>
  <si>
    <t>กำไรจากการจำหน่ายเงินลงทุนในตราสารทุนที่กำหนดให้วัด</t>
  </si>
  <si>
    <t xml:space="preserve">   มูลค่ายุติธรรมผ่านกำไรขาดทุนเบ็ดเสร็จอื่นจากกำไรขาดทุน</t>
  </si>
  <si>
    <t xml:space="preserve">   เบ็ดเสร็จอื่นไปกำไรสะสม</t>
  </si>
  <si>
    <t>โอนสำรองตามกฎหมายไปชดเชยผลขาดทุนสะสม</t>
  </si>
  <si>
    <t>ยอดคงเหลือ ณ วันที่ 31 ธันวาคม 2564</t>
  </si>
  <si>
    <t xml:space="preserve">ยอดคงเหลือ ณ วันที่ 1 มกราคม 2565 </t>
  </si>
  <si>
    <t>ผลสะสมจากการปรับปรุงรายการบัญชีปีก่อน</t>
  </si>
  <si>
    <t>ยอดคงเหลือ ณ วันที่ 1 มกราคม 2565 - ปรับปรุงใหม่</t>
  </si>
  <si>
    <t>ยอดคงเหลือ ณ วันที่ 31 ธันวาคม 2565</t>
  </si>
  <si>
    <t>งบแสดงการเปลี่ยนแปลงส่วนของเจ้าของ (ต่อ)</t>
  </si>
  <si>
    <t>จัดสรรแล้ว -</t>
  </si>
  <si>
    <t>ยังไม่ได้จัดสรร</t>
  </si>
  <si>
    <t xml:space="preserve">      ค่าใช้จ่ายผลประโยชน์ของพนักงาน</t>
  </si>
  <si>
    <t xml:space="preserve">   ประมาณการหนี้สินผลประโยชน์ของพนักงาน</t>
  </si>
  <si>
    <t>เงินสดจ่ายซื้อเงินลงทุนในบริษัทร่วม</t>
  </si>
  <si>
    <t xml:space="preserve">      กำไรจากการขายเงินลงทุน</t>
  </si>
  <si>
    <t xml:space="preserve">      หุ้นสามัญ 5,502,342,444 หุ้น มูลค่าหุ้นละ 5 บาท</t>
  </si>
  <si>
    <t xml:space="preserve">      หุ้นสามัญ 4,192,742,195 หุ้น มูลค่าหุ้นละ 5 บาท</t>
  </si>
  <si>
    <t>ขาดทุนสำหรับปี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</si>
  <si>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</si>
  <si>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</si>
  <si>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สำหรับปี</t>
  </si>
  <si>
    <t>กำไร (ขาดทุน) ก่อนภาษีเงินได้</t>
  </si>
  <si>
    <t xml:space="preserve">      ขาดทุนที่ยังไม่เกิดขึ้นจริงจากการเปลี่ยนแปลงใน</t>
  </si>
  <si>
    <t xml:space="preserve">      กำไรจากการจำหน่ายและตัดจำหน่ายส่วนปรับปรุงอาคาร</t>
  </si>
  <si>
    <t>กำไรและผลตอบแทนจากเครื่องมือทางการเงิน</t>
  </si>
  <si>
    <t>ขาดทุนจากการวัดมูลค่าเงินลงทุนที่กำหนดให้วัดมูลค่าด้วย</t>
  </si>
  <si>
    <t>กำไร (ขาดทุน) ต่อหุ้น</t>
  </si>
  <si>
    <t>กำไร (ขาดทุน) ต่อหุ้นขั้นพื้นฐาน</t>
  </si>
  <si>
    <t>เงินสดใช้ไปในกิจกรรมดำเนินงาน</t>
  </si>
  <si>
    <t>เงินให้กู้ยืมแก่บริษัทร่วมลดลง</t>
  </si>
  <si>
    <t>เงินให้กู้ยืมแก่บริษัทร่วมเพิ่มขึ้น</t>
  </si>
  <si>
    <t>6,11</t>
  </si>
  <si>
    <t>ขาดทุนสำหรับปี - ปรับปรุงใหม่</t>
  </si>
  <si>
    <t>เงินสดรับล่วงหน้าค่าหุ้นสามัญ</t>
  </si>
  <si>
    <t xml:space="preserve">   กำไร (ขาดทุน) ต่อหุ้นส่วนที่เป็นของเจ้าของของบริษัทฯ</t>
  </si>
  <si>
    <t>กำไร (ขาดทุน) ต่อหุ้นปรับลด</t>
  </si>
  <si>
    <t xml:space="preserve">การแบ่งปันกำไร (ขาดทุน) </t>
  </si>
  <si>
    <t>ขาดทุนจากการ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</si>
  <si>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</si>
  <si>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</si>
  <si>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</si>
  <si>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</si>
  <si>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รายการปรับกระทบยอดกำไร (ขาดทุน) ก่อนภาษีเงินได้เป็นเงินสดรับ</t>
  </si>
  <si>
    <t>กำไรสำหรับปี</t>
  </si>
  <si>
    <t xml:space="preserve">      ผู้รับโอนขายหรือวางประกันอีกทอดหนึ่ง</t>
  </si>
  <si>
    <t>เงินสดจ่ายซื้อเงินลงทุนตามวิธีราคาทุนตัดจำหน่ายที่ไม่ได้วางเป็นประกัน</t>
  </si>
  <si>
    <t>เงินสดรับจากการขายเงินลงทุนตามวิธีราคาทุนตัดจำหน่าย</t>
  </si>
  <si>
    <t xml:space="preserve">   ที่ไม่ได้วางเป็นประกัน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</si>
  <si>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</si>
  <si>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</si>
  <si>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เงินสดรับจากการขายสินทรัพย์สิทธิการใช้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</si>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</sst>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00_);\(#,##0.000\)"/>
    <numFmt numFmtId="165" formatCode="_(* #,##0.00_);_(* \(#,##0.00\);_(* \-??_);_(@_)"/>
    <numFmt numFmtId="166" formatCode="_-* #,##0.00\ _€_-;\-* #,##0.00\ _€_-;_-* &quot;-&quot;??\ _€_-;_-@_-"/>
    <numFmt numFmtId="167" formatCode="_(* #,##0.000_);_(* \(#,##0.000\);_(* &quot;-&quot;_);_(@_)"/>
    <numFmt numFmtId="168" formatCode="_(* #,##0.00_);_(* \(#,##0.00\);_(* &quot;-&quot;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5" fontId="8" fillId="0" borderId="0" applyFill="0" applyBorder="0" applyAlignment="0" applyProtection="0"/>
    <xf numFmtId="166" fontId="9" fillId="0" borderId="0" applyFont="0" applyFill="0" applyBorder="0" applyAlignment="0" applyProtection="0"/>
    <xf numFmtId="0" fontId="9" fillId="0" borderId="0"/>
  </cellStyleXfs>
  <cellXfs count="113">
    <xf numFmtId="0" fontId="0" fillId="0" borderId="0" xfId="0"/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41" fontId="4" fillId="0" borderId="6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41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8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41" fontId="4" fillId="0" borderId="2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vertical="center"/>
    </xf>
    <xf numFmtId="39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top"/>
    </xf>
    <xf numFmtId="37" fontId="10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0" xfId="0" applyNumberFormat="1" applyFont="1" applyFill="1" applyAlignment="1">
      <alignment vertical="top"/>
    </xf>
    <xf numFmtId="41" fontId="4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right"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6" xfId="1" applyNumberFormat="1" applyFont="1" applyBorder="1" applyAlignment="1">
      <alignment vertical="center"/>
    </xf>
    <xf numFmtId="41" fontId="4" fillId="0" borderId="8" xfId="1" applyNumberFormat="1" applyFont="1" applyFill="1" applyBorder="1" applyAlignment="1">
      <alignment vertical="center"/>
    </xf>
    <xf numFmtId="41" fontId="4" fillId="0" borderId="8" xfId="1" applyNumberFormat="1" applyFont="1" applyBorder="1" applyAlignment="1">
      <alignment vertical="center"/>
    </xf>
    <xf numFmtId="41" fontId="4" fillId="0" borderId="9" xfId="1" applyNumberFormat="1" applyFont="1" applyFill="1" applyBorder="1" applyAlignment="1">
      <alignment vertical="center"/>
    </xf>
    <xf numFmtId="41" fontId="4" fillId="0" borderId="9" xfId="1" applyNumberFormat="1" applyFont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1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4" fillId="0" borderId="4" xfId="1" applyNumberFormat="1" applyFont="1" applyBorder="1" applyAlignment="1">
      <alignment vertical="center"/>
    </xf>
    <xf numFmtId="41" fontId="4" fillId="0" borderId="3" xfId="1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6">
    <cellStyle name="Comma" xfId="1" builtinId="3"/>
    <cellStyle name="Comma 2" xfId="3" xr:uid="{7DC9318B-A462-4B65-89A9-511930FA4F0A}"/>
    <cellStyle name="Comma 4" xfId="4" xr:uid="{A989474B-7364-44F2-8A2A-F1E876E27E43}"/>
    <cellStyle name="Normal" xfId="0" builtinId="0"/>
    <cellStyle name="Normal 10 2 2 2 2" xfId="2" xr:uid="{4625A000-FFE2-45DA-8C9A-7F864EDB5A12}"/>
    <cellStyle name="Normal 5" xfId="5" xr:uid="{2ED0F7B4-403E-4236-9BF3-B9DC1FED4F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95783-0F03-4F83-B7A7-513A10DDA932}">
  <dimension ref="A1:R163"/>
  <sheetViews>
    <sheetView showGridLines="0" view="pageBreakPreview" topLeftCell="A12" zoomScale="85" zoomScaleNormal="100" zoomScaleSheetLayoutView="85" workbookViewId="0">
      <selection activeCell="C23" sqref="C23"/>
    </sheetView>
  </sheetViews>
  <sheetFormatPr defaultColWidth="10.5546875" defaultRowHeight="23.95" customHeight="1"/>
  <cols>
    <col min="1" max="1" width="46.6640625" style="30" customWidth="1"/>
    <col min="2" max="2" width="4.5546875" style="42" customWidth="1"/>
    <col min="3" max="3" width="9" style="42" bestFit="1" customWidth="1"/>
    <col min="4" max="4" width="0.88671875" style="30" customWidth="1"/>
    <col min="5" max="5" width="15.109375" style="41" customWidth="1"/>
    <col min="6" max="6" width="0.5546875" style="42" customWidth="1"/>
    <col min="7" max="7" width="15.109375" style="42" customWidth="1"/>
    <col min="8" max="8" width="0.5546875" style="42" customWidth="1"/>
    <col min="9" max="9" width="15.109375" style="42" customWidth="1"/>
    <col min="10" max="10" width="0.5546875" style="42" customWidth="1"/>
    <col min="11" max="11" width="15.109375" style="42" customWidth="1"/>
    <col min="12" max="12" width="12.88671875" style="30" bestFit="1" customWidth="1"/>
    <col min="13" max="16384" width="10.5546875" style="30"/>
  </cols>
  <sheetData>
    <row r="1" spans="1:11" s="44" customFormat="1" ht="23.95" customHeight="1">
      <c r="A1" s="44" t="s">
        <v>0</v>
      </c>
      <c r="B1" s="39"/>
      <c r="C1" s="39"/>
      <c r="E1" s="46"/>
      <c r="F1" s="39"/>
      <c r="G1" s="39"/>
      <c r="H1" s="39"/>
      <c r="I1" s="39"/>
      <c r="J1" s="39"/>
      <c r="K1" s="39"/>
    </row>
    <row r="2" spans="1:11" s="44" customFormat="1" ht="23.95" customHeight="1">
      <c r="A2" s="44" t="s">
        <v>1</v>
      </c>
      <c r="B2" s="39"/>
      <c r="C2" s="39"/>
      <c r="E2" s="46"/>
      <c r="F2" s="39"/>
      <c r="G2" s="39"/>
      <c r="H2" s="39"/>
      <c r="I2" s="39"/>
      <c r="J2" s="39"/>
      <c r="K2" s="39"/>
    </row>
    <row r="3" spans="1:11" s="44" customFormat="1" ht="23.95" customHeight="1">
      <c r="A3" s="44" t="s">
        <v>2</v>
      </c>
      <c r="B3" s="39"/>
      <c r="C3" s="39"/>
      <c r="E3" s="46"/>
      <c r="F3" s="39"/>
      <c r="G3" s="39"/>
      <c r="H3" s="39"/>
      <c r="I3" s="39"/>
      <c r="J3" s="39"/>
      <c r="K3" s="39"/>
    </row>
    <row r="4" spans="1:11" ht="23.95" customHeight="1">
      <c r="A4" s="47"/>
      <c r="B4" s="40"/>
      <c r="C4" s="40"/>
      <c r="D4" s="47"/>
      <c r="E4" s="28"/>
      <c r="F4" s="40"/>
      <c r="G4" s="48"/>
      <c r="H4" s="48"/>
      <c r="I4" s="48"/>
      <c r="J4" s="40"/>
      <c r="K4" s="48" t="s">
        <v>3</v>
      </c>
    </row>
    <row r="5" spans="1:11" ht="23.95" customHeight="1">
      <c r="A5" s="47"/>
      <c r="B5" s="40"/>
      <c r="C5" s="40"/>
      <c r="D5" s="47"/>
      <c r="E5" s="27"/>
      <c r="F5" s="38" t="s">
        <v>4</v>
      </c>
      <c r="G5" s="30"/>
      <c r="H5" s="48"/>
      <c r="I5" s="48"/>
      <c r="J5" s="40"/>
      <c r="K5" s="48"/>
    </row>
    <row r="6" spans="1:11" ht="23.95" customHeight="1">
      <c r="A6" s="47"/>
      <c r="B6" s="40"/>
      <c r="C6" s="40"/>
      <c r="D6" s="47"/>
      <c r="E6" s="31"/>
      <c r="F6" s="49" t="s">
        <v>5</v>
      </c>
      <c r="G6" s="50"/>
      <c r="H6" s="38"/>
      <c r="I6" s="108" t="s">
        <v>6</v>
      </c>
      <c r="J6" s="108"/>
      <c r="K6" s="108"/>
    </row>
    <row r="7" spans="1:11" ht="23.95" customHeight="1">
      <c r="B7" s="51"/>
      <c r="C7" s="49" t="s">
        <v>7</v>
      </c>
      <c r="E7" s="52" t="s">
        <v>8</v>
      </c>
      <c r="F7" s="26"/>
      <c r="G7" s="53" t="s">
        <v>9</v>
      </c>
      <c r="H7" s="54"/>
      <c r="I7" s="53" t="s">
        <v>8</v>
      </c>
      <c r="J7" s="26"/>
      <c r="K7" s="53" t="s">
        <v>9</v>
      </c>
    </row>
    <row r="8" spans="1:11" ht="23.95" customHeight="1">
      <c r="B8" s="51"/>
      <c r="C8" s="30"/>
      <c r="E8" s="29"/>
      <c r="F8" s="26"/>
      <c r="G8" s="26" t="s">
        <v>10</v>
      </c>
      <c r="H8" s="26"/>
      <c r="I8" s="26"/>
      <c r="J8" s="26"/>
      <c r="K8" s="26"/>
    </row>
    <row r="9" spans="1:11" ht="23.95" customHeight="1">
      <c r="A9" s="44" t="s">
        <v>11</v>
      </c>
      <c r="E9" s="27"/>
      <c r="F9" s="30"/>
      <c r="G9" s="30"/>
      <c r="I9" s="30"/>
      <c r="J9" s="30"/>
      <c r="K9" s="30"/>
    </row>
    <row r="10" spans="1:11" ht="23.95" customHeight="1">
      <c r="A10" s="30" t="s">
        <v>12</v>
      </c>
      <c r="B10" s="51"/>
      <c r="C10" s="51">
        <v>7</v>
      </c>
      <c r="D10" s="51"/>
      <c r="E10" s="27">
        <v>1875804083</v>
      </c>
      <c r="F10" s="27"/>
      <c r="G10" s="27">
        <v>347610671</v>
      </c>
      <c r="H10" s="55"/>
      <c r="I10" s="27">
        <v>1875804083</v>
      </c>
      <c r="J10" s="27"/>
      <c r="K10" s="27">
        <v>347610671</v>
      </c>
    </row>
    <row r="11" spans="1:11" ht="23.95" customHeight="1">
      <c r="A11" s="30" t="s">
        <v>13</v>
      </c>
      <c r="B11" s="51"/>
      <c r="C11" s="56">
        <v>8</v>
      </c>
      <c r="D11" s="25"/>
      <c r="E11" s="27">
        <v>66187108</v>
      </c>
      <c r="F11" s="27"/>
      <c r="G11" s="27">
        <v>14202580</v>
      </c>
      <c r="H11" s="27"/>
      <c r="I11" s="27">
        <v>66187108</v>
      </c>
      <c r="J11" s="27"/>
      <c r="K11" s="27">
        <v>14202580</v>
      </c>
    </row>
    <row r="12" spans="1:11" ht="23.95" customHeight="1">
      <c r="A12" s="30" t="s">
        <v>14</v>
      </c>
      <c r="B12" s="51"/>
      <c r="C12" s="51">
        <v>9</v>
      </c>
      <c r="D12" s="51"/>
      <c r="E12" s="27">
        <v>358429900</v>
      </c>
      <c r="F12" s="27"/>
      <c r="G12" s="27">
        <v>53094053</v>
      </c>
      <c r="H12" s="55"/>
      <c r="I12" s="27">
        <v>358429900</v>
      </c>
      <c r="J12" s="27"/>
      <c r="K12" s="27">
        <v>53094053</v>
      </c>
    </row>
    <row r="13" spans="1:11" ht="23.95" customHeight="1">
      <c r="A13" s="30" t="s">
        <v>15</v>
      </c>
      <c r="B13" s="51"/>
      <c r="C13" s="51">
        <v>10</v>
      </c>
      <c r="D13" s="51"/>
      <c r="E13" s="27">
        <v>253035172</v>
      </c>
      <c r="F13" s="27"/>
      <c r="G13" s="27">
        <v>519548384</v>
      </c>
      <c r="H13" s="55"/>
      <c r="I13" s="27">
        <v>253035172</v>
      </c>
      <c r="J13" s="27"/>
      <c r="K13" s="27">
        <v>519548384</v>
      </c>
    </row>
    <row r="14" spans="1:11" ht="23.95" customHeight="1">
      <c r="A14" s="30" t="s">
        <v>16</v>
      </c>
      <c r="B14" s="51"/>
      <c r="C14" s="51"/>
      <c r="D14" s="51"/>
      <c r="E14" s="27"/>
      <c r="F14" s="27"/>
      <c r="G14" s="27"/>
      <c r="H14" s="55"/>
      <c r="I14" s="27"/>
      <c r="J14" s="27"/>
      <c r="K14" s="27"/>
    </row>
    <row r="15" spans="1:11" ht="23.95" customHeight="1">
      <c r="A15" s="57" t="s">
        <v>17</v>
      </c>
      <c r="B15" s="51"/>
      <c r="C15" s="51"/>
      <c r="D15" s="51"/>
      <c r="E15" s="27"/>
      <c r="F15" s="27"/>
      <c r="G15" s="27"/>
      <c r="H15" s="55"/>
      <c r="I15" s="27"/>
      <c r="J15" s="27"/>
      <c r="K15" s="27"/>
    </row>
    <row r="16" spans="1:11" ht="23.95" customHeight="1">
      <c r="A16" s="30" t="s">
        <v>208</v>
      </c>
      <c r="B16" s="51"/>
      <c r="C16" s="51">
        <v>10</v>
      </c>
      <c r="D16" s="51"/>
      <c r="E16" s="27">
        <v>31580823</v>
      </c>
      <c r="F16" s="27"/>
      <c r="G16" s="27">
        <v>56945357</v>
      </c>
      <c r="H16" s="55"/>
      <c r="I16" s="27">
        <v>31580823</v>
      </c>
      <c r="J16" s="27"/>
      <c r="K16" s="27">
        <v>56945357</v>
      </c>
    </row>
    <row r="17" spans="1:11" ht="23.95" customHeight="1">
      <c r="A17" s="30" t="s">
        <v>18</v>
      </c>
      <c r="B17" s="51"/>
      <c r="C17" s="51" t="s">
        <v>195</v>
      </c>
      <c r="D17" s="51"/>
      <c r="E17" s="27">
        <v>8562000000</v>
      </c>
      <c r="F17" s="27"/>
      <c r="G17" s="27">
        <v>35000000</v>
      </c>
      <c r="H17" s="55"/>
      <c r="I17" s="27">
        <v>8562000000</v>
      </c>
      <c r="J17" s="27"/>
      <c r="K17" s="27">
        <v>35000000</v>
      </c>
    </row>
    <row r="18" spans="1:11" ht="23.95" customHeight="1">
      <c r="A18" s="30" t="s">
        <v>19</v>
      </c>
      <c r="B18" s="51"/>
      <c r="C18" s="51">
        <v>12</v>
      </c>
      <c r="D18" s="51"/>
      <c r="E18" s="27">
        <v>0</v>
      </c>
      <c r="F18" s="27"/>
      <c r="G18" s="27">
        <v>0</v>
      </c>
      <c r="H18" s="55"/>
      <c r="I18" s="27">
        <v>0</v>
      </c>
      <c r="J18" s="27"/>
      <c r="K18" s="27">
        <v>0</v>
      </c>
    </row>
    <row r="19" spans="1:11" ht="23.95" customHeight="1">
      <c r="A19" s="30" t="s">
        <v>20</v>
      </c>
      <c r="B19" s="51"/>
      <c r="C19" s="51">
        <v>13</v>
      </c>
      <c r="D19" s="51"/>
      <c r="E19" s="27">
        <f>1129777332-317253380</f>
        <v>812523952</v>
      </c>
      <c r="F19" s="27"/>
      <c r="G19" s="27">
        <v>429777332</v>
      </c>
      <c r="H19" s="55"/>
      <c r="I19" s="27">
        <v>1145410000</v>
      </c>
      <c r="J19" s="27"/>
      <c r="K19" s="27">
        <v>445410000</v>
      </c>
    </row>
    <row r="20" spans="1:11" ht="23.95" customHeight="1">
      <c r="A20" s="30" t="s">
        <v>21</v>
      </c>
      <c r="B20" s="51"/>
      <c r="C20" s="51">
        <v>14</v>
      </c>
      <c r="D20" s="51"/>
      <c r="E20" s="27">
        <v>13865306</v>
      </c>
      <c r="F20" s="27"/>
      <c r="G20" s="27">
        <v>4807250</v>
      </c>
      <c r="H20" s="55"/>
      <c r="I20" s="27">
        <v>13865306</v>
      </c>
      <c r="J20" s="27"/>
      <c r="K20" s="27">
        <v>4807250</v>
      </c>
    </row>
    <row r="21" spans="1:11" ht="23.95" customHeight="1">
      <c r="A21" s="30" t="s">
        <v>22</v>
      </c>
      <c r="B21" s="51"/>
      <c r="C21" s="51">
        <v>15</v>
      </c>
      <c r="D21" s="51"/>
      <c r="E21" s="27">
        <v>8601794</v>
      </c>
      <c r="F21" s="27"/>
      <c r="G21" s="27">
        <v>5941045</v>
      </c>
      <c r="H21" s="55"/>
      <c r="I21" s="27">
        <v>8601794</v>
      </c>
      <c r="J21" s="27"/>
      <c r="K21" s="27">
        <v>5941045</v>
      </c>
    </row>
    <row r="22" spans="1:11" ht="23.95" customHeight="1">
      <c r="A22" s="30" t="s">
        <v>23</v>
      </c>
      <c r="B22" s="51"/>
      <c r="C22" s="51"/>
      <c r="D22" s="51"/>
      <c r="E22" s="27">
        <v>5963796</v>
      </c>
      <c r="F22" s="27"/>
      <c r="G22" s="27">
        <v>4994015</v>
      </c>
      <c r="H22" s="55"/>
      <c r="I22" s="27">
        <v>5963796</v>
      </c>
      <c r="J22" s="27"/>
      <c r="K22" s="27">
        <v>4994015</v>
      </c>
    </row>
    <row r="23" spans="1:11" ht="23.95" customHeight="1">
      <c r="A23" s="30" t="s">
        <v>24</v>
      </c>
      <c r="B23" s="51"/>
      <c r="C23" s="51">
        <v>27</v>
      </c>
      <c r="D23" s="51"/>
      <c r="E23" s="27">
        <f>I23</f>
        <v>88945139</v>
      </c>
      <c r="F23" s="27"/>
      <c r="G23" s="27">
        <v>35176542</v>
      </c>
      <c r="H23" s="55"/>
      <c r="I23" s="27">
        <f>39805214+49139925</f>
        <v>88945139</v>
      </c>
      <c r="J23" s="27"/>
      <c r="K23" s="27">
        <v>35176542</v>
      </c>
    </row>
    <row r="24" spans="1:11" ht="23.95" customHeight="1">
      <c r="A24" s="57" t="s">
        <v>25</v>
      </c>
      <c r="B24" s="51"/>
      <c r="C24" s="51">
        <v>16</v>
      </c>
      <c r="D24" s="51"/>
      <c r="E24" s="27">
        <v>77997352</v>
      </c>
      <c r="F24" s="27"/>
      <c r="G24" s="31">
        <v>78880200</v>
      </c>
      <c r="H24" s="55"/>
      <c r="I24" s="27">
        <v>77997352</v>
      </c>
      <c r="J24" s="27"/>
      <c r="K24" s="31">
        <v>78880200</v>
      </c>
    </row>
    <row r="25" spans="1:11" ht="23.95" customHeight="1" thickBot="1">
      <c r="A25" s="58" t="s">
        <v>26</v>
      </c>
      <c r="B25" s="51"/>
      <c r="D25" s="42"/>
      <c r="E25" s="34">
        <f>SUM(E10:E24)</f>
        <v>12154934425</v>
      </c>
      <c r="F25" s="27"/>
      <c r="G25" s="34">
        <f>SUM(G10:G24)</f>
        <v>1585977429</v>
      </c>
      <c r="H25" s="55"/>
      <c r="I25" s="34">
        <f>SUM(I10:I24)</f>
        <v>12487820473</v>
      </c>
      <c r="J25" s="27"/>
      <c r="K25" s="34">
        <f>SUM(K10:K24)</f>
        <v>1601610097</v>
      </c>
    </row>
    <row r="26" spans="1:11" ht="23.95" customHeight="1" thickTop="1">
      <c r="A26" s="57"/>
      <c r="C26" s="51"/>
      <c r="E26" s="27"/>
      <c r="G26" s="30"/>
      <c r="H26" s="30"/>
      <c r="I26" s="30"/>
    </row>
    <row r="27" spans="1:11" ht="23.95" customHeight="1">
      <c r="A27" s="30" t="s">
        <v>27</v>
      </c>
      <c r="D27" s="47"/>
      <c r="E27" s="59"/>
      <c r="F27" s="40"/>
      <c r="G27" s="40"/>
      <c r="H27" s="40"/>
      <c r="I27" s="40"/>
      <c r="J27" s="40"/>
      <c r="K27" s="40"/>
    </row>
    <row r="28" spans="1:11" s="44" customFormat="1" ht="23.95" customHeight="1">
      <c r="A28" s="44" t="s">
        <v>0</v>
      </c>
      <c r="B28" s="39"/>
      <c r="C28" s="39"/>
      <c r="E28" s="46"/>
      <c r="F28" s="39"/>
      <c r="G28" s="39"/>
      <c r="H28" s="39"/>
      <c r="I28" s="39"/>
      <c r="J28" s="39"/>
      <c r="K28" s="39"/>
    </row>
    <row r="29" spans="1:11" s="44" customFormat="1" ht="23.95" customHeight="1">
      <c r="A29" s="44" t="s">
        <v>28</v>
      </c>
      <c r="B29" s="39"/>
      <c r="C29" s="39"/>
      <c r="E29" s="46"/>
      <c r="F29" s="39"/>
      <c r="G29" s="39"/>
      <c r="H29" s="39"/>
      <c r="I29" s="39"/>
      <c r="J29" s="39"/>
      <c r="K29" s="39"/>
    </row>
    <row r="30" spans="1:11" s="44" customFormat="1" ht="23.95" customHeight="1">
      <c r="A30" s="44" t="s">
        <v>2</v>
      </c>
      <c r="B30" s="39"/>
      <c r="C30" s="39"/>
      <c r="E30" s="46"/>
      <c r="F30" s="39"/>
      <c r="G30" s="39"/>
      <c r="H30" s="39"/>
      <c r="I30" s="39"/>
      <c r="J30" s="39"/>
      <c r="K30" s="39"/>
    </row>
    <row r="31" spans="1:11" ht="23.95" customHeight="1">
      <c r="A31" s="47"/>
      <c r="B31" s="40"/>
      <c r="C31" s="40"/>
      <c r="D31" s="47"/>
      <c r="E31" s="28"/>
      <c r="F31" s="40"/>
      <c r="G31" s="48"/>
      <c r="H31" s="48"/>
      <c r="I31" s="48"/>
      <c r="J31" s="40"/>
      <c r="K31" s="48" t="s">
        <v>3</v>
      </c>
    </row>
    <row r="32" spans="1:11" ht="23.95" customHeight="1">
      <c r="A32" s="47"/>
      <c r="B32" s="40"/>
      <c r="C32" s="40"/>
      <c r="D32" s="47"/>
      <c r="E32" s="27"/>
      <c r="F32" s="38" t="s">
        <v>4</v>
      </c>
      <c r="G32" s="30"/>
      <c r="H32" s="48"/>
      <c r="I32" s="48"/>
      <c r="J32" s="40"/>
      <c r="K32" s="48"/>
    </row>
    <row r="33" spans="1:11" ht="23.95" customHeight="1">
      <c r="A33" s="47"/>
      <c r="B33" s="40"/>
      <c r="C33" s="40"/>
      <c r="D33" s="47"/>
      <c r="E33" s="31"/>
      <c r="F33" s="49" t="s">
        <v>5</v>
      </c>
      <c r="G33" s="50"/>
      <c r="H33" s="38"/>
      <c r="I33" s="108" t="s">
        <v>6</v>
      </c>
      <c r="J33" s="108"/>
      <c r="K33" s="108"/>
    </row>
    <row r="34" spans="1:11" ht="23.95" customHeight="1">
      <c r="B34" s="51"/>
      <c r="C34" s="49" t="s">
        <v>7</v>
      </c>
      <c r="E34" s="52" t="s">
        <v>8</v>
      </c>
      <c r="F34" s="26"/>
      <c r="G34" s="53" t="s">
        <v>9</v>
      </c>
      <c r="H34" s="54"/>
      <c r="I34" s="53" t="s">
        <v>8</v>
      </c>
      <c r="J34" s="26"/>
      <c r="K34" s="53" t="s">
        <v>9</v>
      </c>
    </row>
    <row r="35" spans="1:11" ht="23.95" customHeight="1">
      <c r="B35" s="51"/>
      <c r="C35" s="30"/>
      <c r="E35" s="29"/>
      <c r="F35" s="26"/>
      <c r="G35" s="26" t="s">
        <v>10</v>
      </c>
      <c r="H35" s="26"/>
      <c r="I35" s="26"/>
      <c r="J35" s="26"/>
      <c r="K35" s="26"/>
    </row>
    <row r="36" spans="1:11" ht="23.95" customHeight="1">
      <c r="A36" s="60" t="s">
        <v>29</v>
      </c>
      <c r="E36" s="28"/>
      <c r="F36" s="48"/>
      <c r="G36" s="48"/>
      <c r="H36" s="51"/>
      <c r="I36" s="48"/>
      <c r="J36" s="48"/>
      <c r="K36" s="48"/>
    </row>
    <row r="37" spans="1:11" ht="23.95" customHeight="1">
      <c r="A37" s="60" t="s">
        <v>30</v>
      </c>
      <c r="E37" s="28"/>
      <c r="F37" s="48"/>
      <c r="G37" s="48"/>
      <c r="H37" s="51"/>
      <c r="I37" s="48"/>
      <c r="J37" s="48"/>
      <c r="K37" s="48"/>
    </row>
    <row r="38" spans="1:11" ht="23.95" customHeight="1">
      <c r="A38" s="30" t="s">
        <v>31</v>
      </c>
      <c r="B38" s="51"/>
      <c r="C38" s="51"/>
      <c r="D38" s="51"/>
      <c r="E38" s="27">
        <v>0</v>
      </c>
      <c r="F38" s="27"/>
      <c r="G38" s="27">
        <v>10226569</v>
      </c>
      <c r="H38" s="61"/>
      <c r="I38" s="27">
        <v>0</v>
      </c>
      <c r="J38" s="27"/>
      <c r="K38" s="27">
        <v>10226569</v>
      </c>
    </row>
    <row r="39" spans="1:11" ht="23.95" customHeight="1">
      <c r="A39" s="30" t="s">
        <v>32</v>
      </c>
      <c r="B39" s="51"/>
      <c r="C39" s="51">
        <v>18</v>
      </c>
      <c r="D39" s="25"/>
      <c r="E39" s="27">
        <v>0</v>
      </c>
      <c r="F39" s="27"/>
      <c r="G39" s="27">
        <v>0</v>
      </c>
      <c r="H39" s="27"/>
      <c r="I39" s="27">
        <v>0</v>
      </c>
      <c r="J39" s="27"/>
      <c r="K39" s="27">
        <v>0</v>
      </c>
    </row>
    <row r="40" spans="1:11" ht="23.95" customHeight="1">
      <c r="A40" s="30" t="s">
        <v>33</v>
      </c>
      <c r="B40" s="51"/>
      <c r="C40" s="51">
        <v>19</v>
      </c>
      <c r="D40" s="51"/>
      <c r="E40" s="27">
        <v>53379037</v>
      </c>
      <c r="F40" s="28"/>
      <c r="G40" s="28">
        <v>32017732</v>
      </c>
      <c r="H40" s="61"/>
      <c r="I40" s="27">
        <v>53379037</v>
      </c>
      <c r="J40" s="28"/>
      <c r="K40" s="28">
        <v>32017732</v>
      </c>
    </row>
    <row r="41" spans="1:11" ht="23.95" customHeight="1">
      <c r="A41" s="30" t="s">
        <v>34</v>
      </c>
      <c r="B41" s="51"/>
      <c r="C41" s="51">
        <v>30</v>
      </c>
      <c r="D41" s="51"/>
      <c r="E41" s="28">
        <v>77075724</v>
      </c>
      <c r="F41" s="28"/>
      <c r="G41" s="28">
        <v>70000000</v>
      </c>
      <c r="H41" s="61"/>
      <c r="I41" s="28">
        <v>77075724</v>
      </c>
      <c r="J41" s="28"/>
      <c r="K41" s="28">
        <v>70000000</v>
      </c>
    </row>
    <row r="42" spans="1:11" ht="23.95" customHeight="1">
      <c r="A42" s="30" t="s">
        <v>35</v>
      </c>
      <c r="B42" s="51"/>
      <c r="C42" s="51">
        <v>15</v>
      </c>
      <c r="D42" s="51"/>
      <c r="E42" s="27">
        <v>8359094</v>
      </c>
      <c r="F42" s="29"/>
      <c r="G42" s="29">
        <v>6693305</v>
      </c>
      <c r="H42" s="61"/>
      <c r="I42" s="27">
        <v>8359094</v>
      </c>
      <c r="J42" s="29"/>
      <c r="K42" s="29">
        <v>6693305</v>
      </c>
    </row>
    <row r="43" spans="1:11" ht="23.95" customHeight="1">
      <c r="A43" s="30" t="s">
        <v>36</v>
      </c>
      <c r="B43" s="51"/>
      <c r="C43" s="51"/>
      <c r="D43" s="51"/>
      <c r="E43" s="27">
        <v>4179923</v>
      </c>
      <c r="F43" s="29"/>
      <c r="G43" s="29">
        <v>3393921</v>
      </c>
      <c r="H43" s="61"/>
      <c r="I43" s="27">
        <v>4179923</v>
      </c>
      <c r="J43" s="29"/>
      <c r="K43" s="29">
        <v>3393921</v>
      </c>
    </row>
    <row r="44" spans="1:11" ht="23.95" customHeight="1">
      <c r="A44" s="30" t="s">
        <v>37</v>
      </c>
      <c r="B44" s="51"/>
      <c r="C44" s="51"/>
      <c r="D44" s="51"/>
      <c r="E44" s="27">
        <v>11590464</v>
      </c>
      <c r="F44" s="28"/>
      <c r="G44" s="28">
        <v>2641803</v>
      </c>
      <c r="H44" s="61"/>
      <c r="I44" s="27">
        <v>11590464</v>
      </c>
      <c r="J44" s="28"/>
      <c r="K44" s="28">
        <v>2641803</v>
      </c>
    </row>
    <row r="45" spans="1:11" ht="23.95" customHeight="1">
      <c r="A45" s="30" t="s">
        <v>38</v>
      </c>
      <c r="B45" s="51"/>
      <c r="C45" s="51">
        <v>20</v>
      </c>
      <c r="D45" s="51"/>
      <c r="E45" s="27">
        <v>27521677</v>
      </c>
      <c r="F45" s="28"/>
      <c r="G45" s="33">
        <v>19403843</v>
      </c>
      <c r="H45" s="61"/>
      <c r="I45" s="27">
        <v>27521677</v>
      </c>
      <c r="J45" s="28"/>
      <c r="K45" s="33">
        <v>19403843</v>
      </c>
    </row>
    <row r="46" spans="1:11" ht="23.95" customHeight="1">
      <c r="A46" s="44" t="s">
        <v>39</v>
      </c>
      <c r="B46" s="51"/>
      <c r="C46" s="51"/>
      <c r="D46" s="51"/>
      <c r="E46" s="37">
        <f>SUM(E38:E45)</f>
        <v>182105919</v>
      </c>
      <c r="F46" s="27"/>
      <c r="G46" s="37">
        <f>SUM(G38:G45)</f>
        <v>144377173</v>
      </c>
      <c r="H46" s="55"/>
      <c r="I46" s="37">
        <f>SUM(I38:I45)</f>
        <v>182105919</v>
      </c>
      <c r="J46" s="27"/>
      <c r="K46" s="37">
        <f>SUM(K38:K45)</f>
        <v>144377173</v>
      </c>
    </row>
    <row r="47" spans="1:11" ht="23.95" customHeight="1">
      <c r="A47" s="58" t="s">
        <v>40</v>
      </c>
      <c r="B47" s="51"/>
      <c r="C47" s="51"/>
      <c r="D47" s="51"/>
      <c r="E47" s="27"/>
      <c r="F47" s="27"/>
      <c r="G47" s="27"/>
      <c r="H47" s="55"/>
      <c r="I47" s="27"/>
      <c r="J47" s="27"/>
      <c r="K47" s="27"/>
    </row>
    <row r="48" spans="1:11" ht="23.95" customHeight="1">
      <c r="A48" s="57" t="s">
        <v>41</v>
      </c>
      <c r="B48" s="51"/>
      <c r="C48" s="51">
        <v>21</v>
      </c>
      <c r="D48" s="51"/>
      <c r="E48" s="27"/>
      <c r="F48" s="27"/>
      <c r="G48" s="27"/>
      <c r="H48" s="55"/>
      <c r="I48" s="27"/>
      <c r="J48" s="27"/>
      <c r="K48" s="27"/>
    </row>
    <row r="49" spans="1:11" ht="23.95" customHeight="1">
      <c r="A49" s="57" t="s">
        <v>42</v>
      </c>
      <c r="B49" s="51"/>
      <c r="C49" s="51"/>
      <c r="D49" s="51"/>
      <c r="E49" s="27"/>
      <c r="F49" s="27"/>
      <c r="G49" s="27"/>
      <c r="H49" s="55"/>
      <c r="I49" s="27"/>
      <c r="J49" s="27"/>
      <c r="K49" s="27"/>
    </row>
    <row r="50" spans="1:11" ht="23.95" customHeight="1">
      <c r="A50" s="57" t="s">
        <v>179</v>
      </c>
      <c r="B50" s="51"/>
      <c r="C50" s="51"/>
      <c r="D50" s="51"/>
      <c r="E50" s="27"/>
      <c r="F50" s="27"/>
      <c r="G50" s="27"/>
      <c r="H50" s="27"/>
      <c r="I50" s="27"/>
      <c r="J50" s="27"/>
      <c r="K50" s="27"/>
    </row>
    <row r="51" spans="1:11" ht="23.95" customHeight="1">
      <c r="A51" s="57" t="s">
        <v>43</v>
      </c>
      <c r="B51" s="51"/>
      <c r="C51" s="51"/>
      <c r="D51" s="51"/>
      <c r="E51" s="27"/>
      <c r="F51" s="27"/>
      <c r="G51" s="27"/>
      <c r="H51" s="27"/>
      <c r="I51" s="27"/>
      <c r="J51" s="27"/>
      <c r="K51" s="27"/>
    </row>
    <row r="52" spans="1:11" ht="23.95" customHeight="1" thickBot="1">
      <c r="A52" s="57" t="s">
        <v>44</v>
      </c>
      <c r="B52" s="51"/>
      <c r="C52" s="51"/>
      <c r="D52" s="51"/>
      <c r="E52" s="32">
        <v>27511712220</v>
      </c>
      <c r="F52" s="27"/>
      <c r="G52" s="32">
        <v>9171763810</v>
      </c>
      <c r="H52" s="27"/>
      <c r="I52" s="32">
        <v>27511712220</v>
      </c>
      <c r="J52" s="27"/>
      <c r="K52" s="32">
        <v>9171763810</v>
      </c>
    </row>
    <row r="53" spans="1:11" ht="23.95" customHeight="1" thickTop="1">
      <c r="A53" s="57" t="s">
        <v>45</v>
      </c>
      <c r="B53" s="51"/>
      <c r="C53" s="51"/>
      <c r="D53" s="51"/>
      <c r="E53" s="27"/>
      <c r="F53" s="27"/>
      <c r="G53" s="27"/>
      <c r="H53" s="27"/>
      <c r="I53" s="27"/>
      <c r="J53" s="27"/>
      <c r="K53" s="27"/>
    </row>
    <row r="54" spans="1:11" ht="23.95" customHeight="1">
      <c r="A54" s="57" t="s">
        <v>180</v>
      </c>
      <c r="B54" s="51"/>
      <c r="C54" s="51"/>
      <c r="D54" s="51"/>
      <c r="E54" s="27"/>
      <c r="F54" s="27"/>
      <c r="G54" s="27"/>
      <c r="H54" s="27"/>
      <c r="I54" s="27"/>
      <c r="J54" s="27"/>
      <c r="K54" s="27"/>
    </row>
    <row r="55" spans="1:11" ht="23.95" customHeight="1">
      <c r="A55" s="57" t="s">
        <v>46</v>
      </c>
      <c r="B55" s="51"/>
      <c r="C55" s="51"/>
      <c r="D55" s="51"/>
      <c r="E55" s="27"/>
      <c r="F55" s="27"/>
      <c r="G55" s="27"/>
      <c r="H55" s="27"/>
      <c r="I55" s="27"/>
      <c r="J55" s="27"/>
      <c r="K55" s="27"/>
    </row>
    <row r="56" spans="1:11" ht="23.95" customHeight="1">
      <c r="A56" s="57" t="s">
        <v>44</v>
      </c>
      <c r="B56" s="51"/>
      <c r="C56" s="51"/>
      <c r="D56" s="51"/>
      <c r="E56" s="27">
        <v>20963710975</v>
      </c>
      <c r="F56" s="27"/>
      <c r="G56" s="27">
        <v>7180860725</v>
      </c>
      <c r="H56" s="27"/>
      <c r="I56" s="27">
        <v>20963710975</v>
      </c>
      <c r="J56" s="27"/>
      <c r="K56" s="27">
        <v>7180860725</v>
      </c>
    </row>
    <row r="57" spans="1:11" ht="23.95" customHeight="1">
      <c r="A57" s="57" t="s">
        <v>47</v>
      </c>
      <c r="B57" s="51"/>
      <c r="C57" s="51"/>
      <c r="D57" s="51"/>
      <c r="E57" s="27">
        <v>-7627555321</v>
      </c>
      <c r="F57" s="27"/>
      <c r="G57" s="27">
        <v>-4559582398</v>
      </c>
      <c r="H57" s="27"/>
      <c r="I57" s="27">
        <v>-7627555321</v>
      </c>
      <c r="J57" s="27"/>
      <c r="K57" s="27">
        <v>-4559582398</v>
      </c>
    </row>
    <row r="58" spans="1:11" ht="23.95" customHeight="1">
      <c r="A58" s="57" t="s">
        <v>48</v>
      </c>
      <c r="B58" s="51"/>
      <c r="C58" s="51"/>
      <c r="D58" s="51"/>
      <c r="E58" s="27"/>
      <c r="F58" s="27"/>
      <c r="G58" s="27"/>
      <c r="H58" s="27"/>
      <c r="I58" s="27"/>
      <c r="J58" s="27"/>
      <c r="K58" s="27"/>
    </row>
    <row r="59" spans="1:11" ht="23.95" customHeight="1">
      <c r="A59" s="57" t="s">
        <v>49</v>
      </c>
      <c r="B59" s="51"/>
      <c r="C59" s="51"/>
      <c r="D59" s="51"/>
      <c r="E59" s="27">
        <v>0</v>
      </c>
      <c r="F59" s="27"/>
      <c r="G59" s="27">
        <v>0</v>
      </c>
      <c r="H59" s="27"/>
      <c r="I59" s="27">
        <v>0</v>
      </c>
      <c r="J59" s="27"/>
      <c r="K59" s="27">
        <v>0</v>
      </c>
    </row>
    <row r="60" spans="1:11" ht="23.95" customHeight="1">
      <c r="A60" s="57" t="s">
        <v>50</v>
      </c>
      <c r="B60" s="51"/>
      <c r="C60" s="51"/>
      <c r="D60" s="51"/>
      <c r="E60" s="27">
        <v>-1203431639</v>
      </c>
      <c r="F60" s="27"/>
      <c r="G60" s="27">
        <v>-1041687051</v>
      </c>
      <c r="H60" s="27"/>
      <c r="I60" s="27">
        <v>-870545591</v>
      </c>
      <c r="J60" s="27"/>
      <c r="K60" s="27">
        <v>-1026054383</v>
      </c>
    </row>
    <row r="61" spans="1:11" ht="23.95" customHeight="1">
      <c r="A61" s="57" t="s">
        <v>51</v>
      </c>
      <c r="B61" s="51"/>
      <c r="C61" s="51"/>
      <c r="D61" s="51"/>
      <c r="E61" s="31">
        <v>-159895509</v>
      </c>
      <c r="F61" s="27"/>
      <c r="G61" s="31">
        <v>-137991020</v>
      </c>
      <c r="H61" s="27"/>
      <c r="I61" s="31">
        <v>-159895509</v>
      </c>
      <c r="J61" s="27"/>
      <c r="K61" s="31">
        <v>-137991020</v>
      </c>
    </row>
    <row r="62" spans="1:11" ht="23.95" customHeight="1">
      <c r="A62" s="57" t="s">
        <v>52</v>
      </c>
      <c r="B62" s="51"/>
      <c r="C62" s="51"/>
      <c r="D62" s="51"/>
      <c r="E62" s="27">
        <f>SUM(E53:E61)</f>
        <v>11972828506</v>
      </c>
      <c r="F62" s="27"/>
      <c r="G62" s="27">
        <f>SUM(G53:G61)</f>
        <v>1441600256</v>
      </c>
      <c r="H62" s="55"/>
      <c r="I62" s="27">
        <f>SUM(I53:I61)</f>
        <v>12305714554</v>
      </c>
      <c r="J62" s="27"/>
      <c r="K62" s="27">
        <f>SUM(K53:K61)</f>
        <v>1457232924</v>
      </c>
    </row>
    <row r="63" spans="1:11" ht="23.95" customHeight="1">
      <c r="A63" s="57" t="s">
        <v>53</v>
      </c>
      <c r="B63" s="51"/>
      <c r="C63" s="51"/>
      <c r="D63" s="51"/>
      <c r="E63" s="31">
        <v>0</v>
      </c>
      <c r="F63" s="27"/>
      <c r="G63" s="31">
        <v>0</v>
      </c>
      <c r="H63" s="55"/>
      <c r="I63" s="62">
        <v>0</v>
      </c>
      <c r="J63" s="29"/>
      <c r="K63" s="62">
        <v>0</v>
      </c>
    </row>
    <row r="64" spans="1:11" ht="23.95" customHeight="1">
      <c r="A64" s="60" t="s">
        <v>54</v>
      </c>
      <c r="B64" s="51"/>
      <c r="C64" s="51"/>
      <c r="D64" s="51"/>
      <c r="E64" s="31">
        <f>SUM(E62:E63)</f>
        <v>11972828506</v>
      </c>
      <c r="F64" s="27"/>
      <c r="G64" s="31">
        <f>SUM(G62:G63)</f>
        <v>1441600256</v>
      </c>
      <c r="H64" s="55"/>
      <c r="I64" s="31">
        <f>SUM(I62:I63)</f>
        <v>12305714554</v>
      </c>
      <c r="J64" s="27"/>
      <c r="K64" s="31">
        <f>SUM(K62:K63)</f>
        <v>1457232924</v>
      </c>
    </row>
    <row r="65" spans="1:11" ht="23.95" customHeight="1" thickBot="1">
      <c r="A65" s="58" t="s">
        <v>55</v>
      </c>
      <c r="B65" s="51"/>
      <c r="C65" s="51"/>
      <c r="D65" s="51"/>
      <c r="E65" s="32">
        <f>SUM(E64+E46)</f>
        <v>12154934425</v>
      </c>
      <c r="F65" s="27"/>
      <c r="G65" s="32">
        <f>SUM(G64+G46)</f>
        <v>1585977429</v>
      </c>
      <c r="H65" s="55"/>
      <c r="I65" s="32">
        <f>SUM(I64+I46)</f>
        <v>12487820473</v>
      </c>
      <c r="J65" s="27"/>
      <c r="K65" s="32">
        <f>SUM(K64+K46)</f>
        <v>1601610097</v>
      </c>
    </row>
    <row r="66" spans="1:11" ht="10.8" customHeight="1" thickTop="1">
      <c r="A66" s="25"/>
      <c r="B66" s="51"/>
      <c r="C66" s="51"/>
      <c r="D66" s="51"/>
      <c r="E66" s="29">
        <f>E65-E25</f>
        <v>0</v>
      </c>
      <c r="F66" s="29"/>
      <c r="G66" s="29">
        <f>G65-G25</f>
        <v>0</v>
      </c>
      <c r="H66" s="29"/>
      <c r="I66" s="29">
        <f>I65-I25</f>
        <v>0</v>
      </c>
      <c r="J66" s="29"/>
      <c r="K66" s="29">
        <f>K65-K25</f>
        <v>0</v>
      </c>
    </row>
    <row r="67" spans="1:11" ht="23.95" customHeight="1">
      <c r="A67" s="30" t="s">
        <v>27</v>
      </c>
      <c r="B67" s="51"/>
      <c r="C67" s="51"/>
      <c r="D67" s="51"/>
      <c r="E67" s="27"/>
      <c r="F67" s="25"/>
      <c r="G67" s="25"/>
      <c r="H67" s="25"/>
      <c r="I67" s="25"/>
      <c r="J67" s="25"/>
      <c r="K67" s="25"/>
    </row>
    <row r="68" spans="1:11" ht="19.899999999999999" customHeight="1">
      <c r="B68" s="51"/>
      <c r="C68" s="51"/>
      <c r="D68" s="51"/>
      <c r="E68" s="27"/>
      <c r="F68" s="25"/>
      <c r="G68" s="25"/>
      <c r="H68" s="25"/>
      <c r="I68" s="25"/>
      <c r="J68" s="25"/>
      <c r="K68" s="25"/>
    </row>
    <row r="69" spans="1:11" ht="19.899999999999999" customHeight="1">
      <c r="A69" s="63"/>
      <c r="B69" s="63"/>
      <c r="C69" s="51"/>
      <c r="D69" s="51"/>
      <c r="E69" s="27"/>
      <c r="F69" s="25"/>
      <c r="G69" s="25"/>
      <c r="H69" s="25"/>
      <c r="I69" s="25"/>
      <c r="J69" s="25"/>
      <c r="K69" s="25"/>
    </row>
    <row r="70" spans="1:11" ht="19.899999999999999" customHeight="1">
      <c r="B70" s="30"/>
      <c r="C70" s="51"/>
      <c r="D70" s="51"/>
      <c r="E70" s="27"/>
      <c r="F70" s="25"/>
      <c r="G70" s="25"/>
      <c r="H70" s="25"/>
      <c r="I70" s="25"/>
      <c r="J70" s="25"/>
      <c r="K70" s="25"/>
    </row>
    <row r="71" spans="1:11" ht="19.899999999999999" customHeight="1">
      <c r="B71" s="30"/>
      <c r="C71" s="30" t="s">
        <v>56</v>
      </c>
      <c r="E71" s="27"/>
      <c r="F71" s="25"/>
      <c r="G71" s="25"/>
      <c r="H71" s="25"/>
      <c r="I71" s="25"/>
      <c r="J71" s="25"/>
      <c r="K71" s="25"/>
    </row>
    <row r="72" spans="1:11" ht="19.899999999999999" customHeight="1">
      <c r="A72" s="63"/>
      <c r="B72" s="63"/>
      <c r="C72" s="51"/>
      <c r="D72" s="51"/>
      <c r="E72" s="27"/>
      <c r="F72" s="25"/>
      <c r="G72" s="25"/>
      <c r="H72" s="25"/>
      <c r="I72" s="25"/>
      <c r="J72" s="25"/>
      <c r="K72" s="25"/>
    </row>
    <row r="79" spans="1:11" ht="23.95" customHeight="1">
      <c r="F79" s="30"/>
      <c r="J79" s="30"/>
      <c r="K79" s="30"/>
    </row>
    <row r="80" spans="1:11" ht="23.95" customHeight="1">
      <c r="F80" s="30"/>
      <c r="J80" s="30"/>
      <c r="K80" s="30"/>
    </row>
    <row r="81" spans="6:11" ht="23.95" customHeight="1">
      <c r="F81" s="30"/>
      <c r="J81" s="30"/>
      <c r="K81" s="30"/>
    </row>
    <row r="148" spans="1:18" ht="23.95" customHeight="1">
      <c r="A148" s="25"/>
      <c r="B148" s="25"/>
      <c r="D148" s="25"/>
      <c r="E148" s="27"/>
      <c r="G148" s="25"/>
      <c r="H148" s="25"/>
      <c r="I148" s="25"/>
    </row>
    <row r="149" spans="1:18" ht="23.95" customHeight="1">
      <c r="A149" s="25"/>
      <c r="B149" s="25"/>
      <c r="C149" s="25"/>
      <c r="D149" s="25"/>
      <c r="E149" s="27"/>
      <c r="G149" s="25"/>
      <c r="H149" s="25"/>
      <c r="I149" s="25"/>
    </row>
    <row r="150" spans="1:18" ht="23.95" customHeight="1">
      <c r="A150" s="25"/>
      <c r="B150" s="25"/>
      <c r="C150" s="25"/>
      <c r="D150" s="25"/>
      <c r="E150" s="27"/>
      <c r="G150" s="25"/>
      <c r="H150" s="25"/>
      <c r="I150" s="25"/>
    </row>
    <row r="151" spans="1:18" ht="23.95" customHeight="1">
      <c r="A151" s="25"/>
      <c r="B151" s="25"/>
      <c r="C151" s="25"/>
      <c r="D151" s="25"/>
      <c r="E151" s="27"/>
      <c r="G151" s="25"/>
      <c r="H151" s="25"/>
      <c r="I151" s="25"/>
    </row>
    <row r="152" spans="1:18" ht="23.95" customHeight="1">
      <c r="A152" s="25"/>
      <c r="B152" s="25"/>
      <c r="C152" s="25"/>
      <c r="D152" s="25"/>
      <c r="E152" s="27"/>
      <c r="G152" s="25"/>
      <c r="H152" s="25"/>
      <c r="I152" s="25"/>
    </row>
    <row r="153" spans="1:18" ht="23.95" customHeight="1">
      <c r="C153" s="25"/>
    </row>
    <row r="157" spans="1:18" ht="23.95" customHeight="1">
      <c r="L157" s="25"/>
    </row>
    <row r="158" spans="1:18" ht="23.95" customHeight="1">
      <c r="L158" s="25"/>
      <c r="M158" s="25"/>
      <c r="N158" s="25"/>
      <c r="O158" s="25"/>
      <c r="P158" s="25"/>
      <c r="Q158" s="25"/>
      <c r="R158" s="25"/>
    </row>
    <row r="159" spans="1:18" s="25" customFormat="1" ht="23.95" customHeight="1">
      <c r="A159" s="30"/>
      <c r="B159" s="42"/>
      <c r="C159" s="42"/>
      <c r="D159" s="30"/>
      <c r="E159" s="41"/>
      <c r="G159" s="42"/>
      <c r="H159" s="42"/>
      <c r="I159" s="42"/>
    </row>
    <row r="160" spans="1:18" s="25" customFormat="1" ht="23.95" customHeight="1">
      <c r="A160" s="30"/>
      <c r="B160" s="42"/>
      <c r="C160" s="42"/>
      <c r="D160" s="30"/>
      <c r="E160" s="41"/>
      <c r="G160" s="42"/>
      <c r="H160" s="42"/>
      <c r="I160" s="42"/>
    </row>
    <row r="161" spans="1:18" s="25" customFormat="1" ht="23.95" customHeight="1">
      <c r="A161" s="30"/>
      <c r="B161" s="42"/>
      <c r="C161" s="42"/>
      <c r="D161" s="30"/>
      <c r="E161" s="41"/>
      <c r="G161" s="42"/>
      <c r="H161" s="42"/>
      <c r="I161" s="42"/>
    </row>
    <row r="162" spans="1:18" s="25" customFormat="1" ht="23.95" customHeight="1">
      <c r="A162" s="30"/>
      <c r="B162" s="42"/>
      <c r="C162" s="42"/>
      <c r="D162" s="30"/>
      <c r="E162" s="41"/>
      <c r="G162" s="42"/>
      <c r="H162" s="42"/>
      <c r="I162" s="42"/>
      <c r="L162" s="30"/>
    </row>
    <row r="163" spans="1:18" s="25" customFormat="1" ht="23.95" customHeight="1">
      <c r="A163" s="30"/>
      <c r="B163" s="42"/>
      <c r="C163" s="42"/>
      <c r="D163" s="30"/>
      <c r="E163" s="41"/>
      <c r="G163" s="42"/>
      <c r="H163" s="42"/>
      <c r="I163" s="42"/>
      <c r="L163" s="30"/>
      <c r="M163" s="30"/>
      <c r="N163" s="30"/>
      <c r="O163" s="30"/>
      <c r="P163" s="30"/>
      <c r="Q163" s="30"/>
      <c r="R163" s="30"/>
    </row>
  </sheetData>
  <mergeCells count="2">
    <mergeCell ref="I6:K6"/>
    <mergeCell ref="I33:K33"/>
  </mergeCells>
  <pageMargins left="0.86614173228346458" right="0.55118110236220474" top="0.9055118110236221" bottom="0" header="0.31496062992125984" footer="0.31496062992125984"/>
  <pageSetup paperSize="9" scale="72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72745-D684-498E-9066-DAC08F21C0F8}">
  <dimension ref="A1:Y259"/>
  <sheetViews>
    <sheetView showGridLines="0" view="pageBreakPreview" topLeftCell="A142" zoomScale="85" zoomScaleNormal="90" zoomScaleSheetLayoutView="85" workbookViewId="0">
      <selection activeCell="D149" sqref="D149"/>
    </sheetView>
  </sheetViews>
  <sheetFormatPr defaultColWidth="10.5546875" defaultRowHeight="23.95" customHeight="1"/>
  <cols>
    <col min="1" max="1" width="13.88671875" style="30" customWidth="1"/>
    <col min="2" max="2" width="9.5546875" style="30" customWidth="1"/>
    <col min="3" max="3" width="12.5546875" style="30" customWidth="1"/>
    <col min="4" max="4" width="17.6640625" style="42" customWidth="1"/>
    <col min="5" max="5" width="7.109375" style="42" customWidth="1"/>
    <col min="6" max="6" width="0.88671875" style="30" customWidth="1"/>
    <col min="7" max="7" width="14.6640625" style="42" customWidth="1"/>
    <col min="8" max="8" width="1" style="42" customWidth="1"/>
    <col min="9" max="9" width="14.6640625" style="42" customWidth="1"/>
    <col min="10" max="10" width="0.88671875" style="42" customWidth="1"/>
    <col min="11" max="11" width="14.6640625" style="42" customWidth="1"/>
    <col min="12" max="12" width="1" style="42" customWidth="1"/>
    <col min="13" max="13" width="14.6640625" style="42" customWidth="1"/>
    <col min="14" max="14" width="12" style="30" bestFit="1" customWidth="1"/>
    <col min="15" max="15" width="10.5546875" style="30"/>
    <col min="16" max="16" width="13.5546875" style="30" customWidth="1"/>
    <col min="17" max="20" width="10.5546875" style="30"/>
    <col min="21" max="21" width="15" style="30" bestFit="1" customWidth="1"/>
    <col min="22" max="22" width="11.5546875" style="30" bestFit="1" customWidth="1"/>
    <col min="23" max="16384" width="10.5546875" style="30"/>
  </cols>
  <sheetData>
    <row r="1" spans="1:13" s="44" customFormat="1" ht="23.95" customHeight="1">
      <c r="A1" s="44" t="s">
        <v>0</v>
      </c>
      <c r="D1" s="39"/>
      <c r="E1" s="39"/>
      <c r="G1" s="39"/>
      <c r="H1" s="39"/>
      <c r="I1" s="39"/>
      <c r="J1" s="39"/>
      <c r="K1" s="39"/>
      <c r="L1" s="39"/>
      <c r="M1" s="39"/>
    </row>
    <row r="2" spans="1:13" s="44" customFormat="1" ht="23.95" customHeight="1">
      <c r="A2" s="44" t="s">
        <v>57</v>
      </c>
      <c r="D2" s="39"/>
      <c r="E2" s="39"/>
      <c r="G2" s="39"/>
      <c r="H2" s="39"/>
      <c r="I2" s="39"/>
      <c r="J2" s="39"/>
      <c r="K2" s="39"/>
      <c r="L2" s="39"/>
      <c r="M2" s="39"/>
    </row>
    <row r="3" spans="1:13" s="44" customFormat="1" ht="23.95" customHeight="1">
      <c r="A3" s="44" t="s">
        <v>58</v>
      </c>
      <c r="D3" s="39"/>
      <c r="E3" s="39"/>
      <c r="G3" s="39"/>
      <c r="H3" s="39"/>
      <c r="I3" s="39"/>
      <c r="J3" s="39"/>
      <c r="K3" s="39"/>
      <c r="L3" s="39"/>
      <c r="M3" s="39"/>
    </row>
    <row r="4" spans="1:13" ht="23.95" customHeight="1">
      <c r="A4" s="47"/>
      <c r="B4" s="47"/>
      <c r="C4" s="47"/>
      <c r="D4" s="40"/>
      <c r="E4" s="40"/>
      <c r="F4" s="47"/>
      <c r="G4" s="48"/>
      <c r="H4" s="40"/>
      <c r="I4" s="48"/>
      <c r="J4" s="48"/>
      <c r="K4" s="48"/>
      <c r="L4" s="40"/>
      <c r="M4" s="48" t="s">
        <v>3</v>
      </c>
    </row>
    <row r="5" spans="1:13" ht="23.95" customHeight="1">
      <c r="A5" s="47"/>
      <c r="B5" s="47"/>
      <c r="C5" s="47"/>
      <c r="D5" s="40"/>
      <c r="E5" s="40"/>
      <c r="F5" s="47"/>
      <c r="G5" s="109" t="s">
        <v>59</v>
      </c>
      <c r="H5" s="109"/>
      <c r="I5" s="109"/>
      <c r="J5" s="48"/>
      <c r="K5" s="48"/>
      <c r="L5" s="40"/>
      <c r="M5" s="48"/>
    </row>
    <row r="6" spans="1:13" ht="23.95" customHeight="1">
      <c r="A6" s="47"/>
      <c r="B6" s="47"/>
      <c r="C6" s="47"/>
      <c r="D6" s="40"/>
      <c r="E6" s="40"/>
      <c r="F6" s="47"/>
      <c r="G6" s="110" t="s">
        <v>60</v>
      </c>
      <c r="H6" s="110"/>
      <c r="I6" s="110"/>
      <c r="J6" s="86"/>
      <c r="K6" s="110" t="s">
        <v>6</v>
      </c>
      <c r="L6" s="110"/>
      <c r="M6" s="110"/>
    </row>
    <row r="7" spans="1:13" ht="23.95" customHeight="1">
      <c r="D7" s="51"/>
      <c r="E7" s="85" t="s">
        <v>7</v>
      </c>
      <c r="G7" s="64">
        <v>2565</v>
      </c>
      <c r="H7" s="26"/>
      <c r="I7" s="64">
        <v>2564</v>
      </c>
      <c r="J7" s="65"/>
      <c r="K7" s="64">
        <v>2565</v>
      </c>
      <c r="L7" s="26"/>
      <c r="M7" s="64">
        <v>2564</v>
      </c>
    </row>
    <row r="8" spans="1:13" ht="23.95" customHeight="1">
      <c r="D8" s="51"/>
      <c r="E8" s="106"/>
      <c r="G8" s="107"/>
      <c r="H8" s="26"/>
      <c r="I8" s="107" t="s">
        <v>10</v>
      </c>
      <c r="J8" s="65"/>
      <c r="K8" s="107"/>
      <c r="L8" s="26"/>
      <c r="M8" s="107"/>
    </row>
    <row r="9" spans="1:13" ht="23.95" customHeight="1">
      <c r="A9" s="44" t="s">
        <v>61</v>
      </c>
      <c r="D9" s="51"/>
      <c r="E9" s="86"/>
      <c r="G9" s="26"/>
      <c r="H9" s="26"/>
      <c r="I9" s="26"/>
      <c r="J9" s="65"/>
      <c r="K9" s="86"/>
      <c r="L9" s="26"/>
      <c r="M9" s="26"/>
    </row>
    <row r="10" spans="1:13" ht="23.95" customHeight="1">
      <c r="A10" s="44" t="s">
        <v>62</v>
      </c>
      <c r="D10" s="66"/>
      <c r="E10" s="66"/>
      <c r="G10" s="86"/>
      <c r="H10" s="86"/>
      <c r="I10" s="26"/>
      <c r="J10" s="26"/>
      <c r="K10" s="86"/>
      <c r="L10" s="86"/>
      <c r="M10" s="26"/>
    </row>
    <row r="11" spans="1:13" ht="23.95" customHeight="1">
      <c r="A11" s="30" t="s">
        <v>63</v>
      </c>
      <c r="D11" s="66"/>
      <c r="E11" s="51">
        <v>24</v>
      </c>
      <c r="G11" s="29">
        <v>58538006</v>
      </c>
      <c r="H11" s="29"/>
      <c r="I11" s="29">
        <v>39184651</v>
      </c>
      <c r="J11" s="29"/>
      <c r="K11" s="29">
        <v>58538006</v>
      </c>
      <c r="L11" s="29"/>
      <c r="M11" s="27">
        <v>39184651</v>
      </c>
    </row>
    <row r="12" spans="1:13" ht="23.95" customHeight="1">
      <c r="A12" s="30" t="s">
        <v>64</v>
      </c>
      <c r="D12" s="66"/>
      <c r="E12" s="51">
        <v>25</v>
      </c>
      <c r="G12" s="29">
        <v>29111710</v>
      </c>
      <c r="H12" s="29"/>
      <c r="I12" s="29">
        <v>9425922</v>
      </c>
      <c r="J12" s="29"/>
      <c r="K12" s="29">
        <v>29111710</v>
      </c>
      <c r="L12" s="29"/>
      <c r="M12" s="27">
        <v>9425922</v>
      </c>
    </row>
    <row r="13" spans="1:13" ht="23.95" customHeight="1">
      <c r="A13" s="30" t="s">
        <v>65</v>
      </c>
      <c r="D13" s="66"/>
      <c r="E13" s="51"/>
      <c r="G13" s="29">
        <v>174769728</v>
      </c>
      <c r="H13" s="29"/>
      <c r="I13" s="29">
        <v>14602777</v>
      </c>
      <c r="J13" s="29"/>
      <c r="K13" s="29">
        <v>174769728</v>
      </c>
      <c r="L13" s="29"/>
      <c r="M13" s="27">
        <v>14424488</v>
      </c>
    </row>
    <row r="14" spans="1:13" ht="23.95" customHeight="1">
      <c r="A14" s="30" t="s">
        <v>188</v>
      </c>
      <c r="D14" s="66"/>
      <c r="E14" s="51">
        <v>26</v>
      </c>
      <c r="G14" s="29">
        <v>15936370</v>
      </c>
      <c r="H14" s="29"/>
      <c r="I14" s="29">
        <v>30058279</v>
      </c>
      <c r="J14" s="29"/>
      <c r="K14" s="29">
        <v>15936370</v>
      </c>
      <c r="L14" s="29"/>
      <c r="M14" s="27">
        <v>30058279</v>
      </c>
    </row>
    <row r="15" spans="1:13" ht="23.95" customHeight="1">
      <c r="A15" s="30" t="s">
        <v>66</v>
      </c>
      <c r="D15" s="66"/>
      <c r="E15" s="51"/>
      <c r="G15" s="29">
        <v>0</v>
      </c>
      <c r="H15" s="29"/>
      <c r="I15" s="29">
        <v>18214798</v>
      </c>
      <c r="J15" s="29"/>
      <c r="K15" s="29">
        <v>0</v>
      </c>
      <c r="L15" s="29"/>
      <c r="M15" s="27">
        <v>15000000</v>
      </c>
    </row>
    <row r="16" spans="1:13" ht="23.95" customHeight="1">
      <c r="A16" s="30" t="s">
        <v>67</v>
      </c>
      <c r="D16" s="66"/>
      <c r="E16" s="51">
        <v>13</v>
      </c>
      <c r="G16" s="29">
        <v>-317253380</v>
      </c>
      <c r="H16" s="29"/>
      <c r="I16" s="28">
        <v>-15632668</v>
      </c>
      <c r="J16" s="29"/>
      <c r="K16" s="29">
        <v>0</v>
      </c>
      <c r="L16" s="29"/>
      <c r="M16" s="28">
        <v>0</v>
      </c>
    </row>
    <row r="17" spans="1:13" ht="23.95" customHeight="1">
      <c r="A17" s="30" t="s">
        <v>68</v>
      </c>
      <c r="D17" s="30"/>
      <c r="E17" s="51"/>
      <c r="G17" s="33">
        <v>8797447</v>
      </c>
      <c r="H17" s="41"/>
      <c r="I17" s="33">
        <v>4888629</v>
      </c>
      <c r="J17" s="28"/>
      <c r="K17" s="33">
        <v>8797447</v>
      </c>
      <c r="L17" s="41"/>
      <c r="M17" s="33">
        <v>4569371</v>
      </c>
    </row>
    <row r="18" spans="1:13" ht="23.95" customHeight="1">
      <c r="A18" s="44" t="s">
        <v>69</v>
      </c>
      <c r="D18" s="30"/>
      <c r="E18" s="51"/>
      <c r="G18" s="37">
        <f>SUM(G11:G17)</f>
        <v>-30100119</v>
      </c>
      <c r="H18" s="41"/>
      <c r="I18" s="31">
        <f>SUM(I11:I17)</f>
        <v>100742388</v>
      </c>
      <c r="J18" s="27"/>
      <c r="K18" s="31">
        <f>SUM(K11:K17)</f>
        <v>287153261</v>
      </c>
      <c r="L18" s="41"/>
      <c r="M18" s="31">
        <f>SUM(M11:M17)</f>
        <v>112662711</v>
      </c>
    </row>
    <row r="19" spans="1:13" ht="23.95" customHeight="1">
      <c r="A19" s="44" t="s">
        <v>70</v>
      </c>
      <c r="D19" s="30"/>
      <c r="G19" s="27"/>
      <c r="H19" s="41"/>
      <c r="I19" s="27"/>
      <c r="J19" s="27"/>
      <c r="K19" s="27"/>
      <c r="L19" s="41"/>
      <c r="M19" s="27"/>
    </row>
    <row r="20" spans="1:13" ht="23.95" customHeight="1">
      <c r="A20" s="30" t="s">
        <v>71</v>
      </c>
      <c r="D20" s="30"/>
      <c r="G20" s="27">
        <v>80838829</v>
      </c>
      <c r="H20" s="41"/>
      <c r="I20" s="27">
        <v>68401014</v>
      </c>
      <c r="J20" s="27"/>
      <c r="K20" s="27">
        <v>80838829</v>
      </c>
      <c r="L20" s="41"/>
      <c r="M20" s="27">
        <v>68280945</v>
      </c>
    </row>
    <row r="21" spans="1:13" ht="23.95" customHeight="1">
      <c r="A21" s="30" t="s">
        <v>72</v>
      </c>
      <c r="D21" s="30"/>
      <c r="G21" s="27">
        <v>36809483</v>
      </c>
      <c r="H21" s="41"/>
      <c r="I21" s="27">
        <v>23777787</v>
      </c>
      <c r="J21" s="27"/>
      <c r="K21" s="27">
        <v>36809483</v>
      </c>
      <c r="L21" s="41"/>
      <c r="M21" s="27">
        <v>23777787</v>
      </c>
    </row>
    <row r="22" spans="1:13" ht="23.95" customHeight="1">
      <c r="A22" s="30" t="s">
        <v>73</v>
      </c>
      <c r="D22" s="30"/>
      <c r="G22" s="27">
        <v>2385469</v>
      </c>
      <c r="H22" s="41"/>
      <c r="I22" s="27">
        <v>1334377</v>
      </c>
      <c r="J22" s="27"/>
      <c r="K22" s="27">
        <v>2385469</v>
      </c>
      <c r="L22" s="41"/>
      <c r="M22" s="27">
        <v>1334377</v>
      </c>
    </row>
    <row r="23" spans="1:13" ht="23.95" customHeight="1">
      <c r="A23" s="30" t="s">
        <v>74</v>
      </c>
      <c r="D23" s="30"/>
      <c r="G23" s="27">
        <v>-28759215</v>
      </c>
      <c r="H23" s="41"/>
      <c r="I23" s="27">
        <v>18132011</v>
      </c>
      <c r="J23" s="27"/>
      <c r="K23" s="27">
        <v>-28759215</v>
      </c>
      <c r="L23" s="41"/>
      <c r="M23" s="27">
        <v>27860461</v>
      </c>
    </row>
    <row r="24" spans="1:13" ht="23.95" customHeight="1">
      <c r="A24" s="30" t="s">
        <v>75</v>
      </c>
      <c r="D24" s="30"/>
      <c r="G24" s="27">
        <v>88662381</v>
      </c>
      <c r="H24" s="41"/>
      <c r="I24" s="31">
        <v>140106005</v>
      </c>
      <c r="J24" s="27"/>
      <c r="K24" s="31">
        <v>88662381</v>
      </c>
      <c r="L24" s="41"/>
      <c r="M24" s="31">
        <v>140018150</v>
      </c>
    </row>
    <row r="25" spans="1:13" ht="23.95" customHeight="1">
      <c r="A25" s="44" t="s">
        <v>76</v>
      </c>
      <c r="D25" s="30"/>
      <c r="G25" s="37">
        <f>SUM(G20:G24)</f>
        <v>179936947</v>
      </c>
      <c r="H25" s="41"/>
      <c r="I25" s="31">
        <f>SUM(I20:I24)</f>
        <v>251751194</v>
      </c>
      <c r="J25" s="27"/>
      <c r="K25" s="31">
        <f>SUM(K20:K24)</f>
        <v>179936947</v>
      </c>
      <c r="L25" s="41"/>
      <c r="M25" s="31">
        <f>SUM(M20:M24)</f>
        <v>261271720</v>
      </c>
    </row>
    <row r="26" spans="1:13" ht="23.95" customHeight="1">
      <c r="A26" s="44" t="s">
        <v>185</v>
      </c>
      <c r="D26" s="30"/>
      <c r="G26" s="27">
        <f>G18-G25</f>
        <v>-210037066</v>
      </c>
      <c r="H26" s="41"/>
      <c r="I26" s="27">
        <f>I18-I25</f>
        <v>-151008806</v>
      </c>
      <c r="J26" s="27"/>
      <c r="K26" s="27">
        <f>K18-K25</f>
        <v>107216314</v>
      </c>
      <c r="L26" s="41"/>
      <c r="M26" s="27">
        <f>M18-M25</f>
        <v>-148609009</v>
      </c>
    </row>
    <row r="27" spans="1:13" ht="23.95" customHeight="1">
      <c r="A27" s="30" t="s">
        <v>77</v>
      </c>
      <c r="D27" s="30"/>
      <c r="E27" s="51">
        <v>27</v>
      </c>
      <c r="G27" s="33">
        <v>48292478</v>
      </c>
      <c r="H27" s="41"/>
      <c r="I27" s="31">
        <v>377062</v>
      </c>
      <c r="J27" s="27"/>
      <c r="K27" s="33">
        <v>48292478</v>
      </c>
      <c r="L27" s="41"/>
      <c r="M27" s="33">
        <v>377062</v>
      </c>
    </row>
    <row r="28" spans="1:13" ht="23.95" customHeight="1">
      <c r="A28" s="44" t="s">
        <v>184</v>
      </c>
      <c r="D28" s="30"/>
      <c r="F28" s="67"/>
      <c r="G28" s="37">
        <f>SUM(G26:G27)</f>
        <v>-161744588</v>
      </c>
      <c r="H28" s="41"/>
      <c r="I28" s="37">
        <f>SUM(I26:I27)</f>
        <v>-150631744</v>
      </c>
      <c r="J28" s="27"/>
      <c r="K28" s="37">
        <f>SUM(K26:K27)</f>
        <v>155508792</v>
      </c>
      <c r="L28" s="41"/>
      <c r="M28" s="37">
        <f>SUM(M26:M27)</f>
        <v>-148231947</v>
      </c>
    </row>
    <row r="29" spans="1:13" ht="23.95" customHeight="1">
      <c r="A29" s="44"/>
      <c r="D29" s="30"/>
      <c r="F29" s="67"/>
      <c r="G29" s="27"/>
      <c r="H29" s="41"/>
      <c r="I29" s="27"/>
      <c r="J29" s="27"/>
      <c r="K29" s="30"/>
      <c r="L29" s="41"/>
      <c r="M29" s="27"/>
    </row>
    <row r="30" spans="1:13" ht="23.95" customHeight="1">
      <c r="A30" s="30" t="s">
        <v>27</v>
      </c>
      <c r="F30" s="42"/>
      <c r="G30" s="30"/>
      <c r="H30" s="30"/>
      <c r="I30" s="30"/>
      <c r="J30" s="30"/>
      <c r="K30" s="30"/>
      <c r="L30" s="30"/>
      <c r="M30" s="30"/>
    </row>
    <row r="31" spans="1:13" ht="23.95" customHeight="1">
      <c r="A31" s="44" t="s">
        <v>0</v>
      </c>
      <c r="F31" s="42"/>
      <c r="G31" s="30"/>
      <c r="H31" s="30"/>
      <c r="I31" s="30"/>
      <c r="J31" s="30"/>
      <c r="K31" s="30"/>
      <c r="L31" s="30"/>
      <c r="M31" s="30"/>
    </row>
    <row r="32" spans="1:13" ht="23.95" customHeight="1">
      <c r="A32" s="44" t="s">
        <v>78</v>
      </c>
      <c r="F32" s="42"/>
      <c r="G32" s="30"/>
      <c r="H32" s="30"/>
      <c r="I32" s="30"/>
      <c r="J32" s="30"/>
      <c r="K32" s="30"/>
      <c r="L32" s="30"/>
      <c r="M32" s="30"/>
    </row>
    <row r="33" spans="1:16" ht="23.95" customHeight="1">
      <c r="A33" s="44" t="str">
        <f>$A$3</f>
        <v>สำหรับปีสิ้นสุดวันที่ 31 ธันวาคม 2565</v>
      </c>
      <c r="F33" s="42"/>
      <c r="G33" s="30"/>
      <c r="H33" s="30"/>
      <c r="I33" s="30"/>
      <c r="J33" s="30"/>
      <c r="K33" s="30"/>
      <c r="L33" s="30"/>
      <c r="M33" s="30"/>
    </row>
    <row r="34" spans="1:16" ht="23.95" customHeight="1">
      <c r="E34" s="40"/>
      <c r="F34" s="47"/>
      <c r="G34" s="48"/>
      <c r="H34" s="40"/>
      <c r="I34" s="48"/>
      <c r="J34" s="48"/>
      <c r="K34" s="48"/>
      <c r="L34" s="40"/>
      <c r="M34" s="48" t="s">
        <v>3</v>
      </c>
    </row>
    <row r="35" spans="1:16" ht="23.95" customHeight="1">
      <c r="E35" s="40"/>
      <c r="F35" s="47"/>
      <c r="G35" s="109" t="s">
        <v>59</v>
      </c>
      <c r="H35" s="109"/>
      <c r="I35" s="109"/>
      <c r="J35" s="48"/>
      <c r="K35" s="48"/>
      <c r="L35" s="40"/>
      <c r="M35" s="48"/>
    </row>
    <row r="36" spans="1:16" ht="23.95" customHeight="1">
      <c r="A36" s="47"/>
      <c r="B36" s="47"/>
      <c r="C36" s="47"/>
      <c r="D36" s="40"/>
      <c r="E36" s="40"/>
      <c r="F36" s="47"/>
      <c r="G36" s="110" t="s">
        <v>60</v>
      </c>
      <c r="H36" s="110"/>
      <c r="I36" s="110"/>
      <c r="J36" s="86"/>
      <c r="K36" s="110" t="s">
        <v>6</v>
      </c>
      <c r="L36" s="110"/>
      <c r="M36" s="110"/>
    </row>
    <row r="37" spans="1:16" ht="23.95" customHeight="1">
      <c r="E37" s="85" t="s">
        <v>7</v>
      </c>
      <c r="G37" s="64">
        <v>2565</v>
      </c>
      <c r="H37" s="26"/>
      <c r="I37" s="64">
        <v>2564</v>
      </c>
      <c r="J37" s="65"/>
      <c r="K37" s="64">
        <v>2565</v>
      </c>
      <c r="L37" s="26"/>
      <c r="M37" s="64">
        <v>2564</v>
      </c>
    </row>
    <row r="38" spans="1:16" ht="23.95" customHeight="1">
      <c r="D38" s="51"/>
      <c r="E38" s="106"/>
      <c r="G38" s="107"/>
      <c r="H38" s="26"/>
      <c r="I38" s="107" t="s">
        <v>10</v>
      </c>
      <c r="J38" s="65"/>
      <c r="K38" s="107"/>
      <c r="L38" s="26"/>
      <c r="M38" s="107"/>
    </row>
    <row r="39" spans="1:16" ht="23.95" customHeight="1">
      <c r="A39" s="68" t="s">
        <v>79</v>
      </c>
      <c r="F39" s="42"/>
      <c r="G39" s="30"/>
      <c r="H39" s="30"/>
      <c r="I39" s="30"/>
      <c r="J39" s="30"/>
      <c r="K39" s="30"/>
      <c r="L39" s="30"/>
      <c r="M39" s="30"/>
      <c r="P39" s="69"/>
    </row>
    <row r="40" spans="1:16" ht="23.95" customHeight="1">
      <c r="A40" s="70" t="s">
        <v>80</v>
      </c>
      <c r="F40" s="42"/>
      <c r="G40" s="30"/>
      <c r="H40" s="30"/>
      <c r="I40" s="30"/>
      <c r="J40" s="30"/>
      <c r="K40" s="30"/>
      <c r="L40" s="30"/>
      <c r="M40" s="27"/>
      <c r="P40" s="69"/>
    </row>
    <row r="41" spans="1:16" ht="23.95" customHeight="1">
      <c r="A41" s="69" t="s">
        <v>189</v>
      </c>
      <c r="F41" s="42"/>
      <c r="G41" s="71"/>
      <c r="H41" s="30"/>
      <c r="I41" s="71"/>
      <c r="J41" s="30"/>
      <c r="K41" s="83"/>
      <c r="L41" s="30"/>
      <c r="M41" s="71"/>
      <c r="P41" s="69"/>
    </row>
    <row r="42" spans="1:16" ht="23.95" customHeight="1">
      <c r="A42" s="69" t="s">
        <v>81</v>
      </c>
      <c r="F42" s="42"/>
      <c r="G42" s="71">
        <v>-21904489</v>
      </c>
      <c r="H42" s="27"/>
      <c r="I42" s="71">
        <v>-2083199</v>
      </c>
      <c r="J42" s="27"/>
      <c r="K42" s="71">
        <v>-21904489</v>
      </c>
      <c r="L42" s="27"/>
      <c r="M42" s="71">
        <v>-2083199</v>
      </c>
      <c r="P42" s="69"/>
    </row>
    <row r="43" spans="1:16" ht="23.95" customHeight="1">
      <c r="A43" s="69" t="s">
        <v>82</v>
      </c>
      <c r="F43" s="42"/>
      <c r="G43" s="71"/>
      <c r="H43" s="27"/>
      <c r="I43" s="71"/>
      <c r="J43" s="27"/>
      <c r="K43" s="71"/>
      <c r="L43" s="27"/>
      <c r="M43" s="71"/>
      <c r="P43" s="69"/>
    </row>
    <row r="44" spans="1:16" ht="23.95" customHeight="1">
      <c r="A44" s="69" t="s">
        <v>83</v>
      </c>
      <c r="F44" s="42"/>
      <c r="G44" s="72">
        <v>0</v>
      </c>
      <c r="H44" s="27"/>
      <c r="I44" s="72">
        <v>2179826</v>
      </c>
      <c r="J44" s="27"/>
      <c r="K44" s="72">
        <v>0</v>
      </c>
      <c r="L44" s="27"/>
      <c r="M44" s="72">
        <v>2179826</v>
      </c>
      <c r="P44" s="69"/>
    </row>
    <row r="45" spans="1:16" ht="23.95" customHeight="1">
      <c r="A45" s="68" t="s">
        <v>182</v>
      </c>
      <c r="F45" s="42"/>
      <c r="G45" s="72">
        <f>SUM(G41:G44)</f>
        <v>-21904489</v>
      </c>
      <c r="H45" s="71"/>
      <c r="I45" s="72">
        <f>SUM(I41:I44)</f>
        <v>96627</v>
      </c>
      <c r="J45" s="71"/>
      <c r="K45" s="72">
        <f>SUM(K41:K44)</f>
        <v>-21904489</v>
      </c>
      <c r="L45" s="88"/>
      <c r="M45" s="72">
        <f>SUM(M41:M44)</f>
        <v>96627</v>
      </c>
    </row>
    <row r="46" spans="1:16" ht="23.95" customHeight="1">
      <c r="A46" s="68"/>
      <c r="F46" s="42"/>
      <c r="G46" s="27"/>
      <c r="H46" s="27"/>
      <c r="I46" s="27"/>
      <c r="J46" s="27"/>
      <c r="K46" s="27"/>
      <c r="L46" s="27"/>
      <c r="M46" s="27"/>
    </row>
    <row r="47" spans="1:16" ht="23.95" customHeight="1" thickBot="1">
      <c r="A47" s="68" t="s">
        <v>183</v>
      </c>
      <c r="F47" s="42"/>
      <c r="G47" s="32">
        <f>SUM(G28,G45)</f>
        <v>-183649077</v>
      </c>
      <c r="H47" s="27"/>
      <c r="I47" s="32">
        <f>SUM(I28,I45)</f>
        <v>-150535117</v>
      </c>
      <c r="J47" s="27"/>
      <c r="K47" s="32">
        <f>SUM(K28,K45)</f>
        <v>133604303</v>
      </c>
      <c r="L47" s="27"/>
      <c r="M47" s="32">
        <f>SUM(M28,M45)</f>
        <v>-148135320</v>
      </c>
    </row>
    <row r="48" spans="1:16" ht="23.95" customHeight="1" thickTop="1">
      <c r="A48" s="68"/>
      <c r="F48" s="42"/>
      <c r="G48" s="27"/>
      <c r="H48" s="27"/>
      <c r="I48" s="27"/>
      <c r="J48" s="27"/>
      <c r="K48" s="27"/>
      <c r="L48" s="27"/>
      <c r="M48" s="27"/>
    </row>
    <row r="49" spans="1:14" ht="23.95" customHeight="1">
      <c r="A49" s="44" t="s">
        <v>200</v>
      </c>
      <c r="D49" s="30"/>
      <c r="F49" s="67"/>
      <c r="G49" s="27"/>
      <c r="H49" s="41"/>
      <c r="I49" s="27"/>
      <c r="J49" s="27"/>
      <c r="K49" s="27"/>
      <c r="L49" s="41"/>
      <c r="M49" s="27"/>
    </row>
    <row r="50" spans="1:14" ht="23.95" customHeight="1" thickBot="1">
      <c r="A50" s="30" t="s">
        <v>84</v>
      </c>
      <c r="D50" s="30"/>
      <c r="F50" s="67"/>
      <c r="G50" s="27">
        <f>G28-G51</f>
        <v>-161744588</v>
      </c>
      <c r="H50" s="41"/>
      <c r="I50" s="27">
        <f>I52-I51</f>
        <v>-150625289</v>
      </c>
      <c r="J50" s="27"/>
      <c r="K50" s="32">
        <f>K28</f>
        <v>155508792</v>
      </c>
      <c r="L50" s="41"/>
      <c r="M50" s="32">
        <f>M28</f>
        <v>-148231947</v>
      </c>
      <c r="N50" s="67"/>
    </row>
    <row r="51" spans="1:14" ht="23.95" customHeight="1" thickTop="1">
      <c r="A51" s="30" t="s">
        <v>85</v>
      </c>
      <c r="D51" s="30"/>
      <c r="F51" s="67"/>
      <c r="G51" s="33">
        <v>0</v>
      </c>
      <c r="H51" s="41"/>
      <c r="I51" s="31">
        <v>-6455</v>
      </c>
      <c r="J51" s="27"/>
      <c r="K51" s="27"/>
      <c r="L51" s="41"/>
      <c r="M51" s="27"/>
      <c r="N51" s="67"/>
    </row>
    <row r="52" spans="1:14" ht="23.95" customHeight="1" thickBot="1">
      <c r="A52" s="44"/>
      <c r="D52" s="30"/>
      <c r="F52" s="67"/>
      <c r="G52" s="32">
        <f>SUM(G50:G51)</f>
        <v>-161744588</v>
      </c>
      <c r="H52" s="41"/>
      <c r="I52" s="32">
        <f>I28</f>
        <v>-150631744</v>
      </c>
      <c r="J52" s="27"/>
      <c r="K52" s="27"/>
      <c r="L52" s="41"/>
      <c r="M52" s="27"/>
    </row>
    <row r="53" spans="1:14" ht="23.95" customHeight="1" thickTop="1">
      <c r="A53" s="44"/>
      <c r="D53" s="30"/>
      <c r="F53" s="67"/>
      <c r="G53" s="27"/>
      <c r="H53" s="41"/>
      <c r="I53" s="27"/>
      <c r="J53" s="27"/>
      <c r="K53" s="27"/>
      <c r="L53" s="41"/>
      <c r="M53" s="27"/>
    </row>
    <row r="54" spans="1:14" ht="23.95" customHeight="1">
      <c r="A54" s="68" t="s">
        <v>86</v>
      </c>
      <c r="F54" s="42"/>
      <c r="G54" s="27"/>
      <c r="H54" s="27"/>
      <c r="I54" s="27"/>
      <c r="J54" s="27"/>
      <c r="K54" s="27"/>
      <c r="L54" s="27"/>
      <c r="M54" s="27"/>
    </row>
    <row r="55" spans="1:14" ht="23.95" customHeight="1" thickBot="1">
      <c r="A55" s="73" t="s">
        <v>84</v>
      </c>
      <c r="F55" s="42"/>
      <c r="G55" s="27">
        <f>G47-G56</f>
        <v>-183649077</v>
      </c>
      <c r="H55" s="27"/>
      <c r="I55" s="27">
        <f>I57-I56</f>
        <v>-150528662</v>
      </c>
      <c r="J55" s="27"/>
      <c r="K55" s="32">
        <f>K47</f>
        <v>133604303</v>
      </c>
      <c r="L55" s="27"/>
      <c r="M55" s="32">
        <f>M47</f>
        <v>-148135320</v>
      </c>
    </row>
    <row r="56" spans="1:14" ht="23.95" customHeight="1" thickTop="1">
      <c r="A56" s="73" t="s">
        <v>85</v>
      </c>
      <c r="F56" s="42"/>
      <c r="G56" s="33">
        <v>0</v>
      </c>
      <c r="H56" s="27"/>
      <c r="I56" s="31">
        <v>-6455</v>
      </c>
      <c r="J56" s="27"/>
      <c r="K56" s="27"/>
      <c r="L56" s="27"/>
      <c r="M56" s="27"/>
    </row>
    <row r="57" spans="1:14" ht="23.95" customHeight="1" thickBot="1">
      <c r="A57" s="68"/>
      <c r="F57" s="42"/>
      <c r="G57" s="74">
        <f>SUM(G55:G56)</f>
        <v>-183649077</v>
      </c>
      <c r="H57" s="27"/>
      <c r="I57" s="74">
        <f>I47</f>
        <v>-150535117</v>
      </c>
      <c r="J57" s="71"/>
      <c r="K57" s="71"/>
      <c r="L57" s="27"/>
      <c r="M57" s="71"/>
    </row>
    <row r="58" spans="1:14" ht="23.95" customHeight="1" thickTop="1">
      <c r="A58" s="68"/>
      <c r="F58" s="42"/>
      <c r="G58" s="30"/>
      <c r="H58" s="30"/>
      <c r="I58" s="30"/>
      <c r="J58" s="30"/>
      <c r="K58" s="30"/>
      <c r="L58" s="30"/>
      <c r="M58" s="30"/>
    </row>
    <row r="59" spans="1:14" ht="23.95" customHeight="1">
      <c r="A59" s="1" t="s">
        <v>190</v>
      </c>
      <c r="D59" s="30"/>
      <c r="E59" s="51">
        <v>28</v>
      </c>
      <c r="F59" s="67"/>
    </row>
    <row r="60" spans="1:14" ht="23.95" customHeight="1">
      <c r="A60" s="3" t="s">
        <v>191</v>
      </c>
      <c r="D60" s="30"/>
    </row>
    <row r="61" spans="1:14" ht="23.95" customHeight="1" thickBot="1">
      <c r="A61" s="3" t="s">
        <v>198</v>
      </c>
      <c r="D61" s="30"/>
      <c r="F61" s="67"/>
      <c r="G61" s="75">
        <v>-0.06</v>
      </c>
      <c r="H61" s="43"/>
      <c r="I61" s="75">
        <v>-0.129</v>
      </c>
      <c r="J61" s="67"/>
      <c r="K61" s="75">
        <v>5.8000000000000003E-2</v>
      </c>
      <c r="L61" s="76"/>
      <c r="M61" s="75">
        <v>-0.12677203062604789</v>
      </c>
    </row>
    <row r="62" spans="1:14" ht="23.95" customHeight="1" thickTop="1">
      <c r="A62" s="3" t="s">
        <v>199</v>
      </c>
      <c r="D62" s="30"/>
      <c r="F62" s="67"/>
      <c r="G62" s="80"/>
      <c r="H62" s="81"/>
      <c r="I62" s="80"/>
      <c r="J62" s="82"/>
      <c r="K62" s="84"/>
      <c r="L62" s="81"/>
      <c r="M62" s="80"/>
    </row>
    <row r="63" spans="1:14" ht="23.95" customHeight="1" thickBot="1">
      <c r="A63" s="3" t="s">
        <v>198</v>
      </c>
      <c r="D63" s="30"/>
      <c r="F63" s="67"/>
      <c r="G63" s="75">
        <v>-0.06</v>
      </c>
      <c r="H63" s="81"/>
      <c r="I63" s="75">
        <v>-0.129</v>
      </c>
      <c r="J63" s="82"/>
      <c r="K63" s="75">
        <v>4.3999999999999997E-2</v>
      </c>
      <c r="L63" s="81"/>
      <c r="M63" s="75">
        <v>-0.127</v>
      </c>
    </row>
    <row r="64" spans="1:14" ht="23.95" customHeight="1" thickTop="1">
      <c r="A64" s="90"/>
      <c r="D64" s="30"/>
      <c r="F64" s="67"/>
      <c r="G64" s="104"/>
      <c r="H64" s="81"/>
      <c r="I64" s="104"/>
      <c r="J64" s="82"/>
      <c r="K64" s="105"/>
      <c r="L64" s="81"/>
      <c r="M64" s="104"/>
    </row>
    <row r="65" spans="1:25" ht="23.95" customHeight="1">
      <c r="A65" s="30" t="s">
        <v>27</v>
      </c>
      <c r="F65" s="42"/>
      <c r="G65" s="30"/>
      <c r="H65" s="30"/>
      <c r="I65" s="30"/>
      <c r="J65" s="30"/>
      <c r="K65" s="30"/>
      <c r="L65" s="30"/>
      <c r="M65" s="30"/>
    </row>
    <row r="66" spans="1:25" ht="23.95" customHeight="1">
      <c r="F66" s="42"/>
      <c r="G66" s="30"/>
      <c r="H66" s="30"/>
      <c r="I66" s="30"/>
      <c r="J66" s="30"/>
      <c r="K66" s="30"/>
      <c r="L66" s="30"/>
      <c r="M66" s="30"/>
    </row>
    <row r="67" spans="1:25" s="77" customFormat="1" ht="23.95" customHeight="1">
      <c r="A67" s="44" t="s">
        <v>0</v>
      </c>
      <c r="B67" s="44"/>
      <c r="C67" s="44"/>
      <c r="D67" s="39"/>
      <c r="E67" s="39"/>
      <c r="F67" s="44"/>
      <c r="G67" s="39"/>
      <c r="H67" s="39"/>
      <c r="I67" s="39"/>
      <c r="J67" s="39"/>
      <c r="K67" s="39"/>
      <c r="L67" s="39"/>
      <c r="M67" s="39"/>
    </row>
    <row r="68" spans="1:25" s="44" customFormat="1" ht="23.95" customHeight="1">
      <c r="A68" s="77" t="s">
        <v>87</v>
      </c>
      <c r="B68" s="77"/>
      <c r="C68" s="77"/>
      <c r="D68" s="77"/>
      <c r="E68" s="77"/>
      <c r="F68" s="77"/>
    </row>
    <row r="69" spans="1:25" s="44" customFormat="1" ht="23.95" customHeight="1">
      <c r="A69" s="44" t="str">
        <f>$A$3</f>
        <v>สำหรับปีสิ้นสุดวันที่ 31 ธันวาคม 2565</v>
      </c>
      <c r="D69" s="39"/>
      <c r="E69" s="39"/>
      <c r="G69" s="39"/>
      <c r="H69" s="39"/>
      <c r="I69" s="39"/>
      <c r="J69" s="39"/>
      <c r="K69" s="39"/>
      <c r="L69" s="39"/>
      <c r="M69" s="39"/>
    </row>
    <row r="70" spans="1:25" ht="23.95" customHeight="1">
      <c r="A70" s="47"/>
      <c r="B70" s="47"/>
      <c r="C70" s="47"/>
      <c r="D70" s="40"/>
      <c r="E70" s="40"/>
      <c r="F70" s="47"/>
      <c r="G70" s="48"/>
      <c r="H70" s="40"/>
      <c r="I70" s="48"/>
      <c r="J70" s="48"/>
      <c r="K70" s="48"/>
      <c r="L70" s="40"/>
      <c r="M70" s="48" t="s">
        <v>3</v>
      </c>
    </row>
    <row r="71" spans="1:25" ht="23.95" customHeight="1">
      <c r="A71" s="47"/>
      <c r="B71" s="47"/>
      <c r="C71" s="47"/>
      <c r="D71" s="40"/>
      <c r="E71" s="40"/>
      <c r="F71" s="47"/>
      <c r="G71" s="109" t="s">
        <v>59</v>
      </c>
      <c r="H71" s="109"/>
      <c r="I71" s="109"/>
      <c r="J71" s="48"/>
      <c r="K71" s="48"/>
      <c r="L71" s="40"/>
      <c r="M71" s="48"/>
    </row>
    <row r="72" spans="1:25" ht="23.95" customHeight="1">
      <c r="A72" s="47"/>
      <c r="B72" s="47"/>
      <c r="C72" s="47"/>
      <c r="D72" s="40"/>
      <c r="E72" s="40"/>
      <c r="F72" s="47"/>
      <c r="G72" s="110" t="s">
        <v>60</v>
      </c>
      <c r="H72" s="110"/>
      <c r="I72" s="110"/>
      <c r="J72" s="86"/>
      <c r="K72" s="110" t="s">
        <v>6</v>
      </c>
      <c r="L72" s="110"/>
      <c r="M72" s="110"/>
    </row>
    <row r="73" spans="1:25" s="25" customFormat="1" ht="23.95" customHeight="1">
      <c r="A73" s="30"/>
      <c r="B73" s="30"/>
      <c r="C73" s="30"/>
      <c r="D73" s="51"/>
      <c r="E73" s="66"/>
      <c r="F73" s="30"/>
      <c r="G73" s="64">
        <v>2565</v>
      </c>
      <c r="H73" s="26"/>
      <c r="I73" s="64">
        <v>2564</v>
      </c>
      <c r="J73" s="65"/>
      <c r="K73" s="64">
        <v>2565</v>
      </c>
      <c r="L73" s="26"/>
      <c r="M73" s="64">
        <v>2564</v>
      </c>
    </row>
    <row r="74" spans="1:25" ht="23.95" customHeight="1">
      <c r="D74" s="51"/>
      <c r="E74" s="106"/>
      <c r="G74" s="107"/>
      <c r="H74" s="26"/>
      <c r="I74" s="107" t="s">
        <v>10</v>
      </c>
      <c r="J74" s="65"/>
      <c r="K74" s="107"/>
      <c r="L74" s="26"/>
      <c r="M74" s="107"/>
    </row>
    <row r="75" spans="1:25" s="25" customFormat="1" ht="23.95" customHeight="1">
      <c r="A75" s="77" t="s">
        <v>88</v>
      </c>
      <c r="F75" s="26"/>
      <c r="G75" s="30"/>
      <c r="H75" s="30"/>
      <c r="I75" s="30"/>
      <c r="J75" s="30"/>
      <c r="K75" s="30"/>
      <c r="L75" s="30"/>
      <c r="M75" s="30"/>
    </row>
    <row r="76" spans="1:25" s="25" customFormat="1" ht="23.95" customHeight="1">
      <c r="A76" s="25" t="s">
        <v>185</v>
      </c>
      <c r="F76" s="26"/>
      <c r="G76" s="27">
        <f>G26</f>
        <v>-210037066</v>
      </c>
      <c r="H76" s="27"/>
      <c r="I76" s="27">
        <f>I26</f>
        <v>-151008806</v>
      </c>
      <c r="J76" s="27"/>
      <c r="K76" s="27">
        <f>K26</f>
        <v>107216314</v>
      </c>
      <c r="L76" s="27"/>
      <c r="M76" s="27">
        <f>M26</f>
        <v>-148609009</v>
      </c>
      <c r="N76" s="27"/>
      <c r="V76" s="30"/>
      <c r="W76" s="30"/>
      <c r="X76" s="30"/>
      <c r="Y76" s="30"/>
    </row>
    <row r="77" spans="1:25" s="25" customFormat="1" ht="23.95" customHeight="1">
      <c r="A77" s="25" t="s">
        <v>206</v>
      </c>
      <c r="F77" s="26"/>
      <c r="G77" s="27"/>
      <c r="H77" s="27"/>
      <c r="I77" s="27"/>
      <c r="J77" s="27"/>
      <c r="K77" s="27"/>
      <c r="L77" s="27"/>
      <c r="M77" s="27"/>
    </row>
    <row r="78" spans="1:25" s="25" customFormat="1" ht="23.95" customHeight="1">
      <c r="A78" s="25" t="s">
        <v>89</v>
      </c>
      <c r="F78" s="26"/>
      <c r="G78" s="27"/>
      <c r="H78" s="27"/>
      <c r="I78" s="27"/>
      <c r="J78" s="27"/>
      <c r="K78" s="27"/>
      <c r="L78" s="27"/>
      <c r="M78" s="27"/>
    </row>
    <row r="79" spans="1:25" s="25" customFormat="1" ht="23.95" customHeight="1">
      <c r="A79" s="25" t="s">
        <v>90</v>
      </c>
      <c r="F79" s="26"/>
      <c r="G79" s="27">
        <v>12797663</v>
      </c>
      <c r="H79" s="27"/>
      <c r="I79" s="27">
        <v>24890556</v>
      </c>
      <c r="J79" s="27"/>
      <c r="K79" s="27">
        <v>12797663</v>
      </c>
      <c r="L79" s="27"/>
      <c r="M79" s="27">
        <v>24890556</v>
      </c>
      <c r="N79" s="27"/>
      <c r="V79" s="30"/>
      <c r="W79" s="30"/>
      <c r="X79" s="30"/>
      <c r="Y79" s="30"/>
    </row>
    <row r="80" spans="1:25" s="25" customFormat="1" ht="23.95" customHeight="1">
      <c r="A80" s="25" t="s">
        <v>178</v>
      </c>
      <c r="F80" s="26"/>
      <c r="G80" s="27">
        <v>-16806559</v>
      </c>
      <c r="H80" s="27"/>
      <c r="I80" s="27">
        <v>-30686603</v>
      </c>
      <c r="J80" s="27"/>
      <c r="K80" s="27">
        <v>-16806559</v>
      </c>
      <c r="L80" s="27"/>
      <c r="M80" s="27">
        <v>-30686603</v>
      </c>
      <c r="N80" s="27"/>
      <c r="V80" s="30"/>
      <c r="W80" s="30"/>
      <c r="X80" s="30"/>
      <c r="Y80" s="30"/>
    </row>
    <row r="81" spans="1:25" s="25" customFormat="1" ht="23.95" customHeight="1">
      <c r="A81" s="25" t="s">
        <v>91</v>
      </c>
      <c r="F81" s="26"/>
      <c r="G81" s="27">
        <v>-30052994</v>
      </c>
      <c r="H81" s="27"/>
      <c r="I81" s="27">
        <v>18132011</v>
      </c>
      <c r="J81" s="27"/>
      <c r="K81" s="27">
        <v>-30052994</v>
      </c>
      <c r="L81" s="27"/>
      <c r="M81" s="27">
        <v>27860461</v>
      </c>
      <c r="N81" s="27"/>
      <c r="V81" s="30"/>
      <c r="W81" s="30"/>
      <c r="X81" s="30"/>
      <c r="Y81" s="30"/>
    </row>
    <row r="82" spans="1:25" s="25" customFormat="1" ht="23.95" customHeight="1">
      <c r="A82" s="25" t="s">
        <v>92</v>
      </c>
      <c r="F82" s="26"/>
      <c r="G82" s="27">
        <v>11173000</v>
      </c>
      <c r="H82" s="27"/>
      <c r="I82" s="27">
        <v>47500000</v>
      </c>
      <c r="J82" s="27"/>
      <c r="K82" s="27">
        <v>11173000</v>
      </c>
      <c r="L82" s="27"/>
      <c r="M82" s="27">
        <v>47500000</v>
      </c>
      <c r="N82" s="27"/>
      <c r="V82" s="30"/>
      <c r="W82" s="30"/>
      <c r="X82" s="30"/>
      <c r="Y82" s="30"/>
    </row>
    <row r="83" spans="1:25" s="25" customFormat="1" ht="23.95" customHeight="1">
      <c r="A83" s="25" t="s">
        <v>186</v>
      </c>
      <c r="F83" s="26"/>
      <c r="G83" s="27"/>
      <c r="H83" s="27"/>
      <c r="I83" s="27"/>
      <c r="J83" s="27"/>
      <c r="K83" s="27"/>
      <c r="L83" s="27"/>
      <c r="M83" s="27"/>
      <c r="V83" s="30"/>
      <c r="W83" s="30"/>
      <c r="X83" s="30"/>
      <c r="Y83" s="30"/>
    </row>
    <row r="84" spans="1:25" s="25" customFormat="1" ht="23.95" customHeight="1">
      <c r="A84" s="25" t="s">
        <v>93</v>
      </c>
      <c r="F84" s="26"/>
      <c r="G84" s="27">
        <v>1296605</v>
      </c>
      <c r="H84" s="27"/>
      <c r="I84" s="27">
        <v>1171218</v>
      </c>
      <c r="J84" s="27"/>
      <c r="K84" s="27">
        <v>1296605</v>
      </c>
      <c r="L84" s="27"/>
      <c r="M84" s="27">
        <v>1171218</v>
      </c>
      <c r="N84" s="27"/>
      <c r="V84" s="30"/>
      <c r="W84" s="30"/>
      <c r="X84" s="30"/>
      <c r="Y84" s="30"/>
    </row>
    <row r="85" spans="1:25" s="25" customFormat="1" ht="23.95" customHeight="1">
      <c r="A85" s="25" t="s">
        <v>94</v>
      </c>
      <c r="F85" s="26"/>
      <c r="G85" s="27">
        <v>0</v>
      </c>
      <c r="H85" s="27"/>
      <c r="I85" s="27">
        <v>-18214798</v>
      </c>
      <c r="J85" s="27"/>
      <c r="K85" s="27">
        <v>0</v>
      </c>
      <c r="L85" s="27"/>
      <c r="M85" s="27">
        <v>-15000000</v>
      </c>
      <c r="N85" s="27"/>
      <c r="V85" s="30"/>
      <c r="W85" s="30"/>
      <c r="X85" s="30"/>
      <c r="Y85" s="30"/>
    </row>
    <row r="86" spans="1:25" s="25" customFormat="1" ht="23.95" customHeight="1">
      <c r="A86" s="25" t="s">
        <v>95</v>
      </c>
      <c r="F86" s="26"/>
      <c r="G86" s="27">
        <v>0</v>
      </c>
      <c r="H86" s="27"/>
      <c r="I86" s="27">
        <v>486000</v>
      </c>
      <c r="J86" s="27"/>
      <c r="K86" s="27">
        <v>0</v>
      </c>
      <c r="L86" s="27"/>
      <c r="M86" s="27">
        <v>486000</v>
      </c>
      <c r="N86" s="27"/>
      <c r="V86" s="30"/>
      <c r="W86" s="30"/>
      <c r="X86" s="30"/>
      <c r="Y86" s="30"/>
    </row>
    <row r="87" spans="1:25" s="25" customFormat="1" ht="23.95" customHeight="1">
      <c r="A87" s="25" t="s">
        <v>96</v>
      </c>
      <c r="F87" s="26"/>
      <c r="G87" s="27">
        <v>0</v>
      </c>
      <c r="H87" s="27"/>
      <c r="I87" s="27">
        <v>14387483</v>
      </c>
      <c r="J87" s="27"/>
      <c r="K87" s="27">
        <v>0</v>
      </c>
      <c r="L87" s="27"/>
      <c r="M87" s="27">
        <v>14387483</v>
      </c>
      <c r="N87" s="27"/>
      <c r="V87" s="30"/>
      <c r="W87" s="30"/>
      <c r="X87" s="30"/>
      <c r="Y87" s="30"/>
    </row>
    <row r="88" spans="1:25" s="25" customFormat="1" ht="23.95" customHeight="1">
      <c r="A88" s="25" t="s">
        <v>97</v>
      </c>
      <c r="F88" s="26"/>
      <c r="G88" s="29">
        <v>317253380</v>
      </c>
      <c r="H88" s="27"/>
      <c r="I88" s="27">
        <v>15632668</v>
      </c>
      <c r="J88" s="27"/>
      <c r="K88" s="27">
        <v>0</v>
      </c>
      <c r="L88" s="27"/>
      <c r="M88" s="27">
        <v>0</v>
      </c>
      <c r="N88" s="27"/>
      <c r="V88" s="30"/>
      <c r="W88" s="30"/>
      <c r="X88" s="30"/>
      <c r="Y88" s="30"/>
    </row>
    <row r="89" spans="1:25" s="25" customFormat="1" ht="23.95" customHeight="1">
      <c r="A89" s="25" t="s">
        <v>187</v>
      </c>
      <c r="F89" s="26"/>
      <c r="G89" s="27"/>
      <c r="H89" s="27"/>
      <c r="I89" s="27"/>
      <c r="J89" s="27"/>
      <c r="K89" s="27"/>
      <c r="L89" s="27"/>
      <c r="M89" s="27"/>
    </row>
    <row r="90" spans="1:25" s="25" customFormat="1" ht="23.95" customHeight="1">
      <c r="A90" s="30" t="s">
        <v>98</v>
      </c>
      <c r="F90" s="26"/>
      <c r="G90" s="27">
        <v>-1434355</v>
      </c>
      <c r="H90" s="27"/>
      <c r="I90" s="27">
        <v>-1333921</v>
      </c>
      <c r="J90" s="27"/>
      <c r="K90" s="27">
        <v>-1434355</v>
      </c>
      <c r="L90" s="27"/>
      <c r="M90" s="27">
        <v>-1333921</v>
      </c>
      <c r="N90" s="27"/>
      <c r="V90" s="30"/>
      <c r="W90" s="30"/>
      <c r="X90" s="30"/>
      <c r="Y90" s="30"/>
    </row>
    <row r="91" spans="1:25" s="25" customFormat="1" ht="23.95" customHeight="1">
      <c r="A91" s="30" t="s">
        <v>99</v>
      </c>
      <c r="F91" s="26"/>
      <c r="G91" s="27">
        <v>-248355</v>
      </c>
      <c r="H91" s="27"/>
      <c r="I91" s="27">
        <v>0</v>
      </c>
      <c r="J91" s="27"/>
      <c r="K91" s="27">
        <v>-248355</v>
      </c>
      <c r="L91" s="27"/>
      <c r="M91" s="27">
        <v>0</v>
      </c>
      <c r="N91" s="27"/>
      <c r="V91" s="30"/>
      <c r="W91" s="30"/>
      <c r="X91" s="30"/>
      <c r="Y91" s="30"/>
    </row>
    <row r="92" spans="1:25" s="25" customFormat="1" ht="23.95" customHeight="1">
      <c r="A92" s="25" t="s">
        <v>175</v>
      </c>
      <c r="F92" s="26"/>
      <c r="G92" s="28">
        <v>890001</v>
      </c>
      <c r="H92" s="27"/>
      <c r="I92" s="27">
        <v>1918504</v>
      </c>
      <c r="J92" s="27"/>
      <c r="K92" s="28">
        <v>890001</v>
      </c>
      <c r="L92" s="28"/>
      <c r="M92" s="28">
        <v>1918504</v>
      </c>
      <c r="N92" s="27"/>
      <c r="V92" s="30"/>
      <c r="W92" s="30"/>
      <c r="X92" s="30"/>
      <c r="Y92" s="30"/>
    </row>
    <row r="93" spans="1:25" s="25" customFormat="1" ht="23.95" customHeight="1">
      <c r="A93" s="25" t="s">
        <v>100</v>
      </c>
      <c r="F93" s="26"/>
      <c r="G93" s="28">
        <v>2385469</v>
      </c>
      <c r="H93" s="27"/>
      <c r="I93" s="28">
        <v>1334377</v>
      </c>
      <c r="J93" s="27"/>
      <c r="K93" s="28">
        <v>2385469</v>
      </c>
      <c r="L93" s="28"/>
      <c r="M93" s="29">
        <v>1334377</v>
      </c>
      <c r="N93" s="27"/>
      <c r="V93" s="30"/>
      <c r="W93" s="30"/>
      <c r="X93" s="30"/>
      <c r="Y93" s="30"/>
    </row>
    <row r="94" spans="1:25" s="25" customFormat="1" ht="23.95" customHeight="1">
      <c r="A94" s="25" t="s">
        <v>101</v>
      </c>
      <c r="F94" s="26"/>
      <c r="G94" s="33">
        <v>-175202048</v>
      </c>
      <c r="H94" s="27"/>
      <c r="I94" s="33">
        <v>-15197203</v>
      </c>
      <c r="J94" s="27"/>
      <c r="K94" s="33">
        <v>-175202048</v>
      </c>
      <c r="L94" s="28"/>
      <c r="M94" s="62">
        <v>-15018914</v>
      </c>
      <c r="N94" s="27"/>
      <c r="V94" s="30"/>
      <c r="W94" s="30"/>
      <c r="X94" s="30"/>
      <c r="Y94" s="30"/>
    </row>
    <row r="95" spans="1:25" s="25" customFormat="1" ht="23.95" customHeight="1">
      <c r="A95" s="77" t="s">
        <v>102</v>
      </c>
      <c r="F95" s="26"/>
      <c r="G95" s="27">
        <f>SUM(G76:G94)</f>
        <v>-87985259</v>
      </c>
      <c r="H95" s="27"/>
      <c r="I95" s="27">
        <f>SUM(I76:I94)</f>
        <v>-90988514</v>
      </c>
      <c r="J95" s="27"/>
      <c r="K95" s="27">
        <f>SUM(K76:K94)</f>
        <v>-87985259</v>
      </c>
      <c r="L95" s="27"/>
      <c r="M95" s="27">
        <f>SUM(M76:M94)</f>
        <v>-91099848</v>
      </c>
      <c r="U95" s="14"/>
      <c r="V95" s="78"/>
    </row>
    <row r="96" spans="1:25" s="25" customFormat="1" ht="23.95" customHeight="1">
      <c r="A96" s="77" t="s">
        <v>103</v>
      </c>
      <c r="F96" s="26"/>
      <c r="G96" s="27"/>
      <c r="H96" s="27"/>
      <c r="I96" s="27"/>
      <c r="J96" s="27"/>
      <c r="K96" s="27"/>
      <c r="L96" s="27"/>
      <c r="M96" s="27"/>
      <c r="V96" s="30"/>
      <c r="W96" s="30"/>
      <c r="X96" s="30"/>
      <c r="Y96" s="30"/>
    </row>
    <row r="97" spans="1:25" s="25" customFormat="1" ht="23.95" customHeight="1">
      <c r="A97" s="25" t="s">
        <v>104</v>
      </c>
      <c r="F97" s="26"/>
      <c r="G97" s="27"/>
      <c r="H97" s="27"/>
      <c r="I97" s="27"/>
      <c r="J97" s="27"/>
      <c r="K97" s="27"/>
      <c r="L97" s="27"/>
      <c r="M97" s="27"/>
    </row>
    <row r="98" spans="1:25" s="25" customFormat="1" ht="23.95" customHeight="1">
      <c r="A98" s="25" t="s">
        <v>105</v>
      </c>
      <c r="F98" s="26"/>
      <c r="G98" s="27">
        <v>-51984528</v>
      </c>
      <c r="H98" s="27"/>
      <c r="I98" s="27">
        <v>25333383</v>
      </c>
      <c r="J98" s="27"/>
      <c r="K98" s="27">
        <v>-51984528</v>
      </c>
      <c r="L98" s="27"/>
      <c r="M98" s="79">
        <v>25333383</v>
      </c>
      <c r="N98" s="27"/>
      <c r="V98" s="30"/>
      <c r="W98" s="30"/>
      <c r="X98" s="30"/>
      <c r="Y98" s="30"/>
    </row>
    <row r="99" spans="1:25" s="25" customFormat="1" ht="23.95" customHeight="1">
      <c r="A99" s="25" t="s">
        <v>106</v>
      </c>
      <c r="F99" s="26"/>
      <c r="G99" s="27">
        <v>-303232274</v>
      </c>
      <c r="H99" s="27"/>
      <c r="I99" s="27">
        <v>-6047120</v>
      </c>
      <c r="J99" s="27"/>
      <c r="K99" s="27">
        <v>-303232274</v>
      </c>
      <c r="L99" s="27"/>
      <c r="M99" s="27">
        <v>-6047120</v>
      </c>
      <c r="N99" s="27"/>
      <c r="V99" s="30"/>
      <c r="W99" s="30"/>
      <c r="X99" s="30"/>
      <c r="Y99" s="30"/>
    </row>
    <row r="100" spans="1:25" s="25" customFormat="1" ht="23.95" customHeight="1">
      <c r="A100" s="25" t="s">
        <v>107</v>
      </c>
      <c r="F100" s="26"/>
      <c r="G100" s="27">
        <v>264214291</v>
      </c>
      <c r="H100" s="27"/>
      <c r="I100" s="27">
        <v>-271348580</v>
      </c>
      <c r="J100" s="27"/>
      <c r="K100" s="27">
        <v>264214291</v>
      </c>
      <c r="L100" s="27"/>
      <c r="M100" s="27">
        <v>-271348580</v>
      </c>
      <c r="N100" s="27"/>
      <c r="V100" s="30"/>
      <c r="W100" s="30"/>
      <c r="X100" s="30"/>
      <c r="Y100" s="30"/>
    </row>
    <row r="101" spans="1:25" s="25" customFormat="1" ht="23.95" customHeight="1">
      <c r="A101" s="25" t="s">
        <v>108</v>
      </c>
      <c r="F101" s="26"/>
      <c r="G101" s="27">
        <v>-5692892</v>
      </c>
      <c r="H101" s="27"/>
      <c r="I101" s="27">
        <v>-31130912</v>
      </c>
      <c r="J101" s="27"/>
      <c r="K101" s="27">
        <v>-5692892</v>
      </c>
      <c r="L101" s="27"/>
      <c r="M101" s="27">
        <v>-32969589</v>
      </c>
      <c r="N101" s="27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1:25" ht="23.95" customHeight="1">
      <c r="A102" s="25"/>
      <c r="B102" s="25"/>
      <c r="C102" s="25"/>
      <c r="D102" s="30"/>
      <c r="E102" s="30"/>
      <c r="G102" s="25"/>
      <c r="H102" s="25"/>
      <c r="I102" s="25"/>
      <c r="J102" s="25"/>
      <c r="K102" s="30"/>
      <c r="L102" s="25"/>
      <c r="M102" s="25"/>
      <c r="O102" s="25"/>
      <c r="P102" s="25"/>
      <c r="Q102" s="25"/>
      <c r="R102" s="25"/>
      <c r="S102" s="25"/>
      <c r="T102" s="25"/>
      <c r="U102" s="25"/>
    </row>
    <row r="103" spans="1:25" s="25" customFormat="1" ht="23.95" customHeight="1">
      <c r="A103" s="30" t="s">
        <v>27</v>
      </c>
      <c r="D103" s="30"/>
      <c r="E103" s="30"/>
      <c r="F103" s="30"/>
      <c r="K103" s="30"/>
    </row>
    <row r="104" spans="1:25" s="44" customFormat="1" ht="23.95" customHeight="1">
      <c r="A104" s="44" t="s">
        <v>0</v>
      </c>
      <c r="D104" s="39"/>
      <c r="E104" s="39"/>
      <c r="G104" s="39"/>
      <c r="H104" s="39"/>
      <c r="I104" s="39"/>
      <c r="J104" s="39"/>
      <c r="K104" s="39"/>
      <c r="L104" s="39"/>
      <c r="M104" s="39"/>
    </row>
    <row r="105" spans="1:25" s="44" customFormat="1" ht="23.95" customHeight="1">
      <c r="A105" s="77" t="s">
        <v>109</v>
      </c>
      <c r="B105" s="77"/>
      <c r="C105" s="77"/>
      <c r="D105" s="77"/>
      <c r="E105" s="77"/>
      <c r="F105" s="77"/>
    </row>
    <row r="106" spans="1:25" s="44" customFormat="1" ht="23.95" customHeight="1">
      <c r="A106" s="44" t="str">
        <f>$A$3</f>
        <v>สำหรับปีสิ้นสุดวันที่ 31 ธันวาคม 2565</v>
      </c>
      <c r="D106" s="39"/>
      <c r="E106" s="39"/>
      <c r="G106" s="39"/>
      <c r="H106" s="39"/>
      <c r="I106" s="39"/>
      <c r="J106" s="39"/>
      <c r="K106" s="39"/>
      <c r="L106" s="39"/>
      <c r="M106" s="39"/>
      <c r="O106" s="30"/>
      <c r="P106" s="30"/>
      <c r="Q106" s="30"/>
      <c r="R106" s="30"/>
      <c r="S106" s="30"/>
      <c r="T106" s="30"/>
      <c r="U106" s="30"/>
    </row>
    <row r="107" spans="1:25" ht="23.95" customHeight="1">
      <c r="A107" s="47"/>
      <c r="B107" s="47"/>
      <c r="C107" s="47"/>
      <c r="D107" s="40"/>
      <c r="E107" s="40"/>
      <c r="F107" s="47"/>
      <c r="G107" s="48"/>
      <c r="H107" s="40"/>
      <c r="I107" s="48"/>
      <c r="J107" s="48"/>
      <c r="K107" s="48"/>
      <c r="L107" s="40"/>
      <c r="M107" s="48" t="s">
        <v>3</v>
      </c>
    </row>
    <row r="108" spans="1:25" ht="23.95" customHeight="1">
      <c r="A108" s="47"/>
      <c r="B108" s="47"/>
      <c r="C108" s="47"/>
      <c r="D108" s="40"/>
      <c r="E108" s="40"/>
      <c r="F108" s="47"/>
      <c r="G108" s="109" t="s">
        <v>59</v>
      </c>
      <c r="H108" s="109"/>
      <c r="I108" s="109"/>
      <c r="J108" s="48"/>
      <c r="K108" s="48"/>
      <c r="L108" s="40"/>
      <c r="M108" s="48"/>
    </row>
    <row r="109" spans="1:25" ht="23.95" customHeight="1">
      <c r="A109" s="47"/>
      <c r="B109" s="47"/>
      <c r="C109" s="47"/>
      <c r="D109" s="40"/>
      <c r="E109" s="40"/>
      <c r="F109" s="47"/>
      <c r="G109" s="110" t="s">
        <v>60</v>
      </c>
      <c r="H109" s="110"/>
      <c r="I109" s="110"/>
      <c r="J109" s="86"/>
      <c r="K109" s="110" t="s">
        <v>6</v>
      </c>
      <c r="L109" s="110"/>
      <c r="M109" s="110"/>
      <c r="O109" s="25"/>
      <c r="P109" s="25"/>
      <c r="Q109" s="25"/>
      <c r="R109" s="25"/>
      <c r="S109" s="25"/>
      <c r="T109" s="25"/>
      <c r="U109" s="25"/>
    </row>
    <row r="110" spans="1:25" s="25" customFormat="1" ht="23.95" customHeight="1">
      <c r="A110" s="30"/>
      <c r="B110" s="30"/>
      <c r="C110" s="30"/>
      <c r="D110" s="51"/>
      <c r="E110" s="66"/>
      <c r="F110" s="30"/>
      <c r="G110" s="64">
        <v>2565</v>
      </c>
      <c r="H110" s="26"/>
      <c r="I110" s="64">
        <v>2564</v>
      </c>
      <c r="J110" s="65"/>
      <c r="K110" s="64">
        <v>2565</v>
      </c>
      <c r="L110" s="26"/>
      <c r="M110" s="64">
        <v>2564</v>
      </c>
    </row>
    <row r="111" spans="1:25" ht="23.95" customHeight="1">
      <c r="D111" s="51"/>
      <c r="E111" s="106"/>
      <c r="G111" s="107"/>
      <c r="H111" s="26"/>
      <c r="I111" s="107" t="s">
        <v>10</v>
      </c>
      <c r="J111" s="65"/>
      <c r="K111" s="107"/>
      <c r="L111" s="26"/>
      <c r="M111" s="107"/>
    </row>
    <row r="112" spans="1:25" s="25" customFormat="1" ht="23.95" customHeight="1">
      <c r="A112" s="25" t="s">
        <v>110</v>
      </c>
      <c r="F112" s="26"/>
      <c r="G112" s="27"/>
      <c r="H112" s="27"/>
      <c r="I112" s="27"/>
      <c r="J112" s="27"/>
      <c r="K112" s="30"/>
      <c r="L112" s="27"/>
      <c r="M112" s="27"/>
    </row>
    <row r="113" spans="1:25" s="25" customFormat="1" ht="23.95" customHeight="1">
      <c r="A113" s="25" t="s">
        <v>111</v>
      </c>
      <c r="F113" s="26"/>
      <c r="G113" s="27">
        <v>-10226569</v>
      </c>
      <c r="H113" s="27"/>
      <c r="I113" s="27">
        <v>10226569</v>
      </c>
      <c r="J113" s="27"/>
      <c r="K113" s="27">
        <v>-10226569</v>
      </c>
      <c r="L113" s="27"/>
      <c r="M113" s="27">
        <v>10226569</v>
      </c>
      <c r="N113" s="27"/>
      <c r="V113" s="30"/>
      <c r="W113" s="30"/>
      <c r="X113" s="30"/>
      <c r="Y113" s="30"/>
    </row>
    <row r="114" spans="1:25" s="25" customFormat="1" ht="23.95" customHeight="1">
      <c r="A114" s="25" t="s">
        <v>112</v>
      </c>
      <c r="F114" s="26"/>
      <c r="G114" s="27">
        <v>0</v>
      </c>
      <c r="H114" s="27"/>
      <c r="I114" s="27">
        <v>-1236133</v>
      </c>
      <c r="J114" s="27">
        <v>0</v>
      </c>
      <c r="K114" s="27">
        <v>0</v>
      </c>
      <c r="L114" s="27"/>
      <c r="M114" s="29">
        <v>-1236133</v>
      </c>
      <c r="N114" s="27"/>
      <c r="V114" s="30"/>
      <c r="W114" s="30"/>
      <c r="X114" s="30"/>
      <c r="Y114" s="30"/>
    </row>
    <row r="115" spans="1:25" s="25" customFormat="1" ht="23.95" customHeight="1">
      <c r="A115" s="25" t="s">
        <v>113</v>
      </c>
      <c r="F115" s="26"/>
      <c r="G115" s="27">
        <v>21361305</v>
      </c>
      <c r="H115" s="27"/>
      <c r="I115" s="27">
        <v>-1788015</v>
      </c>
      <c r="J115" s="27"/>
      <c r="K115" s="27">
        <v>21361305</v>
      </c>
      <c r="L115" s="27"/>
      <c r="M115" s="29">
        <v>-1788015</v>
      </c>
      <c r="N115" s="27"/>
      <c r="V115" s="30"/>
      <c r="W115" s="30"/>
      <c r="X115" s="30"/>
      <c r="Y115" s="30"/>
    </row>
    <row r="116" spans="1:25" s="25" customFormat="1" ht="23.95" customHeight="1">
      <c r="A116" s="25" t="s">
        <v>176</v>
      </c>
      <c r="F116" s="26"/>
      <c r="G116" s="27">
        <v>-104000</v>
      </c>
      <c r="H116" s="27"/>
      <c r="I116" s="27">
        <v>-33195</v>
      </c>
      <c r="J116" s="27"/>
      <c r="K116" s="27">
        <v>-104000</v>
      </c>
      <c r="L116" s="27"/>
      <c r="M116" s="29">
        <v>-33195</v>
      </c>
      <c r="N116" s="27"/>
      <c r="V116" s="30"/>
      <c r="W116" s="30"/>
      <c r="X116" s="30"/>
      <c r="Y116" s="30"/>
    </row>
    <row r="117" spans="1:25" s="25" customFormat="1" ht="23.95" customHeight="1">
      <c r="A117" s="25" t="s">
        <v>114</v>
      </c>
      <c r="F117" s="26"/>
      <c r="G117" s="31">
        <v>6566687</v>
      </c>
      <c r="H117" s="27"/>
      <c r="I117" s="31">
        <v>-2620639</v>
      </c>
      <c r="J117" s="27"/>
      <c r="K117" s="31">
        <v>6566687</v>
      </c>
      <c r="L117" s="27"/>
      <c r="M117" s="31">
        <v>-2812312</v>
      </c>
      <c r="N117" s="27"/>
      <c r="P117" s="14"/>
      <c r="V117" s="30"/>
      <c r="W117" s="30"/>
      <c r="X117" s="30"/>
      <c r="Y117" s="30"/>
    </row>
    <row r="118" spans="1:25" s="25" customFormat="1" ht="23.95" customHeight="1">
      <c r="A118" s="25" t="s">
        <v>192</v>
      </c>
      <c r="F118" s="26"/>
      <c r="G118" s="27">
        <f>SUM(G95:G101,G113:G117)</f>
        <v>-167083239</v>
      </c>
      <c r="H118" s="27"/>
      <c r="I118" s="27">
        <f>SUM(I95:I101,I113:I117)</f>
        <v>-369633156</v>
      </c>
      <c r="J118" s="27"/>
      <c r="K118" s="27">
        <f>SUM(K95:K101,K113:K117)</f>
        <v>-167083239</v>
      </c>
      <c r="L118" s="27"/>
      <c r="M118" s="27">
        <f>SUM(M95:M101,M113:M117)</f>
        <v>-371774840</v>
      </c>
      <c r="V118" s="30"/>
      <c r="W118" s="30"/>
      <c r="X118" s="30"/>
      <c r="Y118" s="30"/>
    </row>
    <row r="119" spans="1:25" s="25" customFormat="1" ht="23.95" customHeight="1">
      <c r="A119" s="25" t="s">
        <v>115</v>
      </c>
      <c r="F119" s="26"/>
      <c r="G119" s="27">
        <v>-1939930</v>
      </c>
      <c r="H119" s="27"/>
      <c r="I119" s="27">
        <v>-745939</v>
      </c>
      <c r="J119" s="27"/>
      <c r="K119" s="27">
        <v>-1939930</v>
      </c>
      <c r="L119" s="27"/>
      <c r="M119" s="27">
        <v>-745939</v>
      </c>
      <c r="N119" s="27"/>
      <c r="V119" s="30"/>
      <c r="W119" s="30"/>
      <c r="X119" s="30"/>
      <c r="Y119" s="30"/>
    </row>
    <row r="120" spans="1:25" s="25" customFormat="1" ht="23.95" customHeight="1">
      <c r="A120" s="25" t="s">
        <v>116</v>
      </c>
      <c r="F120" s="26"/>
      <c r="G120" s="27">
        <v>8743690</v>
      </c>
      <c r="H120" s="27"/>
      <c r="I120" s="27">
        <v>1199076.2</v>
      </c>
      <c r="J120" s="27"/>
      <c r="K120" s="27">
        <v>8743690</v>
      </c>
      <c r="L120" s="27"/>
      <c r="M120" s="27">
        <v>1199076.2</v>
      </c>
      <c r="N120" s="27"/>
      <c r="V120" s="30"/>
      <c r="W120" s="30"/>
      <c r="X120" s="30"/>
      <c r="Y120" s="30"/>
    </row>
    <row r="121" spans="1:25" s="25" customFormat="1" ht="23.95" customHeight="1">
      <c r="A121" s="25" t="s">
        <v>117</v>
      </c>
      <c r="F121" s="26"/>
      <c r="G121" s="27">
        <v>432320</v>
      </c>
      <c r="H121" s="27"/>
      <c r="I121" s="27">
        <v>594425</v>
      </c>
      <c r="J121" s="27"/>
      <c r="K121" s="27">
        <v>432320</v>
      </c>
      <c r="L121" s="27"/>
      <c r="M121" s="27">
        <v>594425</v>
      </c>
      <c r="N121" s="27"/>
      <c r="V121" s="30"/>
      <c r="W121" s="30"/>
      <c r="X121" s="30"/>
      <c r="Y121" s="30"/>
    </row>
    <row r="122" spans="1:25" s="25" customFormat="1" ht="23.95" customHeight="1">
      <c r="A122" s="25" t="s">
        <v>118</v>
      </c>
      <c r="F122" s="26"/>
      <c r="G122" s="27">
        <v>2607111</v>
      </c>
      <c r="H122" s="27"/>
      <c r="I122" s="27">
        <v>-291344</v>
      </c>
      <c r="J122" s="27"/>
      <c r="K122" s="27">
        <v>2607111</v>
      </c>
      <c r="L122" s="27"/>
      <c r="M122" s="27">
        <v>-283706</v>
      </c>
      <c r="N122" s="27"/>
      <c r="V122" s="30"/>
      <c r="W122" s="30"/>
      <c r="X122" s="30"/>
      <c r="Y122" s="30"/>
    </row>
    <row r="123" spans="1:25" s="25" customFormat="1" ht="23.95" customHeight="1">
      <c r="A123" s="25" t="s">
        <v>119</v>
      </c>
      <c r="F123" s="26"/>
      <c r="G123" s="27">
        <v>-495820</v>
      </c>
      <c r="H123" s="27"/>
      <c r="I123" s="27">
        <v>0</v>
      </c>
      <c r="J123" s="27"/>
      <c r="K123" s="27">
        <v>-495820</v>
      </c>
      <c r="L123" s="27"/>
      <c r="M123" s="27">
        <v>0</v>
      </c>
      <c r="N123" s="27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1:25" ht="23.95" customHeight="1">
      <c r="A124" s="77" t="s">
        <v>202</v>
      </c>
      <c r="B124" s="25"/>
      <c r="C124" s="25"/>
      <c r="D124" s="30"/>
      <c r="E124" s="30"/>
      <c r="G124" s="37">
        <f>SUM(G118:G123)</f>
        <v>-157735868</v>
      </c>
      <c r="H124" s="27"/>
      <c r="I124" s="37">
        <f>SUM(I118:I123)</f>
        <v>-368876937.80000001</v>
      </c>
      <c r="J124" s="27"/>
      <c r="K124" s="37">
        <f>SUM(K118:K123)</f>
        <v>-157735868</v>
      </c>
      <c r="L124" s="27"/>
      <c r="M124" s="37">
        <f>SUM(M118:M123)</f>
        <v>-371010983.80000001</v>
      </c>
      <c r="O124" s="25"/>
      <c r="P124" s="25"/>
      <c r="Q124" s="25"/>
      <c r="R124" s="25"/>
      <c r="S124" s="25"/>
      <c r="T124" s="25"/>
      <c r="U124" s="25"/>
    </row>
    <row r="125" spans="1:25" s="25" customFormat="1" ht="23.95" customHeight="1">
      <c r="A125" s="77" t="s">
        <v>120</v>
      </c>
      <c r="F125" s="26"/>
      <c r="G125" s="27"/>
      <c r="H125" s="27"/>
      <c r="I125" s="27"/>
      <c r="J125" s="27"/>
      <c r="K125" s="27"/>
      <c r="L125" s="27"/>
      <c r="M125" s="27"/>
    </row>
    <row r="126" spans="1:25" s="25" customFormat="1" ht="23.95" customHeight="1">
      <c r="A126" s="25" t="s">
        <v>116</v>
      </c>
      <c r="F126" s="26"/>
      <c r="G126" s="27">
        <v>166343490</v>
      </c>
      <c r="H126" s="27"/>
      <c r="I126" s="29">
        <v>9954682.8000000007</v>
      </c>
      <c r="J126" s="27"/>
      <c r="K126" s="29">
        <v>166343490</v>
      </c>
      <c r="L126" s="27"/>
      <c r="M126" s="29">
        <v>10354692.800000001</v>
      </c>
      <c r="N126" s="27"/>
      <c r="V126" s="30"/>
      <c r="W126" s="30"/>
      <c r="X126" s="30"/>
      <c r="Y126" s="30"/>
    </row>
    <row r="127" spans="1:25" s="25" customFormat="1" ht="23.95" customHeight="1">
      <c r="A127" s="25" t="s">
        <v>209</v>
      </c>
      <c r="F127" s="26"/>
      <c r="G127" s="27">
        <v>0</v>
      </c>
      <c r="H127" s="27"/>
      <c r="I127" s="29">
        <v>-35000405</v>
      </c>
      <c r="J127" s="27"/>
      <c r="K127" s="29">
        <v>0</v>
      </c>
      <c r="L127" s="27"/>
      <c r="M127" s="29">
        <v>-35000405</v>
      </c>
      <c r="N127" s="27"/>
      <c r="V127" s="30"/>
      <c r="W127" s="30"/>
      <c r="X127" s="30"/>
      <c r="Y127" s="30"/>
    </row>
    <row r="128" spans="1:25" s="25" customFormat="1" ht="23.95" customHeight="1">
      <c r="A128" s="25" t="s">
        <v>210</v>
      </c>
      <c r="F128" s="26"/>
      <c r="G128" s="27"/>
      <c r="H128" s="27"/>
      <c r="I128" s="29"/>
      <c r="J128" s="27"/>
      <c r="K128" s="29"/>
      <c r="L128" s="27"/>
      <c r="M128" s="29"/>
      <c r="N128" s="27"/>
      <c r="V128" s="30"/>
      <c r="W128" s="30"/>
      <c r="X128" s="30"/>
      <c r="Y128" s="30"/>
    </row>
    <row r="129" spans="1:25" s="25" customFormat="1" ht="23.95" customHeight="1">
      <c r="A129" s="25" t="s">
        <v>211</v>
      </c>
      <c r="F129" s="26"/>
      <c r="G129" s="27">
        <v>27453642</v>
      </c>
      <c r="H129" s="27"/>
      <c r="I129" s="29">
        <v>102250000</v>
      </c>
      <c r="J129" s="27"/>
      <c r="K129" s="29">
        <v>27453642</v>
      </c>
      <c r="L129" s="27"/>
      <c r="M129" s="29">
        <v>102250000</v>
      </c>
      <c r="N129" s="27"/>
      <c r="O129" s="27"/>
      <c r="P129" s="27"/>
      <c r="Q129" s="27"/>
      <c r="R129" s="27"/>
      <c r="S129" s="27"/>
      <c r="T129" s="27"/>
      <c r="U129" s="27"/>
      <c r="V129" s="30"/>
      <c r="W129" s="30"/>
      <c r="X129" s="30"/>
      <c r="Y129" s="30"/>
    </row>
    <row r="130" spans="1:25" s="25" customFormat="1" ht="23.95" customHeight="1">
      <c r="A130" s="25" t="s">
        <v>121</v>
      </c>
      <c r="F130" s="26"/>
      <c r="G130" s="29"/>
      <c r="H130" s="27"/>
      <c r="I130" s="29"/>
      <c r="J130" s="27"/>
      <c r="K130" s="29"/>
      <c r="L130" s="27"/>
      <c r="M130" s="29"/>
      <c r="N130" s="27"/>
      <c r="O130" s="27"/>
      <c r="P130" s="27"/>
      <c r="Q130" s="27"/>
      <c r="R130" s="27"/>
      <c r="S130" s="27"/>
      <c r="T130" s="27"/>
      <c r="U130" s="27"/>
      <c r="V130" s="30"/>
      <c r="W130" s="30"/>
      <c r="X130" s="30"/>
      <c r="Y130" s="30"/>
    </row>
    <row r="131" spans="1:25" s="25" customFormat="1" ht="23.95" customHeight="1">
      <c r="A131" s="25" t="s">
        <v>122</v>
      </c>
      <c r="F131" s="26"/>
      <c r="G131" s="27">
        <v>-3703700</v>
      </c>
      <c r="H131" s="27"/>
      <c r="I131" s="29">
        <v>-22222220</v>
      </c>
      <c r="J131" s="27"/>
      <c r="K131" s="29">
        <v>-3703700</v>
      </c>
      <c r="L131" s="27"/>
      <c r="M131" s="29">
        <v>-22222220</v>
      </c>
      <c r="N131" s="27"/>
      <c r="O131" s="27"/>
      <c r="P131" s="27"/>
      <c r="Q131" s="27"/>
      <c r="R131" s="27"/>
      <c r="S131" s="27"/>
      <c r="T131" s="27"/>
      <c r="U131" s="27"/>
      <c r="V131" s="30"/>
      <c r="W131" s="30"/>
      <c r="X131" s="30"/>
      <c r="Y131" s="30"/>
    </row>
    <row r="132" spans="1:25" s="25" customFormat="1" ht="23.95" customHeight="1">
      <c r="A132" s="25" t="s">
        <v>123</v>
      </c>
      <c r="F132" s="26"/>
      <c r="G132" s="29"/>
      <c r="H132" s="27"/>
      <c r="I132" s="29"/>
      <c r="J132" s="27"/>
      <c r="K132" s="29"/>
      <c r="L132" s="27"/>
      <c r="M132" s="29"/>
      <c r="N132" s="27"/>
      <c r="O132" s="27"/>
      <c r="P132" s="27"/>
      <c r="Q132" s="27"/>
      <c r="R132" s="27"/>
      <c r="S132" s="27"/>
      <c r="T132" s="27"/>
      <c r="U132" s="27"/>
      <c r="V132" s="30"/>
      <c r="W132" s="30"/>
      <c r="X132" s="30"/>
      <c r="Y132" s="30"/>
    </row>
    <row r="133" spans="1:25" s="25" customFormat="1" ht="23.95" customHeight="1">
      <c r="A133" s="25" t="s">
        <v>124</v>
      </c>
      <c r="F133" s="26"/>
      <c r="G133" s="27">
        <v>0</v>
      </c>
      <c r="H133" s="27"/>
      <c r="I133" s="29">
        <v>34000000</v>
      </c>
      <c r="J133" s="27"/>
      <c r="K133" s="29">
        <v>0</v>
      </c>
      <c r="L133" s="27"/>
      <c r="M133" s="29">
        <v>34000000</v>
      </c>
      <c r="N133" s="27"/>
      <c r="O133" s="27"/>
      <c r="P133" s="27"/>
      <c r="Q133" s="27"/>
      <c r="R133" s="27"/>
      <c r="S133" s="27"/>
      <c r="T133" s="27"/>
      <c r="U133" s="27"/>
      <c r="V133" s="30"/>
      <c r="W133" s="30"/>
      <c r="X133" s="30"/>
      <c r="Y133" s="30"/>
    </row>
    <row r="134" spans="1:25" s="25" customFormat="1" ht="23.95" customHeight="1">
      <c r="A134" s="25" t="s">
        <v>193</v>
      </c>
      <c r="F134" s="26"/>
      <c r="G134" s="27">
        <v>43000000</v>
      </c>
      <c r="H134" s="27"/>
      <c r="I134" s="27">
        <v>9700000</v>
      </c>
      <c r="J134" s="28"/>
      <c r="K134" s="29">
        <v>43000000</v>
      </c>
      <c r="L134" s="27"/>
      <c r="M134" s="27">
        <v>11200000</v>
      </c>
      <c r="N134" s="27"/>
      <c r="V134" s="30"/>
      <c r="W134" s="30"/>
      <c r="X134" s="30"/>
      <c r="Y134" s="30"/>
    </row>
    <row r="135" spans="1:25" s="27" customFormat="1" ht="23.95" customHeight="1">
      <c r="A135" s="25" t="s">
        <v>194</v>
      </c>
      <c r="F135" s="29"/>
      <c r="G135" s="27">
        <v>-8550000000</v>
      </c>
      <c r="I135" s="29">
        <v>0</v>
      </c>
      <c r="K135" s="29">
        <v>-8550000000</v>
      </c>
      <c r="M135" s="29">
        <v>0</v>
      </c>
      <c r="O135" s="25"/>
      <c r="P135" s="25"/>
      <c r="Q135" s="25"/>
      <c r="R135" s="25"/>
      <c r="S135" s="25"/>
      <c r="T135" s="25"/>
      <c r="U135" s="25"/>
      <c r="V135" s="30"/>
      <c r="W135" s="30"/>
      <c r="X135" s="30"/>
      <c r="Y135" s="30"/>
    </row>
    <row r="136" spans="1:25" s="27" customFormat="1" ht="23.95" customHeight="1">
      <c r="A136" s="25" t="s">
        <v>125</v>
      </c>
      <c r="F136" s="29"/>
      <c r="G136" s="27">
        <v>0</v>
      </c>
      <c r="I136" s="29">
        <v>220000</v>
      </c>
      <c r="K136" s="29">
        <v>0</v>
      </c>
      <c r="M136" s="29">
        <v>0</v>
      </c>
      <c r="O136" s="25"/>
      <c r="P136" s="25"/>
      <c r="Q136" s="25"/>
      <c r="R136" s="25"/>
      <c r="S136" s="25"/>
      <c r="T136" s="25"/>
      <c r="U136" s="25"/>
      <c r="V136" s="30"/>
      <c r="W136" s="30"/>
      <c r="X136" s="30"/>
      <c r="Y136" s="30"/>
    </row>
    <row r="137" spans="1:25" s="25" customFormat="1" ht="23.95" customHeight="1">
      <c r="A137" s="25" t="s">
        <v>212</v>
      </c>
      <c r="F137" s="26"/>
      <c r="G137" s="27">
        <v>-13235151</v>
      </c>
      <c r="H137" s="27"/>
      <c r="I137" s="29">
        <v>-1641553</v>
      </c>
      <c r="J137" s="27"/>
      <c r="K137" s="29">
        <v>-13235151</v>
      </c>
      <c r="L137" s="27"/>
      <c r="M137" s="27">
        <v>-1641553</v>
      </c>
      <c r="N137" s="27"/>
      <c r="V137" s="30"/>
      <c r="W137" s="30"/>
      <c r="X137" s="30"/>
      <c r="Y137" s="30"/>
    </row>
    <row r="138" spans="1:25" s="25" customFormat="1" ht="23.95" customHeight="1">
      <c r="A138" s="25" t="s">
        <v>213</v>
      </c>
      <c r="F138" s="26"/>
      <c r="G138" s="27">
        <v>2924093</v>
      </c>
      <c r="H138" s="27"/>
      <c r="I138" s="29">
        <v>270400</v>
      </c>
      <c r="J138" s="27"/>
      <c r="K138" s="29">
        <v>2924093</v>
      </c>
      <c r="L138" s="27"/>
      <c r="M138" s="27">
        <v>270400</v>
      </c>
      <c r="N138" s="27"/>
      <c r="V138" s="30"/>
      <c r="W138" s="30"/>
      <c r="X138" s="30"/>
      <c r="Y138" s="30"/>
    </row>
    <row r="139" spans="1:25" s="25" customFormat="1" ht="23.95" customHeight="1">
      <c r="A139" s="25" t="s">
        <v>214</v>
      </c>
      <c r="F139" s="26"/>
      <c r="G139" s="27">
        <v>0</v>
      </c>
      <c r="H139" s="27"/>
      <c r="I139" s="29">
        <v>2800847</v>
      </c>
      <c r="J139" s="28"/>
      <c r="K139" s="29">
        <v>0</v>
      </c>
      <c r="L139" s="27"/>
      <c r="M139" s="27">
        <v>2800847</v>
      </c>
      <c r="N139" s="27"/>
      <c r="V139" s="30"/>
      <c r="W139" s="30"/>
      <c r="X139" s="30"/>
      <c r="Y139" s="30"/>
    </row>
    <row r="140" spans="1:25" s="25" customFormat="1" ht="23.95" customHeight="1">
      <c r="A140" s="25" t="s">
        <v>215</v>
      </c>
      <c r="F140" s="26"/>
      <c r="G140" s="27">
        <v>-2649176</v>
      </c>
      <c r="H140" s="27"/>
      <c r="I140" s="29">
        <v>-2727104</v>
      </c>
      <c r="J140" s="28"/>
      <c r="K140" s="29">
        <v>-2649176</v>
      </c>
      <c r="L140" s="27"/>
      <c r="M140" s="27">
        <v>-2727104</v>
      </c>
      <c r="N140" s="27"/>
      <c r="V140" s="30"/>
      <c r="W140" s="30"/>
      <c r="X140" s="30"/>
      <c r="Y140" s="30"/>
    </row>
    <row r="141" spans="1:25" s="25" customFormat="1" ht="23.95" customHeight="1">
      <c r="A141" s="25" t="s">
        <v>126</v>
      </c>
      <c r="F141" s="26"/>
      <c r="G141" s="27">
        <v>0</v>
      </c>
      <c r="H141" s="27"/>
      <c r="I141" s="29">
        <v>-3123453</v>
      </c>
      <c r="J141" s="28"/>
      <c r="K141" s="29">
        <v>0</v>
      </c>
      <c r="L141" s="27"/>
      <c r="M141" s="27">
        <v>510000</v>
      </c>
      <c r="N141" s="27"/>
      <c r="V141" s="30"/>
      <c r="W141" s="30"/>
      <c r="X141" s="30"/>
      <c r="Y141" s="30"/>
    </row>
    <row r="142" spans="1:25" s="25" customFormat="1" ht="23.95" customHeight="1">
      <c r="A142" s="25" t="s">
        <v>177</v>
      </c>
      <c r="F142" s="26"/>
      <c r="G142" s="29">
        <v>-700000000</v>
      </c>
      <c r="H142" s="27"/>
      <c r="I142" s="28">
        <v>-445410000</v>
      </c>
      <c r="J142" s="28"/>
      <c r="K142" s="29">
        <v>-700000000</v>
      </c>
      <c r="L142" s="27"/>
      <c r="M142" s="27">
        <v>-445410000</v>
      </c>
      <c r="N142" s="27"/>
      <c r="V142" s="30"/>
      <c r="W142" s="30"/>
      <c r="X142" s="30"/>
      <c r="Y142" s="30"/>
    </row>
    <row r="143" spans="1:25" s="25" customFormat="1" ht="23.95" customHeight="1">
      <c r="A143" s="25" t="s">
        <v>127</v>
      </c>
      <c r="F143" s="26"/>
      <c r="G143" s="27">
        <v>0</v>
      </c>
      <c r="H143" s="27"/>
      <c r="I143" s="28">
        <v>30000000</v>
      </c>
      <c r="J143" s="28"/>
      <c r="K143" s="29">
        <v>0</v>
      </c>
      <c r="L143" s="27"/>
      <c r="M143" s="27">
        <v>30000000</v>
      </c>
      <c r="N143" s="27"/>
      <c r="V143" s="30"/>
      <c r="W143" s="30"/>
      <c r="X143" s="30"/>
      <c r="Y143" s="30"/>
    </row>
    <row r="144" spans="1:25" s="25" customFormat="1" ht="23.95" customHeight="1">
      <c r="A144" s="77" t="s">
        <v>203</v>
      </c>
      <c r="F144" s="26"/>
      <c r="G144" s="37">
        <f>SUM(G126:G143)</f>
        <v>-9029866802</v>
      </c>
      <c r="H144" s="27"/>
      <c r="I144" s="37">
        <f>SUM(I126:I143)</f>
        <v>-320928805.19999999</v>
      </c>
      <c r="J144" s="27"/>
      <c r="K144" s="37">
        <f>SUM(K126:K143)</f>
        <v>-9029866802</v>
      </c>
      <c r="L144" s="27"/>
      <c r="M144" s="37">
        <f>SUM(M126:M143)</f>
        <v>-315615342.19999999</v>
      </c>
      <c r="V144" s="30"/>
      <c r="W144" s="30"/>
      <c r="X144" s="30"/>
      <c r="Y144" s="30"/>
    </row>
    <row r="145" spans="1:25" s="25" customFormat="1" ht="23.95" customHeight="1">
      <c r="A145" s="77"/>
      <c r="F145" s="26"/>
      <c r="G145" s="27"/>
      <c r="H145" s="27"/>
      <c r="I145" s="27"/>
      <c r="J145" s="27"/>
      <c r="K145" s="30"/>
      <c r="L145" s="27"/>
      <c r="M145" s="27"/>
      <c r="V145" s="30"/>
      <c r="W145" s="30"/>
      <c r="X145" s="30"/>
      <c r="Y145" s="30"/>
    </row>
    <row r="146" spans="1:25" s="25" customFormat="1" ht="23.95" customHeight="1">
      <c r="A146" s="30" t="s">
        <v>27</v>
      </c>
      <c r="F146" s="26"/>
      <c r="G146" s="27"/>
      <c r="H146" s="27"/>
      <c r="I146" s="27"/>
      <c r="J146" s="27"/>
      <c r="K146" s="30"/>
      <c r="L146" s="27"/>
      <c r="M146" s="27"/>
      <c r="V146" s="30"/>
      <c r="W146" s="30"/>
      <c r="X146" s="30"/>
      <c r="Y146" s="30"/>
    </row>
    <row r="147" spans="1:25" s="44" customFormat="1" ht="23.95" customHeight="1">
      <c r="A147" s="44" t="s">
        <v>0</v>
      </c>
      <c r="D147" s="39"/>
      <c r="E147" s="39"/>
      <c r="G147" s="39"/>
      <c r="H147" s="39"/>
      <c r="I147" s="39"/>
      <c r="J147" s="39"/>
      <c r="K147" s="39"/>
      <c r="L147" s="39"/>
      <c r="M147" s="39"/>
    </row>
    <row r="148" spans="1:25" s="44" customFormat="1" ht="23.95" customHeight="1">
      <c r="A148" s="77" t="s">
        <v>109</v>
      </c>
      <c r="B148" s="77"/>
      <c r="C148" s="77"/>
      <c r="D148" s="77"/>
      <c r="E148" s="77"/>
      <c r="F148" s="77"/>
    </row>
    <row r="149" spans="1:25" s="44" customFormat="1" ht="23.95" customHeight="1">
      <c r="A149" s="44" t="str">
        <f>$A$3</f>
        <v>สำหรับปีสิ้นสุดวันที่ 31 ธันวาคม 2565</v>
      </c>
      <c r="D149" s="39"/>
      <c r="E149" s="39"/>
      <c r="G149" s="39"/>
      <c r="H149" s="39"/>
      <c r="I149" s="39"/>
      <c r="J149" s="39"/>
      <c r="K149" s="39"/>
      <c r="L149" s="39"/>
      <c r="M149" s="39"/>
      <c r="O149" s="30"/>
      <c r="P149" s="30"/>
      <c r="Q149" s="30"/>
      <c r="R149" s="30"/>
      <c r="S149" s="30"/>
      <c r="T149" s="30"/>
      <c r="U149" s="30"/>
    </row>
    <row r="150" spans="1:25" ht="23.95" customHeight="1">
      <c r="A150" s="47"/>
      <c r="B150" s="47"/>
      <c r="C150" s="47"/>
      <c r="D150" s="40"/>
      <c r="E150" s="40"/>
      <c r="F150" s="47"/>
      <c r="G150" s="48"/>
      <c r="H150" s="40"/>
      <c r="I150" s="48"/>
      <c r="J150" s="48"/>
      <c r="K150" s="48"/>
      <c r="L150" s="40"/>
      <c r="M150" s="48" t="s">
        <v>3</v>
      </c>
    </row>
    <row r="151" spans="1:25" ht="23.95" customHeight="1">
      <c r="A151" s="47"/>
      <c r="B151" s="47"/>
      <c r="C151" s="47"/>
      <c r="D151" s="40"/>
      <c r="E151" s="40"/>
      <c r="F151" s="47"/>
      <c r="G151" s="109" t="s">
        <v>59</v>
      </c>
      <c r="H151" s="109"/>
      <c r="I151" s="109"/>
      <c r="J151" s="48"/>
      <c r="K151" s="48"/>
      <c r="L151" s="40"/>
      <c r="M151" s="48"/>
    </row>
    <row r="152" spans="1:25" ht="23.95" customHeight="1">
      <c r="A152" s="47"/>
      <c r="B152" s="47"/>
      <c r="C152" s="47"/>
      <c r="D152" s="40"/>
      <c r="E152" s="40"/>
      <c r="F152" s="47"/>
      <c r="G152" s="110" t="s">
        <v>60</v>
      </c>
      <c r="H152" s="110"/>
      <c r="I152" s="110"/>
      <c r="J152" s="86"/>
      <c r="K152" s="110" t="s">
        <v>6</v>
      </c>
      <c r="L152" s="110"/>
      <c r="M152" s="110"/>
      <c r="O152" s="25"/>
      <c r="P152" s="25"/>
      <c r="Q152" s="25"/>
      <c r="R152" s="25"/>
      <c r="S152" s="25"/>
      <c r="T152" s="25"/>
      <c r="U152" s="25"/>
    </row>
    <row r="153" spans="1:25" s="25" customFormat="1" ht="23.95" customHeight="1">
      <c r="A153" s="30"/>
      <c r="B153" s="30"/>
      <c r="C153" s="30"/>
      <c r="D153" s="51"/>
      <c r="E153" s="66"/>
      <c r="F153" s="30"/>
      <c r="G153" s="64">
        <v>2565</v>
      </c>
      <c r="H153" s="26"/>
      <c r="I153" s="64">
        <v>2564</v>
      </c>
      <c r="J153" s="65"/>
      <c r="K153" s="64">
        <v>2565</v>
      </c>
      <c r="L153" s="26"/>
      <c r="M153" s="64">
        <v>2564</v>
      </c>
    </row>
    <row r="154" spans="1:25" ht="23.95" customHeight="1">
      <c r="D154" s="51"/>
      <c r="E154" s="106"/>
      <c r="G154" s="107"/>
      <c r="H154" s="26"/>
      <c r="I154" s="107" t="s">
        <v>10</v>
      </c>
      <c r="J154" s="65"/>
      <c r="K154" s="107"/>
      <c r="L154" s="26"/>
      <c r="M154" s="107"/>
    </row>
    <row r="155" spans="1:25" s="25" customFormat="1" ht="23.95" customHeight="1">
      <c r="A155" s="77" t="s">
        <v>128</v>
      </c>
      <c r="F155" s="26"/>
      <c r="G155" s="27"/>
      <c r="H155" s="27"/>
      <c r="I155" s="27"/>
      <c r="J155" s="27"/>
      <c r="K155" s="30"/>
      <c r="L155" s="27"/>
      <c r="M155" s="27"/>
    </row>
    <row r="156" spans="1:25" s="25" customFormat="1" ht="23.95" customHeight="1">
      <c r="A156" s="25" t="s">
        <v>129</v>
      </c>
      <c r="F156" s="26"/>
      <c r="G156" s="27">
        <v>10714877327</v>
      </c>
      <c r="H156" s="27"/>
      <c r="I156" s="27">
        <v>1005739386</v>
      </c>
      <c r="J156" s="27"/>
      <c r="K156" s="27">
        <v>10714877327</v>
      </c>
      <c r="L156" s="27"/>
      <c r="M156" s="27">
        <v>1005739386</v>
      </c>
      <c r="N156" s="27"/>
      <c r="V156" s="30"/>
      <c r="W156" s="30"/>
      <c r="X156" s="30"/>
      <c r="Y156" s="30"/>
    </row>
    <row r="157" spans="1:25" s="25" customFormat="1" ht="23.95" customHeight="1">
      <c r="A157" s="25" t="s">
        <v>197</v>
      </c>
      <c r="F157" s="26"/>
      <c r="G157" s="27">
        <v>11590464</v>
      </c>
      <c r="H157" s="27"/>
      <c r="I157" s="27">
        <v>2641803</v>
      </c>
      <c r="J157" s="27"/>
      <c r="K157" s="27">
        <v>11590464</v>
      </c>
      <c r="L157" s="27"/>
      <c r="M157" s="27">
        <v>2641803</v>
      </c>
      <c r="N157" s="27"/>
      <c r="V157" s="30"/>
      <c r="W157" s="30"/>
      <c r="X157" s="30"/>
      <c r="Y157" s="30"/>
    </row>
    <row r="158" spans="1:25" s="25" customFormat="1" ht="23.95" customHeight="1">
      <c r="A158" s="25" t="s">
        <v>130</v>
      </c>
      <c r="F158" s="26"/>
      <c r="G158" s="31">
        <v>-10671709</v>
      </c>
      <c r="H158" s="27"/>
      <c r="I158" s="27">
        <v>-15407621</v>
      </c>
      <c r="J158" s="27"/>
      <c r="K158" s="31">
        <v>-10671709</v>
      </c>
      <c r="L158" s="27"/>
      <c r="M158" s="27">
        <v>-15407621</v>
      </c>
      <c r="N158" s="27"/>
      <c r="V158" s="30"/>
      <c r="W158" s="30"/>
      <c r="X158" s="30"/>
      <c r="Y158" s="30"/>
    </row>
    <row r="159" spans="1:25" s="25" customFormat="1" ht="23.95" customHeight="1">
      <c r="A159" s="77" t="s">
        <v>131</v>
      </c>
      <c r="F159" s="26"/>
      <c r="G159" s="37">
        <f>SUM(G156:G158)</f>
        <v>10715796082</v>
      </c>
      <c r="H159" s="27"/>
      <c r="I159" s="37">
        <f>SUM(I156:I158)</f>
        <v>992973568</v>
      </c>
      <c r="J159" s="27"/>
      <c r="K159" s="37">
        <f>SUM(K156:K158)</f>
        <v>10715796082</v>
      </c>
      <c r="L159" s="27"/>
      <c r="M159" s="37">
        <f>SUM(M156:M158)</f>
        <v>992973568</v>
      </c>
      <c r="V159" s="30"/>
      <c r="W159" s="30"/>
      <c r="X159" s="30"/>
      <c r="Y159" s="30"/>
    </row>
    <row r="160" spans="1:25" s="25" customFormat="1" ht="23.95" customHeight="1">
      <c r="A160" s="77" t="s">
        <v>132</v>
      </c>
      <c r="F160" s="26"/>
      <c r="G160" s="27">
        <f>G159+G144+G124</f>
        <v>1528193412</v>
      </c>
      <c r="H160" s="27"/>
      <c r="I160" s="27">
        <f>I159+I144+I124</f>
        <v>303167824.99999994</v>
      </c>
      <c r="J160" s="27"/>
      <c r="K160" s="27">
        <f>K159+K144+K124</f>
        <v>1528193412</v>
      </c>
      <c r="L160" s="27"/>
      <c r="M160" s="27">
        <f>M159+M144+M124</f>
        <v>306347241.99999994</v>
      </c>
      <c r="V160" s="30"/>
      <c r="W160" s="30"/>
      <c r="X160" s="30"/>
      <c r="Y160" s="30"/>
    </row>
    <row r="161" spans="1:25" s="25" customFormat="1" ht="23.95" customHeight="1">
      <c r="A161" s="25" t="s">
        <v>204</v>
      </c>
      <c r="F161" s="26"/>
      <c r="G161" s="27">
        <v>347610671</v>
      </c>
      <c r="H161" s="27"/>
      <c r="I161" s="27">
        <v>44442846</v>
      </c>
      <c r="J161" s="27"/>
      <c r="K161" s="27">
        <v>347610671</v>
      </c>
      <c r="L161" s="27"/>
      <c r="M161" s="27">
        <v>41263429</v>
      </c>
      <c r="V161" s="30"/>
      <c r="W161" s="30"/>
      <c r="X161" s="30"/>
      <c r="Y161" s="30"/>
    </row>
    <row r="162" spans="1:25" s="25" customFormat="1" ht="23.95" customHeight="1" thickBot="1">
      <c r="A162" s="77" t="s">
        <v>205</v>
      </c>
      <c r="F162" s="26"/>
      <c r="G162" s="34">
        <f>SUM(G160:G161)</f>
        <v>1875804083</v>
      </c>
      <c r="H162" s="27"/>
      <c r="I162" s="34">
        <f>SUM(I160:I161)</f>
        <v>347610670.99999994</v>
      </c>
      <c r="J162" s="27"/>
      <c r="K162" s="34">
        <f>SUM(K160:K161)</f>
        <v>1875804083</v>
      </c>
      <c r="L162" s="27"/>
      <c r="M162" s="34">
        <f>SUM(M160:M161)</f>
        <v>347610670.99999994</v>
      </c>
      <c r="V162" s="30"/>
      <c r="W162" s="30"/>
      <c r="X162" s="30"/>
      <c r="Y162" s="30"/>
    </row>
    <row r="163" spans="1:25" s="25" customFormat="1" ht="23.95" customHeight="1" thickTop="1">
      <c r="F163" s="26"/>
      <c r="G163" s="27">
        <f>G162-BS!E10</f>
        <v>0</v>
      </c>
      <c r="H163" s="27"/>
      <c r="I163" s="27">
        <f>I162-BS!G10</f>
        <v>0</v>
      </c>
      <c r="J163" s="27"/>
      <c r="K163" s="89">
        <f>K162-BS!I10</f>
        <v>0</v>
      </c>
      <c r="L163" s="27"/>
      <c r="M163" s="27">
        <f>M162-BS!K10</f>
        <v>0</v>
      </c>
    </row>
    <row r="164" spans="1:25" s="25" customFormat="1" ht="23.95" customHeight="1">
      <c r="A164" s="77" t="s">
        <v>133</v>
      </c>
      <c r="F164" s="26"/>
      <c r="G164" s="27"/>
      <c r="H164" s="27"/>
      <c r="I164" s="27"/>
      <c r="J164" s="27"/>
      <c r="K164" s="27"/>
      <c r="L164" s="27"/>
      <c r="M164" s="27"/>
    </row>
    <row r="165" spans="1:25" s="25" customFormat="1" ht="23.95" customHeight="1">
      <c r="A165" s="25" t="s">
        <v>134</v>
      </c>
      <c r="F165" s="26"/>
      <c r="G165" s="27"/>
      <c r="H165" s="27"/>
      <c r="I165" s="27"/>
      <c r="J165" s="27"/>
      <c r="K165" s="27"/>
      <c r="L165" s="27"/>
      <c r="M165" s="27"/>
    </row>
    <row r="166" spans="1:25" s="25" customFormat="1" ht="23.95" customHeight="1">
      <c r="A166" s="25" t="s">
        <v>135</v>
      </c>
      <c r="F166" s="26"/>
      <c r="G166" s="27">
        <v>11891960</v>
      </c>
      <c r="H166" s="27"/>
      <c r="I166" s="27">
        <v>0</v>
      </c>
      <c r="J166" s="27"/>
      <c r="K166" s="27">
        <v>11891960</v>
      </c>
      <c r="L166" s="27"/>
      <c r="M166" s="27">
        <v>0</v>
      </c>
    </row>
    <row r="167" spans="1:25" s="25" customFormat="1" ht="23.95" customHeight="1">
      <c r="F167" s="26"/>
      <c r="G167" s="27"/>
      <c r="H167" s="27"/>
      <c r="I167" s="27"/>
      <c r="J167" s="27"/>
      <c r="K167" s="30"/>
      <c r="L167" s="27"/>
      <c r="M167" s="27"/>
    </row>
    <row r="168" spans="1:25" s="25" customFormat="1" ht="23.95" customHeight="1">
      <c r="A168" s="30" t="s">
        <v>27</v>
      </c>
      <c r="D168" s="30"/>
      <c r="E168" s="30"/>
      <c r="F168" s="30"/>
      <c r="K168" s="30"/>
      <c r="O168" s="30"/>
      <c r="P168" s="30"/>
      <c r="Q168" s="30"/>
      <c r="R168" s="30"/>
      <c r="S168" s="30"/>
      <c r="T168" s="30"/>
      <c r="U168" s="30"/>
    </row>
    <row r="175" spans="1:25" ht="23.95" customHeight="1">
      <c r="H175" s="30"/>
      <c r="L175" s="30"/>
    </row>
    <row r="176" spans="1:25" ht="23.95" customHeight="1">
      <c r="H176" s="30"/>
      <c r="L176" s="30"/>
    </row>
    <row r="177" spans="8:12" ht="23.95" customHeight="1">
      <c r="H177" s="30"/>
      <c r="L177" s="30"/>
    </row>
    <row r="244" spans="1:21" ht="23.95" customHeight="1">
      <c r="A244" s="25"/>
      <c r="B244" s="25"/>
      <c r="C244" s="25"/>
      <c r="D244" s="25"/>
      <c r="F244" s="25"/>
      <c r="G244" s="25"/>
      <c r="I244" s="25"/>
      <c r="J244" s="25"/>
      <c r="K244" s="30"/>
      <c r="M244" s="25"/>
    </row>
    <row r="245" spans="1:21" ht="23.95" customHeight="1">
      <c r="A245" s="25"/>
      <c r="B245" s="25"/>
      <c r="C245" s="25"/>
      <c r="D245" s="25"/>
      <c r="E245" s="25"/>
      <c r="F245" s="25"/>
      <c r="G245" s="25"/>
      <c r="I245" s="25"/>
      <c r="J245" s="25"/>
      <c r="K245" s="30"/>
      <c r="M245" s="25"/>
    </row>
    <row r="246" spans="1:21" ht="23.95" customHeight="1">
      <c r="A246" s="25"/>
      <c r="B246" s="25"/>
      <c r="C246" s="25"/>
      <c r="D246" s="25"/>
      <c r="E246" s="25"/>
      <c r="F246" s="25"/>
      <c r="G246" s="25"/>
      <c r="I246" s="25"/>
      <c r="J246" s="25"/>
      <c r="K246" s="30"/>
      <c r="M246" s="25"/>
    </row>
    <row r="247" spans="1:21" ht="23.95" customHeight="1">
      <c r="A247" s="25"/>
      <c r="B247" s="25"/>
      <c r="C247" s="25"/>
      <c r="D247" s="25"/>
      <c r="E247" s="25"/>
      <c r="F247" s="25"/>
      <c r="G247" s="25"/>
      <c r="I247" s="25"/>
      <c r="J247" s="25"/>
      <c r="K247" s="30"/>
      <c r="M247" s="25"/>
    </row>
    <row r="248" spans="1:21" ht="23.95" customHeight="1">
      <c r="A248" s="25"/>
      <c r="B248" s="25"/>
      <c r="C248" s="25"/>
      <c r="D248" s="25"/>
      <c r="E248" s="25"/>
      <c r="F248" s="25"/>
      <c r="G248" s="25"/>
      <c r="I248" s="25"/>
      <c r="J248" s="25"/>
      <c r="K248" s="30"/>
      <c r="M248" s="25"/>
    </row>
    <row r="249" spans="1:21" ht="23.95" customHeight="1">
      <c r="E249" s="25"/>
    </row>
    <row r="254" spans="1:21" ht="23.95" customHeight="1">
      <c r="N254" s="25"/>
      <c r="O254" s="25"/>
      <c r="P254" s="25"/>
      <c r="Q254" s="25"/>
      <c r="R254" s="25"/>
      <c r="S254" s="25"/>
      <c r="T254" s="25"/>
      <c r="U254" s="25"/>
    </row>
    <row r="255" spans="1:21" s="25" customFormat="1" ht="23.95" customHeight="1">
      <c r="A255" s="30"/>
      <c r="B255" s="30"/>
      <c r="C255" s="30"/>
      <c r="D255" s="42"/>
      <c r="E255" s="42"/>
      <c r="F255" s="30"/>
      <c r="G255" s="42"/>
      <c r="I255" s="42"/>
      <c r="J255" s="42"/>
      <c r="K255" s="42"/>
      <c r="M255" s="42"/>
    </row>
    <row r="256" spans="1:21" s="25" customFormat="1" ht="23.95" customHeight="1">
      <c r="A256" s="30"/>
      <c r="B256" s="30"/>
      <c r="C256" s="30"/>
      <c r="D256" s="42"/>
      <c r="E256" s="42"/>
      <c r="F256" s="30"/>
      <c r="G256" s="42"/>
      <c r="I256" s="42"/>
      <c r="J256" s="42"/>
      <c r="K256" s="42"/>
      <c r="M256" s="42"/>
    </row>
    <row r="257" spans="1:21" s="25" customFormat="1" ht="23.95" customHeight="1">
      <c r="A257" s="30"/>
      <c r="B257" s="30"/>
      <c r="C257" s="30"/>
      <c r="D257" s="42"/>
      <c r="E257" s="42"/>
      <c r="F257" s="30"/>
      <c r="G257" s="42"/>
      <c r="I257" s="42"/>
      <c r="J257" s="42"/>
      <c r="K257" s="42"/>
      <c r="M257" s="42"/>
    </row>
    <row r="258" spans="1:21" s="25" customFormat="1" ht="23.95" customHeight="1">
      <c r="A258" s="30"/>
      <c r="B258" s="30"/>
      <c r="C258" s="30"/>
      <c r="D258" s="42"/>
      <c r="E258" s="42"/>
      <c r="F258" s="30"/>
      <c r="G258" s="42"/>
      <c r="I258" s="42"/>
      <c r="J258" s="42"/>
      <c r="K258" s="42"/>
      <c r="M258" s="42"/>
    </row>
    <row r="259" spans="1:21" s="25" customFormat="1" ht="23.95" customHeight="1">
      <c r="A259" s="30"/>
      <c r="B259" s="30"/>
      <c r="C259" s="30"/>
      <c r="D259" s="42"/>
      <c r="E259" s="42"/>
      <c r="F259" s="30"/>
      <c r="G259" s="42"/>
      <c r="I259" s="42"/>
      <c r="J259" s="42"/>
      <c r="K259" s="42"/>
      <c r="M259" s="42"/>
      <c r="N259" s="30"/>
      <c r="O259" s="30"/>
      <c r="P259" s="30"/>
      <c r="Q259" s="30"/>
      <c r="R259" s="30"/>
      <c r="S259" s="30"/>
      <c r="T259" s="30"/>
      <c r="U259" s="30"/>
    </row>
  </sheetData>
  <mergeCells count="15">
    <mergeCell ref="G151:I151"/>
    <mergeCell ref="G152:I152"/>
    <mergeCell ref="K152:M152"/>
    <mergeCell ref="G71:I71"/>
    <mergeCell ref="G72:I72"/>
    <mergeCell ref="K72:M72"/>
    <mergeCell ref="G108:I108"/>
    <mergeCell ref="G109:I109"/>
    <mergeCell ref="K109:M109"/>
    <mergeCell ref="G5:I5"/>
    <mergeCell ref="G6:I6"/>
    <mergeCell ref="K6:M6"/>
    <mergeCell ref="G35:I35"/>
    <mergeCell ref="G36:I36"/>
    <mergeCell ref="K36:M36"/>
  </mergeCells>
  <pageMargins left="0.86614173228346458" right="0.55118110236220474" top="0.9055118110236221" bottom="0" header="0.31496062992125984" footer="0.31496062992125984"/>
  <pageSetup paperSize="9" scale="72" orientation="portrait" r:id="rId1"/>
  <rowBreaks count="4" manualBreakCount="4">
    <brk id="30" max="16383" man="1"/>
    <brk id="66" max="16383" man="1"/>
    <brk id="103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5AE3A-46B4-4A3F-8DD5-D00C890B0CF2}">
  <sheetPr>
    <pageSetUpPr fitToPage="1"/>
  </sheetPr>
  <dimension ref="A1:S35"/>
  <sheetViews>
    <sheetView showGridLines="0" view="pageBreakPreview" topLeftCell="A13" zoomScale="85" zoomScaleNormal="85" zoomScaleSheetLayoutView="85" workbookViewId="0">
      <selection activeCell="E22" sqref="E22"/>
    </sheetView>
  </sheetViews>
  <sheetFormatPr defaultColWidth="9.109375" defaultRowHeight="23.5" customHeight="1"/>
  <cols>
    <col min="1" max="1" width="49.5546875" style="7" customWidth="1"/>
    <col min="2" max="2" width="6.44140625" style="7" customWidth="1"/>
    <col min="3" max="3" width="9.109375" style="7" bestFit="1"/>
    <col min="4" max="4" width="0.5546875" style="7" customWidth="1"/>
    <col min="5" max="5" width="16.6640625" style="7" customWidth="1"/>
    <col min="6" max="6" width="0.5546875" style="7" customWidth="1"/>
    <col min="7" max="7" width="16.6640625" style="7" customWidth="1"/>
    <col min="8" max="8" width="0.5546875" style="7" customWidth="1"/>
    <col min="9" max="9" width="16.6640625" style="7" customWidth="1"/>
    <col min="10" max="10" width="0.5546875" style="7" customWidth="1"/>
    <col min="11" max="11" width="16.6640625" style="7" customWidth="1"/>
    <col min="12" max="12" width="0.5546875" style="7" customWidth="1"/>
    <col min="13" max="13" width="16.6640625" style="7" customWidth="1"/>
    <col min="14" max="14" width="0.5546875" style="7" customWidth="1"/>
    <col min="15" max="15" width="16.6640625" style="7" customWidth="1"/>
    <col min="16" max="16" width="0.5546875" style="7" customWidth="1"/>
    <col min="17" max="17" width="16.6640625" style="7" customWidth="1"/>
    <col min="18" max="18" width="0.5546875" style="7" customWidth="1"/>
    <col min="19" max="19" width="16.6640625" style="7" customWidth="1"/>
    <col min="20" max="16384" width="9.109375" style="7"/>
  </cols>
  <sheetData>
    <row r="1" spans="1:19" s="1" customFormat="1" ht="23.5" customHeight="1">
      <c r="A1" s="1" t="s">
        <v>0</v>
      </c>
      <c r="B1" s="2"/>
      <c r="D1" s="2"/>
      <c r="E1" s="2"/>
      <c r="F1" s="2"/>
      <c r="G1" s="2"/>
      <c r="H1" s="2"/>
      <c r="I1" s="5"/>
      <c r="J1" s="5"/>
      <c r="K1" s="2"/>
      <c r="L1" s="2"/>
      <c r="M1" s="2"/>
      <c r="N1" s="5"/>
      <c r="O1" s="2"/>
      <c r="Q1" s="2"/>
      <c r="R1" s="2"/>
      <c r="S1" s="2"/>
    </row>
    <row r="2" spans="1:19" s="13" customFormat="1" ht="23.5" customHeight="1">
      <c r="A2" s="13" t="s">
        <v>136</v>
      </c>
      <c r="I2" s="5"/>
      <c r="J2" s="5"/>
      <c r="N2" s="5"/>
    </row>
    <row r="3" spans="1:19" s="13" customFormat="1" ht="23.5" customHeight="1">
      <c r="A3" s="13" t="s">
        <v>58</v>
      </c>
      <c r="I3" s="5"/>
      <c r="J3" s="5"/>
      <c r="N3" s="5"/>
    </row>
    <row r="4" spans="1:19" ht="23.5" customHeight="1">
      <c r="C4" s="15"/>
      <c r="I4" s="15"/>
      <c r="J4" s="15"/>
      <c r="N4" s="15"/>
      <c r="S4" s="16" t="s">
        <v>3</v>
      </c>
    </row>
    <row r="5" spans="1:19" ht="23.5" customHeight="1">
      <c r="B5" s="17"/>
      <c r="C5" s="15"/>
      <c r="D5" s="17"/>
      <c r="E5" s="111" t="s">
        <v>137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</row>
    <row r="6" spans="1:19" ht="23.5" customHeight="1">
      <c r="B6" s="17"/>
      <c r="C6" s="15"/>
      <c r="D6" s="17"/>
      <c r="E6" s="112" t="s">
        <v>138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8"/>
      <c r="Q6" s="18"/>
      <c r="R6" s="18"/>
      <c r="S6" s="18"/>
    </row>
    <row r="7" spans="1:19" ht="23.5" customHeight="1">
      <c r="B7" s="17"/>
      <c r="C7" s="15"/>
      <c r="D7" s="17"/>
      <c r="E7" s="5"/>
      <c r="F7" s="5"/>
      <c r="G7" s="5"/>
      <c r="H7" s="5"/>
      <c r="I7" s="5" t="s">
        <v>139</v>
      </c>
      <c r="J7" s="5"/>
      <c r="K7" s="5"/>
      <c r="L7" s="5"/>
      <c r="M7" s="5"/>
      <c r="N7" s="5"/>
      <c r="O7" s="5"/>
      <c r="P7" s="18"/>
      <c r="Q7" s="18"/>
      <c r="R7" s="18"/>
      <c r="S7" s="18"/>
    </row>
    <row r="8" spans="1:19" s="5" customFormat="1" ht="23.5" customHeight="1">
      <c r="B8" s="7"/>
      <c r="D8" s="7"/>
      <c r="F8" s="7"/>
      <c r="G8" s="7"/>
      <c r="H8" s="7"/>
      <c r="I8" s="87" t="s">
        <v>140</v>
      </c>
      <c r="K8" s="111" t="s">
        <v>141</v>
      </c>
      <c r="L8" s="111"/>
      <c r="M8" s="111"/>
      <c r="P8" s="7"/>
      <c r="R8" s="7"/>
    </row>
    <row r="9" spans="1:19" s="5" customFormat="1" ht="23.5" customHeight="1">
      <c r="B9" s="7"/>
      <c r="D9" s="7"/>
      <c r="F9" s="7"/>
      <c r="I9" s="5" t="s">
        <v>201</v>
      </c>
      <c r="O9" s="5" t="s">
        <v>142</v>
      </c>
      <c r="Q9" s="5" t="s">
        <v>143</v>
      </c>
      <c r="R9" s="15"/>
    </row>
    <row r="10" spans="1:19" s="5" customFormat="1" ht="23.5" customHeight="1">
      <c r="B10" s="7"/>
      <c r="D10" s="7"/>
      <c r="E10" s="5" t="s">
        <v>144</v>
      </c>
      <c r="F10" s="7"/>
      <c r="G10" s="5" t="s">
        <v>145</v>
      </c>
      <c r="I10" s="5" t="s">
        <v>146</v>
      </c>
      <c r="K10" s="5" t="s">
        <v>147</v>
      </c>
      <c r="M10" s="5" t="s">
        <v>148</v>
      </c>
      <c r="O10" s="5" t="s">
        <v>40</v>
      </c>
      <c r="Q10" s="5" t="s">
        <v>149</v>
      </c>
      <c r="R10" s="15"/>
      <c r="S10" s="5" t="s">
        <v>150</v>
      </c>
    </row>
    <row r="11" spans="1:19" s="5" customFormat="1" ht="23.5" customHeight="1">
      <c r="C11" s="87" t="s">
        <v>7</v>
      </c>
      <c r="E11" s="87" t="s">
        <v>151</v>
      </c>
      <c r="G11" s="87" t="s">
        <v>152</v>
      </c>
      <c r="I11" s="87" t="s">
        <v>153</v>
      </c>
      <c r="K11" s="87" t="s">
        <v>154</v>
      </c>
      <c r="M11" s="87" t="s">
        <v>155</v>
      </c>
      <c r="O11" s="87" t="s">
        <v>156</v>
      </c>
      <c r="Q11" s="87" t="s">
        <v>157</v>
      </c>
      <c r="S11" s="87" t="s">
        <v>158</v>
      </c>
    </row>
    <row r="12" spans="1:19" ht="23.5" customHeight="1">
      <c r="A12" s="13" t="s">
        <v>159</v>
      </c>
      <c r="B12" s="6"/>
      <c r="D12" s="6"/>
      <c r="E12" s="6">
        <v>4284871528</v>
      </c>
      <c r="F12" s="6"/>
      <c r="G12" s="6">
        <v>-2669332587</v>
      </c>
      <c r="H12" s="6"/>
      <c r="I12" s="6">
        <v>-119596298</v>
      </c>
      <c r="J12" s="6"/>
      <c r="K12" s="6">
        <v>17207886</v>
      </c>
      <c r="L12" s="6"/>
      <c r="M12" s="6">
        <v>-926760997</v>
      </c>
      <c r="N12" s="6"/>
      <c r="O12" s="10">
        <f>SUM(E12:M12)</f>
        <v>586389532</v>
      </c>
      <c r="P12" s="6"/>
      <c r="Q12" s="6">
        <v>-370340</v>
      </c>
      <c r="R12" s="6"/>
      <c r="S12" s="6">
        <f>SUM(O12+Q12)</f>
        <v>586019192</v>
      </c>
    </row>
    <row r="13" spans="1:19" ht="23.5" customHeight="1">
      <c r="A13" s="7" t="s">
        <v>160</v>
      </c>
      <c r="B13" s="6"/>
      <c r="C13" s="4">
        <v>21</v>
      </c>
      <c r="D13" s="6"/>
      <c r="E13" s="6">
        <v>2895989197</v>
      </c>
      <c r="F13" s="6"/>
      <c r="G13" s="6">
        <v>-1890249811</v>
      </c>
      <c r="H13" s="6"/>
      <c r="I13" s="6">
        <v>0</v>
      </c>
      <c r="J13" s="6"/>
      <c r="K13" s="6">
        <v>0</v>
      </c>
      <c r="L13" s="6"/>
      <c r="M13" s="6">
        <v>0</v>
      </c>
      <c r="N13" s="6"/>
      <c r="O13" s="10">
        <f>SUM(E13:M13)</f>
        <v>1005739386</v>
      </c>
      <c r="P13" s="6"/>
      <c r="Q13" s="6">
        <v>0</v>
      </c>
      <c r="R13" s="6"/>
      <c r="S13" s="6">
        <f>SUM(O13+Q13)</f>
        <v>1005739386</v>
      </c>
    </row>
    <row r="14" spans="1:19" ht="23.5" customHeight="1">
      <c r="A14" s="7" t="s">
        <v>161</v>
      </c>
      <c r="B14" s="6"/>
      <c r="C14" s="4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0"/>
      <c r="P14" s="6"/>
      <c r="Q14" s="6"/>
      <c r="R14" s="6"/>
      <c r="S14" s="6"/>
    </row>
    <row r="15" spans="1:19" ht="23.5" customHeight="1">
      <c r="A15" s="7" t="s">
        <v>162</v>
      </c>
      <c r="B15" s="6"/>
      <c r="C15" s="4"/>
      <c r="D15" s="6"/>
      <c r="E15" s="6">
        <v>0</v>
      </c>
      <c r="F15" s="6"/>
      <c r="G15" s="6">
        <v>0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10">
        <f t="shared" ref="O15:O18" si="0">SUM(E15:M15)</f>
        <v>0</v>
      </c>
      <c r="P15" s="6"/>
      <c r="Q15" s="6">
        <v>376795</v>
      </c>
      <c r="R15" s="6"/>
      <c r="S15" s="6">
        <f>SUM(O15+Q15)</f>
        <v>376795</v>
      </c>
    </row>
    <row r="16" spans="1:19" ht="23.5" customHeight="1">
      <c r="A16" s="7" t="s">
        <v>196</v>
      </c>
      <c r="B16" s="6"/>
      <c r="C16" s="4">
        <v>5</v>
      </c>
      <c r="D16" s="6"/>
      <c r="E16" s="19">
        <v>0</v>
      </c>
      <c r="F16" s="6"/>
      <c r="G16" s="19">
        <v>0</v>
      </c>
      <c r="H16" s="6"/>
      <c r="I16" s="19">
        <v>0</v>
      </c>
      <c r="J16" s="20"/>
      <c r="K16" s="19">
        <v>0</v>
      </c>
      <c r="L16" s="6"/>
      <c r="M16" s="19">
        <f>PL!I50</f>
        <v>-150625289</v>
      </c>
      <c r="N16" s="6"/>
      <c r="O16" s="21">
        <f t="shared" si="0"/>
        <v>-150625289</v>
      </c>
      <c r="P16" s="6"/>
      <c r="Q16" s="19">
        <f>PL!I56</f>
        <v>-6455</v>
      </c>
      <c r="R16" s="6"/>
      <c r="S16" s="19">
        <f>SUM(O16:Q16)</f>
        <v>-150631744</v>
      </c>
    </row>
    <row r="17" spans="1:19" ht="23.5" customHeight="1">
      <c r="A17" s="7" t="s">
        <v>182</v>
      </c>
      <c r="B17" s="6"/>
      <c r="C17" s="4"/>
      <c r="D17" s="6"/>
      <c r="E17" s="22">
        <v>0</v>
      </c>
      <c r="F17" s="6"/>
      <c r="G17" s="22">
        <v>0</v>
      </c>
      <c r="H17" s="6"/>
      <c r="I17" s="22">
        <f>-18394722+16311523</f>
        <v>-2083199</v>
      </c>
      <c r="J17" s="20"/>
      <c r="K17" s="22">
        <v>0</v>
      </c>
      <c r="L17" s="6"/>
      <c r="M17" s="22">
        <f>18491349-16311523</f>
        <v>2179826</v>
      </c>
      <c r="N17" s="6"/>
      <c r="O17" s="23">
        <f t="shared" si="0"/>
        <v>96627</v>
      </c>
      <c r="P17" s="6"/>
      <c r="Q17" s="22">
        <v>0</v>
      </c>
      <c r="R17" s="6"/>
      <c r="S17" s="22">
        <f>SUM(O17:Q17)</f>
        <v>96627</v>
      </c>
    </row>
    <row r="18" spans="1:19" ht="23.5" customHeight="1">
      <c r="A18" s="7" t="s">
        <v>183</v>
      </c>
      <c r="B18" s="6"/>
      <c r="C18" s="4"/>
      <c r="D18" s="6"/>
      <c r="E18" s="6">
        <f>SUM(E16:E17)</f>
        <v>0</v>
      </c>
      <c r="F18" s="6"/>
      <c r="G18" s="6">
        <f>SUM(G16:G17)</f>
        <v>0</v>
      </c>
      <c r="H18" s="6"/>
      <c r="I18" s="6">
        <f>SUM(I16:I17)</f>
        <v>-2083199</v>
      </c>
      <c r="J18" s="6"/>
      <c r="K18" s="6">
        <f>SUM(K16:K17)</f>
        <v>0</v>
      </c>
      <c r="L18" s="6"/>
      <c r="M18" s="6">
        <f>SUM(M16:M17)</f>
        <v>-148445463</v>
      </c>
      <c r="N18" s="6"/>
      <c r="O18" s="6">
        <f t="shared" si="0"/>
        <v>-150528662</v>
      </c>
      <c r="P18" s="6"/>
      <c r="Q18" s="6">
        <f>SUM(Q16:Q17)</f>
        <v>-6455</v>
      </c>
      <c r="R18" s="6"/>
      <c r="S18" s="6">
        <f>SUM(S16:S17)</f>
        <v>-150535117</v>
      </c>
    </row>
    <row r="19" spans="1:19" ht="23.5" customHeight="1">
      <c r="A19" s="7" t="s">
        <v>163</v>
      </c>
      <c r="B19" s="6"/>
      <c r="C19" s="4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23.5" customHeight="1">
      <c r="A20" s="7" t="s">
        <v>164</v>
      </c>
      <c r="B20" s="6"/>
      <c r="C20" s="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23.5" customHeight="1">
      <c r="A21" s="7" t="s">
        <v>165</v>
      </c>
      <c r="B21" s="6"/>
      <c r="C21" s="4"/>
      <c r="D21" s="6"/>
      <c r="E21" s="6">
        <v>0</v>
      </c>
      <c r="F21" s="6"/>
      <c r="G21" s="6">
        <v>0</v>
      </c>
      <c r="H21" s="6"/>
      <c r="I21" s="6">
        <v>-16311523</v>
      </c>
      <c r="J21" s="6"/>
      <c r="K21" s="6">
        <v>0</v>
      </c>
      <c r="L21" s="6"/>
      <c r="M21" s="6">
        <v>16311523</v>
      </c>
      <c r="N21" s="6"/>
      <c r="O21" s="6">
        <f t="shared" ref="O21" si="1">SUM(E21:M21)</f>
        <v>0</v>
      </c>
      <c r="P21" s="6"/>
      <c r="Q21" s="27">
        <v>0</v>
      </c>
      <c r="R21" s="6"/>
      <c r="S21" s="6">
        <f>SUM(S19:S20)</f>
        <v>0</v>
      </c>
    </row>
    <row r="22" spans="1:19" ht="23.5" customHeight="1">
      <c r="A22" s="7" t="s">
        <v>166</v>
      </c>
      <c r="B22" s="6"/>
      <c r="C22" s="4">
        <v>21</v>
      </c>
      <c r="D22" s="6"/>
      <c r="E22" s="6">
        <v>0</v>
      </c>
      <c r="F22" s="6"/>
      <c r="G22" s="6">
        <v>0</v>
      </c>
      <c r="H22" s="6"/>
      <c r="I22" s="6">
        <v>0</v>
      </c>
      <c r="J22" s="6"/>
      <c r="K22" s="6">
        <v>-17207886</v>
      </c>
      <c r="L22" s="6"/>
      <c r="M22" s="6">
        <v>17207886</v>
      </c>
      <c r="N22" s="6"/>
      <c r="O22" s="6">
        <f>SUM(E22:M22)</f>
        <v>0</v>
      </c>
      <c r="P22" s="6"/>
      <c r="Q22" s="27">
        <v>0</v>
      </c>
      <c r="R22" s="6"/>
      <c r="S22" s="6">
        <f>SUM(O22:Q22)</f>
        <v>0</v>
      </c>
    </row>
    <row r="23" spans="1:19" ht="23.5" customHeight="1" thickBot="1">
      <c r="A23" s="13" t="s">
        <v>167</v>
      </c>
      <c r="B23" s="6"/>
      <c r="C23" s="4"/>
      <c r="D23" s="6"/>
      <c r="E23" s="9">
        <f>SUM(E12:E15,E18:E22)</f>
        <v>7180860725</v>
      </c>
      <c r="F23" s="6"/>
      <c r="G23" s="9">
        <f>SUM(G12:G15,G18:G22)</f>
        <v>-4559582398</v>
      </c>
      <c r="H23" s="6"/>
      <c r="I23" s="9">
        <f>SUM(I12:I15,I18:I22)</f>
        <v>-137991020</v>
      </c>
      <c r="J23" s="6"/>
      <c r="K23" s="9">
        <f>SUM(K12:K15,K18:K22)</f>
        <v>0</v>
      </c>
      <c r="L23" s="6"/>
      <c r="M23" s="9">
        <f>SUM(M12:M15,M18:M22)</f>
        <v>-1041687051</v>
      </c>
      <c r="N23" s="6"/>
      <c r="O23" s="9">
        <f>SUM(O12:O15,O18:O22)</f>
        <v>1441600256</v>
      </c>
      <c r="P23" s="6"/>
      <c r="Q23" s="34">
        <f>SUM(Q12:Q15,Q18:Q22)</f>
        <v>0</v>
      </c>
      <c r="R23" s="6"/>
      <c r="S23" s="9">
        <f>SUM(S12:S15,S18:S22)</f>
        <v>1441600256</v>
      </c>
    </row>
    <row r="24" spans="1:19" ht="15.05" customHeight="1" thickTop="1">
      <c r="A24" s="13"/>
      <c r="B24" s="6"/>
      <c r="C24" s="4"/>
      <c r="D24" s="6"/>
      <c r="E24" s="6">
        <f>E23-BS!G56</f>
        <v>0</v>
      </c>
      <c r="F24" s="6"/>
      <c r="G24" s="6">
        <f>G23-BS!G57</f>
        <v>0</v>
      </c>
      <c r="H24" s="6"/>
      <c r="I24" s="6">
        <f>I23-BS!G61</f>
        <v>0</v>
      </c>
      <c r="J24" s="6"/>
      <c r="K24" s="6">
        <f>K23-BS!G59</f>
        <v>0</v>
      </c>
      <c r="L24" s="6"/>
      <c r="M24" s="6">
        <f>M23-BS!G60</f>
        <v>0</v>
      </c>
      <c r="N24" s="6"/>
      <c r="O24" s="6">
        <f>O23-BS!G62</f>
        <v>0</v>
      </c>
      <c r="P24" s="6"/>
      <c r="Q24" s="27">
        <f>Q23-BS!G63</f>
        <v>0</v>
      </c>
      <c r="R24" s="6"/>
      <c r="S24" s="6">
        <f>S23-BS!G64</f>
        <v>0</v>
      </c>
    </row>
    <row r="25" spans="1:19" ht="23.5" customHeight="1">
      <c r="A25" s="13" t="s">
        <v>168</v>
      </c>
      <c r="B25" s="6"/>
      <c r="C25" s="4"/>
      <c r="D25" s="6"/>
      <c r="E25" s="6">
        <v>7180860725</v>
      </c>
      <c r="F25" s="6"/>
      <c r="G25" s="6">
        <v>-4559582398</v>
      </c>
      <c r="H25" s="6"/>
      <c r="I25" s="6">
        <v>-137991020</v>
      </c>
      <c r="J25" s="6"/>
      <c r="K25" s="6">
        <v>0</v>
      </c>
      <c r="L25" s="6"/>
      <c r="M25" s="6">
        <v>-1026054383</v>
      </c>
      <c r="N25" s="6"/>
      <c r="O25" s="10">
        <f t="shared" ref="O25:O27" si="2">SUM(E25:M25)</f>
        <v>1457232924</v>
      </c>
      <c r="P25" s="6"/>
      <c r="Q25" s="27">
        <v>0</v>
      </c>
      <c r="R25" s="6"/>
      <c r="S25" s="6">
        <f>SUM(O25+Q25)</f>
        <v>1457232924</v>
      </c>
    </row>
    <row r="26" spans="1:19" ht="23.5" customHeight="1">
      <c r="A26" s="7" t="s">
        <v>169</v>
      </c>
      <c r="B26" s="6"/>
      <c r="C26" s="4">
        <v>5</v>
      </c>
      <c r="D26" s="6"/>
      <c r="E26" s="8">
        <v>0</v>
      </c>
      <c r="F26" s="6"/>
      <c r="G26" s="8">
        <v>0</v>
      </c>
      <c r="H26" s="6"/>
      <c r="I26" s="8">
        <v>0</v>
      </c>
      <c r="J26" s="6"/>
      <c r="K26" s="8">
        <v>0</v>
      </c>
      <c r="L26" s="6"/>
      <c r="M26" s="8">
        <v>-15632668</v>
      </c>
      <c r="N26" s="6"/>
      <c r="O26" s="8">
        <f t="shared" si="2"/>
        <v>-15632668</v>
      </c>
      <c r="P26" s="6"/>
      <c r="Q26" s="31">
        <v>0</v>
      </c>
      <c r="R26" s="6"/>
      <c r="S26" s="8">
        <f>SUM(O26+Q26)</f>
        <v>-15632668</v>
      </c>
    </row>
    <row r="27" spans="1:19" ht="23.5" customHeight="1">
      <c r="A27" s="13" t="s">
        <v>170</v>
      </c>
      <c r="B27" s="6"/>
      <c r="C27" s="4"/>
      <c r="D27" s="6"/>
      <c r="E27" s="6">
        <f>E25+E26</f>
        <v>7180860725</v>
      </c>
      <c r="F27" s="6"/>
      <c r="G27" s="6">
        <f>G25+G26</f>
        <v>-4559582398</v>
      </c>
      <c r="H27" s="6"/>
      <c r="I27" s="6">
        <f>I25+I26</f>
        <v>-137991020</v>
      </c>
      <c r="J27" s="6"/>
      <c r="K27" s="6">
        <f>K25+K26</f>
        <v>0</v>
      </c>
      <c r="L27" s="6"/>
      <c r="M27" s="6">
        <f>M25+M26</f>
        <v>-1041687051</v>
      </c>
      <c r="N27" s="6"/>
      <c r="O27" s="6">
        <f t="shared" si="2"/>
        <v>1441600256</v>
      </c>
      <c r="P27" s="6"/>
      <c r="Q27" s="27">
        <f>Q25+Q26</f>
        <v>0</v>
      </c>
      <c r="R27" s="6"/>
      <c r="S27" s="6">
        <f>SUM(O27+Q27)</f>
        <v>1441600256</v>
      </c>
    </row>
    <row r="28" spans="1:19" ht="23.5" customHeight="1">
      <c r="A28" s="7" t="s">
        <v>160</v>
      </c>
      <c r="B28" s="6"/>
      <c r="C28" s="4">
        <v>21</v>
      </c>
      <c r="D28" s="6"/>
      <c r="E28" s="6">
        <v>13782850250</v>
      </c>
      <c r="F28" s="6"/>
      <c r="G28" s="6">
        <v>-3067972923</v>
      </c>
      <c r="H28" s="6"/>
      <c r="I28" s="27">
        <v>0</v>
      </c>
      <c r="J28" s="6"/>
      <c r="K28" s="6">
        <v>0</v>
      </c>
      <c r="L28" s="6"/>
      <c r="M28" s="6">
        <v>0</v>
      </c>
      <c r="N28" s="6"/>
      <c r="O28" s="6">
        <f>SUM(E28:M28)</f>
        <v>10714877327</v>
      </c>
      <c r="P28" s="6"/>
      <c r="Q28" s="27">
        <v>0</v>
      </c>
      <c r="R28" s="6"/>
      <c r="S28" s="6">
        <f>SUM(O28:Q28)</f>
        <v>10714877327</v>
      </c>
    </row>
    <row r="29" spans="1:19" ht="23.5" customHeight="1">
      <c r="A29" s="7" t="s">
        <v>181</v>
      </c>
      <c r="B29" s="6"/>
      <c r="C29" s="4"/>
      <c r="D29" s="6"/>
      <c r="E29" s="19">
        <v>0</v>
      </c>
      <c r="F29" s="6"/>
      <c r="G29" s="19">
        <v>0</v>
      </c>
      <c r="H29" s="6"/>
      <c r="I29" s="35">
        <v>0</v>
      </c>
      <c r="J29" s="20"/>
      <c r="K29" s="19">
        <v>0</v>
      </c>
      <c r="L29" s="6"/>
      <c r="M29" s="19">
        <f>PL!G28</f>
        <v>-161744588</v>
      </c>
      <c r="N29" s="6"/>
      <c r="O29" s="21">
        <f>SUM(E29:M29)</f>
        <v>-161744588</v>
      </c>
      <c r="P29" s="6"/>
      <c r="Q29" s="35">
        <v>0</v>
      </c>
      <c r="R29" s="6"/>
      <c r="S29" s="19">
        <f>SUM(O29:Q29)</f>
        <v>-161744588</v>
      </c>
    </row>
    <row r="30" spans="1:19" ht="23.5" customHeight="1">
      <c r="A30" s="7" t="s">
        <v>182</v>
      </c>
      <c r="B30" s="6"/>
      <c r="C30" s="4"/>
      <c r="D30" s="6"/>
      <c r="E30" s="22">
        <v>0</v>
      </c>
      <c r="F30" s="6"/>
      <c r="G30" s="22">
        <v>0</v>
      </c>
      <c r="H30" s="6"/>
      <c r="I30" s="36">
        <f>PL!G45</f>
        <v>-21904489</v>
      </c>
      <c r="J30" s="20"/>
      <c r="K30" s="22">
        <v>0</v>
      </c>
      <c r="L30" s="6"/>
      <c r="M30" s="22">
        <v>0</v>
      </c>
      <c r="N30" s="6"/>
      <c r="O30" s="23">
        <f>SUM(E30:M30)</f>
        <v>-21904489</v>
      </c>
      <c r="P30" s="6"/>
      <c r="Q30" s="36">
        <v>0</v>
      </c>
      <c r="R30" s="6"/>
      <c r="S30" s="22">
        <f>SUM(O30:R30)</f>
        <v>-21904489</v>
      </c>
    </row>
    <row r="31" spans="1:19" ht="23.5" customHeight="1">
      <c r="A31" s="7" t="s">
        <v>183</v>
      </c>
      <c r="B31" s="6"/>
      <c r="C31" s="4"/>
      <c r="D31" s="6"/>
      <c r="E31" s="11">
        <f>SUM(E29:E30)</f>
        <v>0</v>
      </c>
      <c r="F31" s="6"/>
      <c r="G31" s="11">
        <f>SUM(G29:G30)</f>
        <v>0</v>
      </c>
      <c r="H31" s="6"/>
      <c r="I31" s="11">
        <f>SUM(I29:I30)</f>
        <v>-21904489</v>
      </c>
      <c r="J31" s="6"/>
      <c r="K31" s="11">
        <f>SUM(K29:K30)</f>
        <v>0</v>
      </c>
      <c r="L31" s="6"/>
      <c r="M31" s="11">
        <f>SUM(M29:M30)</f>
        <v>-161744588</v>
      </c>
      <c r="N31" s="6"/>
      <c r="O31" s="11">
        <f>SUM(O29:O30)</f>
        <v>-183649077</v>
      </c>
      <c r="P31" s="6"/>
      <c r="Q31" s="37">
        <f>SUM(Q29:Q30)</f>
        <v>0</v>
      </c>
      <c r="R31" s="6"/>
      <c r="S31" s="11">
        <f>SUM(S29:S30)</f>
        <v>-183649077</v>
      </c>
    </row>
    <row r="32" spans="1:19" ht="23.5" customHeight="1" thickBot="1">
      <c r="A32" s="13" t="s">
        <v>171</v>
      </c>
      <c r="B32" s="6"/>
      <c r="C32" s="4"/>
      <c r="D32" s="6"/>
      <c r="E32" s="12">
        <f>SUM(E27:E28,E31)</f>
        <v>20963710975</v>
      </c>
      <c r="F32" s="6"/>
      <c r="G32" s="12">
        <f>SUM(G27:G28,G31)</f>
        <v>-7627555321</v>
      </c>
      <c r="H32" s="6"/>
      <c r="I32" s="12">
        <f>SUM(I27:I28,I31)</f>
        <v>-159895509</v>
      </c>
      <c r="J32" s="6"/>
      <c r="K32" s="12">
        <f>SUM(K27:K28,K31)</f>
        <v>0</v>
      </c>
      <c r="L32" s="6"/>
      <c r="M32" s="12">
        <f>SUM(M27:M28,M31)</f>
        <v>-1203431639</v>
      </c>
      <c r="N32" s="6"/>
      <c r="O32" s="12">
        <f>SUM(O27:O28,O31)</f>
        <v>11972828506</v>
      </c>
      <c r="P32" s="6"/>
      <c r="Q32" s="12">
        <f>SUM(Q27:Q28,Q31)</f>
        <v>0</v>
      </c>
      <c r="R32" s="6"/>
      <c r="S32" s="12">
        <f>SUM(S27:S28,S31)</f>
        <v>11972828506</v>
      </c>
    </row>
    <row r="33" spans="1:19" ht="15.05" customHeight="1" thickTop="1">
      <c r="B33" s="6"/>
      <c r="D33" s="6"/>
      <c r="E33" s="6">
        <f>E32-BS!E56</f>
        <v>0</v>
      </c>
      <c r="F33" s="6"/>
      <c r="G33" s="6">
        <f>G32-BS!E57</f>
        <v>0</v>
      </c>
      <c r="H33" s="6"/>
      <c r="I33" s="6">
        <f>I32-BS!E61</f>
        <v>0</v>
      </c>
      <c r="J33" s="6"/>
      <c r="K33" s="6">
        <f>K32-BS!E59</f>
        <v>0</v>
      </c>
      <c r="L33" s="6"/>
      <c r="M33" s="6">
        <f>M32-BS!E60</f>
        <v>0</v>
      </c>
      <c r="N33" s="6"/>
      <c r="O33" s="6">
        <f>O32-BS!E62</f>
        <v>0</v>
      </c>
      <c r="P33" s="6"/>
      <c r="Q33" s="6">
        <f>Q32-BS!E63</f>
        <v>0</v>
      </c>
      <c r="R33" s="6"/>
      <c r="S33" s="6">
        <f>S32-BS!E64</f>
        <v>0</v>
      </c>
    </row>
    <row r="34" spans="1:19" ht="23.5" customHeight="1">
      <c r="A34" s="7" t="s">
        <v>27</v>
      </c>
      <c r="I34" s="15"/>
      <c r="J34" s="15"/>
      <c r="M34" s="6"/>
      <c r="N34" s="15"/>
    </row>
    <row r="35" spans="1:19" ht="23.5" customHeight="1">
      <c r="Q35" s="6"/>
    </row>
  </sheetData>
  <mergeCells count="3">
    <mergeCell ref="E5:S5"/>
    <mergeCell ref="E6:O6"/>
    <mergeCell ref="K8:M8"/>
  </mergeCells>
  <printOptions horizontalCentered="1"/>
  <pageMargins left="0.39370078740157483" right="0.39370078740157483" top="0.9055118110236221" bottom="0" header="0.31496062992125984" footer="0.17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5D66A-36B5-401A-A24E-993560DFB244}">
  <dimension ref="A1:Q102"/>
  <sheetViews>
    <sheetView showGridLines="0" tabSelected="1" zoomScale="85" zoomScaleNormal="85" zoomScaleSheetLayoutView="73" workbookViewId="0">
      <selection activeCell="E35" sqref="E35"/>
    </sheetView>
  </sheetViews>
  <sheetFormatPr defaultColWidth="9.109375" defaultRowHeight="23.8"/>
  <cols>
    <col min="1" max="1" width="49.109375" style="7" customWidth="1"/>
    <col min="2" max="2" width="7.109375" style="7" customWidth="1"/>
    <col min="3" max="3" width="8.21875" style="7" bestFit="1" customWidth="1"/>
    <col min="4" max="4" width="1.5546875" style="7" customWidth="1"/>
    <col min="5" max="5" width="18.109375" style="7" customWidth="1"/>
    <col min="6" max="6" width="1.5546875" style="7" customWidth="1"/>
    <col min="7" max="7" width="18.109375" style="7" customWidth="1"/>
    <col min="8" max="8" width="1.5546875" style="7" customWidth="1"/>
    <col min="9" max="9" width="18.109375" style="7" customWidth="1"/>
    <col min="10" max="10" width="1.5546875" style="7" customWidth="1"/>
    <col min="11" max="11" width="18.109375" style="7" customWidth="1"/>
    <col min="12" max="12" width="1.5546875" style="7" customWidth="1"/>
    <col min="13" max="13" width="18.109375" style="7" customWidth="1"/>
    <col min="14" max="14" width="1.5546875" style="7" customWidth="1"/>
    <col min="15" max="15" width="18.109375" style="7" customWidth="1"/>
    <col min="16" max="16384" width="9.109375" style="7"/>
  </cols>
  <sheetData>
    <row r="1" spans="1:17" s="1" customFormat="1" ht="23.5" customHeight="1">
      <c r="A1" s="1" t="s">
        <v>0</v>
      </c>
      <c r="B1" s="2"/>
      <c r="D1" s="2"/>
      <c r="E1" s="2"/>
      <c r="F1" s="2"/>
      <c r="G1" s="2"/>
      <c r="H1" s="2"/>
      <c r="I1" s="2"/>
      <c r="K1" s="2"/>
      <c r="L1" s="2"/>
      <c r="M1" s="2"/>
      <c r="N1" s="2"/>
      <c r="O1" s="2"/>
    </row>
    <row r="2" spans="1:17" s="13" customFormat="1" ht="23.5" customHeight="1">
      <c r="A2" s="13" t="s">
        <v>172</v>
      </c>
    </row>
    <row r="3" spans="1:17" s="13" customFormat="1" ht="23.5" customHeight="1">
      <c r="A3" s="13" t="s">
        <v>58</v>
      </c>
    </row>
    <row r="4" spans="1:17" ht="23.5" customHeight="1">
      <c r="C4" s="15"/>
      <c r="O4" s="16" t="s">
        <v>3</v>
      </c>
    </row>
    <row r="5" spans="1:17" ht="23.5" customHeight="1">
      <c r="C5" s="15"/>
      <c r="D5" s="17"/>
      <c r="E5" s="111" t="s">
        <v>6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17" ht="23.5" customHeight="1">
      <c r="C6" s="15"/>
      <c r="D6" s="17"/>
      <c r="E6" s="5"/>
      <c r="F6" s="5"/>
      <c r="G6" s="5"/>
      <c r="H6" s="5"/>
      <c r="I6" s="5" t="s">
        <v>139</v>
      </c>
      <c r="J6" s="5"/>
      <c r="K6" s="5"/>
      <c r="L6" s="5"/>
      <c r="M6" s="5"/>
      <c r="N6" s="5"/>
      <c r="O6" s="5"/>
    </row>
    <row r="7" spans="1:17" s="5" customFormat="1" ht="23.5" customHeight="1">
      <c r="B7" s="18"/>
      <c r="D7" s="18"/>
      <c r="H7" s="7"/>
      <c r="I7" s="24" t="s">
        <v>140</v>
      </c>
      <c r="J7" s="7"/>
      <c r="K7" s="111" t="s">
        <v>141</v>
      </c>
      <c r="L7" s="111"/>
      <c r="M7" s="111"/>
    </row>
    <row r="8" spans="1:17" s="5" customFormat="1" ht="23.5" customHeight="1">
      <c r="B8" s="18"/>
      <c r="D8" s="18"/>
      <c r="F8" s="18"/>
      <c r="H8" s="7"/>
      <c r="I8" s="5" t="s">
        <v>201</v>
      </c>
    </row>
    <row r="9" spans="1:17" s="5" customFormat="1" ht="23.5" customHeight="1">
      <c r="B9" s="18"/>
      <c r="D9" s="18"/>
      <c r="E9" s="5" t="s">
        <v>144</v>
      </c>
      <c r="F9" s="18"/>
      <c r="G9" s="5" t="s">
        <v>145</v>
      </c>
      <c r="H9" s="7"/>
      <c r="I9" s="5" t="s">
        <v>146</v>
      </c>
      <c r="K9" s="5" t="s">
        <v>173</v>
      </c>
      <c r="L9" s="7"/>
    </row>
    <row r="10" spans="1:17" s="5" customFormat="1" ht="23.5" customHeight="1">
      <c r="C10" s="45" t="s">
        <v>7</v>
      </c>
      <c r="E10" s="45" t="s">
        <v>151</v>
      </c>
      <c r="G10" s="45" t="s">
        <v>152</v>
      </c>
      <c r="I10" s="45" t="s">
        <v>153</v>
      </c>
      <c r="K10" s="45" t="s">
        <v>154</v>
      </c>
      <c r="M10" s="45" t="s">
        <v>174</v>
      </c>
      <c r="O10" s="45" t="s">
        <v>142</v>
      </c>
    </row>
    <row r="11" spans="1:17" ht="23.5" customHeight="1">
      <c r="A11" s="13" t="s">
        <v>159</v>
      </c>
      <c r="B11" s="6"/>
      <c r="D11" s="6"/>
      <c r="E11" s="89">
        <v>4284871528</v>
      </c>
      <c r="F11" s="89"/>
      <c r="G11" s="89">
        <v>-2669332587</v>
      </c>
      <c r="H11" s="91"/>
      <c r="I11" s="91">
        <v>-119596298</v>
      </c>
      <c r="J11" s="91"/>
      <c r="K11" s="91">
        <v>17207886</v>
      </c>
      <c r="L11" s="91"/>
      <c r="M11" s="91">
        <v>-913521671</v>
      </c>
      <c r="N11" s="91"/>
      <c r="O11" s="91">
        <f>SUM(E11:M11)</f>
        <v>599628858</v>
      </c>
      <c r="P11" s="3"/>
      <c r="Q11" s="5"/>
    </row>
    <row r="12" spans="1:17" ht="23.5" customHeight="1">
      <c r="A12" s="7" t="s">
        <v>160</v>
      </c>
      <c r="B12" s="6"/>
      <c r="C12" s="4">
        <v>21</v>
      </c>
      <c r="D12" s="6"/>
      <c r="E12" s="89">
        <v>2895989197</v>
      </c>
      <c r="F12" s="89"/>
      <c r="G12" s="89">
        <v>-1890249811</v>
      </c>
      <c r="H12" s="91"/>
      <c r="I12" s="91">
        <v>0</v>
      </c>
      <c r="J12" s="91"/>
      <c r="K12" s="91">
        <v>0</v>
      </c>
      <c r="L12" s="91"/>
      <c r="M12" s="91">
        <v>0</v>
      </c>
      <c r="N12" s="91"/>
      <c r="O12" s="92">
        <f t="shared" ref="O12:O13" si="0">SUM(E12:M12)</f>
        <v>1005739386</v>
      </c>
      <c r="P12" s="3"/>
      <c r="Q12" s="5"/>
    </row>
    <row r="13" spans="1:17" ht="23.5" customHeight="1">
      <c r="A13" s="7" t="s">
        <v>181</v>
      </c>
      <c r="B13" s="6"/>
      <c r="D13" s="6"/>
      <c r="E13" s="93">
        <v>0</v>
      </c>
      <c r="F13" s="89"/>
      <c r="G13" s="93">
        <v>0</v>
      </c>
      <c r="H13" s="91"/>
      <c r="I13" s="94">
        <v>0</v>
      </c>
      <c r="J13" s="91"/>
      <c r="K13" s="94">
        <v>0</v>
      </c>
      <c r="L13" s="91"/>
      <c r="M13" s="94">
        <v>-148231947</v>
      </c>
      <c r="N13" s="91"/>
      <c r="O13" s="94">
        <f t="shared" si="0"/>
        <v>-148231947</v>
      </c>
      <c r="P13" s="3"/>
      <c r="Q13" s="5"/>
    </row>
    <row r="14" spans="1:17" ht="23.5" customHeight="1">
      <c r="A14" s="7" t="s">
        <v>182</v>
      </c>
      <c r="B14" s="6"/>
      <c r="D14" s="6"/>
      <c r="E14" s="95">
        <v>0</v>
      </c>
      <c r="F14" s="89"/>
      <c r="G14" s="95">
        <v>0</v>
      </c>
      <c r="H14" s="91"/>
      <c r="I14" s="96">
        <f>-18394722+16311523</f>
        <v>-2083199</v>
      </c>
      <c r="J14" s="91"/>
      <c r="K14" s="96">
        <v>0</v>
      </c>
      <c r="L14" s="91"/>
      <c r="M14" s="96">
        <f>18491349-16311523</f>
        <v>2179826</v>
      </c>
      <c r="N14" s="91"/>
      <c r="O14" s="96">
        <f>SUM(E14:M14)</f>
        <v>96627</v>
      </c>
      <c r="P14" s="3"/>
      <c r="Q14" s="5"/>
    </row>
    <row r="15" spans="1:17" ht="23.5" customHeight="1">
      <c r="A15" s="7" t="s">
        <v>183</v>
      </c>
      <c r="B15" s="6"/>
      <c r="D15" s="6"/>
      <c r="E15" s="97">
        <f>SUM(E13:E14)</f>
        <v>0</v>
      </c>
      <c r="F15" s="89"/>
      <c r="G15" s="97">
        <f>SUM(G13:G14)</f>
        <v>0</v>
      </c>
      <c r="H15" s="91"/>
      <c r="I15" s="98">
        <f>SUM(I13:I14)</f>
        <v>-2083199</v>
      </c>
      <c r="J15" s="91"/>
      <c r="K15" s="98">
        <f>SUM(K13:K14)</f>
        <v>0</v>
      </c>
      <c r="L15" s="91"/>
      <c r="M15" s="98">
        <f>SUM(M13:M14)</f>
        <v>-146052121</v>
      </c>
      <c r="N15" s="91"/>
      <c r="O15" s="98">
        <f>SUM(O13:O14)</f>
        <v>-148135320</v>
      </c>
      <c r="P15" s="3"/>
      <c r="Q15" s="5"/>
    </row>
    <row r="16" spans="1:17" ht="23.5" customHeight="1">
      <c r="A16" s="7" t="s">
        <v>163</v>
      </c>
      <c r="B16" s="6"/>
      <c r="D16" s="6"/>
      <c r="E16" s="89"/>
      <c r="F16" s="89"/>
      <c r="G16" s="89"/>
      <c r="H16" s="91"/>
      <c r="I16" s="91"/>
      <c r="J16" s="91"/>
      <c r="K16" s="91"/>
      <c r="L16" s="91"/>
      <c r="M16" s="91"/>
      <c r="N16" s="91"/>
      <c r="O16" s="91"/>
      <c r="P16" s="3"/>
      <c r="Q16" s="5"/>
    </row>
    <row r="17" spans="1:17" ht="23.5" customHeight="1">
      <c r="A17" s="7" t="s">
        <v>164</v>
      </c>
      <c r="B17" s="6"/>
      <c r="D17" s="6"/>
      <c r="E17" s="89"/>
      <c r="F17" s="89"/>
      <c r="G17" s="89"/>
      <c r="H17" s="91"/>
      <c r="I17" s="91"/>
      <c r="J17" s="91"/>
      <c r="K17" s="91"/>
      <c r="L17" s="91"/>
      <c r="M17" s="91"/>
      <c r="N17" s="91"/>
      <c r="O17" s="91"/>
      <c r="P17" s="3"/>
      <c r="Q17" s="5"/>
    </row>
    <row r="18" spans="1:17" ht="23.5" customHeight="1">
      <c r="A18" s="7" t="s">
        <v>165</v>
      </c>
      <c r="B18" s="6"/>
      <c r="D18" s="6"/>
      <c r="E18" s="89">
        <v>0</v>
      </c>
      <c r="F18" s="89"/>
      <c r="G18" s="89">
        <v>0</v>
      </c>
      <c r="H18" s="91"/>
      <c r="I18" s="91">
        <v>-16311523</v>
      </c>
      <c r="J18" s="91"/>
      <c r="K18" s="91">
        <v>0</v>
      </c>
      <c r="L18" s="91"/>
      <c r="M18" s="91">
        <v>16311523</v>
      </c>
      <c r="N18" s="91"/>
      <c r="O18" s="91">
        <f>SUM(E18:M18)</f>
        <v>0</v>
      </c>
      <c r="P18" s="3"/>
      <c r="Q18" s="5"/>
    </row>
    <row r="19" spans="1:17" ht="23.5" customHeight="1">
      <c r="A19" s="7" t="s">
        <v>166</v>
      </c>
      <c r="B19" s="6"/>
      <c r="C19" s="4">
        <v>21</v>
      </c>
      <c r="D19" s="6"/>
      <c r="E19" s="99">
        <v>0</v>
      </c>
      <c r="F19" s="89"/>
      <c r="G19" s="99">
        <v>0</v>
      </c>
      <c r="H19" s="91"/>
      <c r="I19" s="100">
        <v>0</v>
      </c>
      <c r="J19" s="91"/>
      <c r="K19" s="100">
        <v>-17207886</v>
      </c>
      <c r="L19" s="91"/>
      <c r="M19" s="100">
        <v>17207886</v>
      </c>
      <c r="N19" s="91"/>
      <c r="O19" s="100">
        <f>SUM(E19:M19)</f>
        <v>0</v>
      </c>
      <c r="P19" s="3"/>
      <c r="Q19" s="5"/>
    </row>
    <row r="20" spans="1:17" ht="23.5" customHeight="1" thickBot="1">
      <c r="A20" s="13" t="s">
        <v>167</v>
      </c>
      <c r="B20" s="6"/>
      <c r="C20" s="4"/>
      <c r="D20" s="6"/>
      <c r="E20" s="101">
        <f>SUM(E11:E12,E15:E19)</f>
        <v>7180860725</v>
      </c>
      <c r="F20" s="89"/>
      <c r="G20" s="101">
        <f>SUM(G11:G12,G15:G19)</f>
        <v>-4559582398</v>
      </c>
      <c r="H20" s="91"/>
      <c r="I20" s="102">
        <f>SUM(I11:I12,I15:I19)</f>
        <v>-137991020</v>
      </c>
      <c r="J20" s="91"/>
      <c r="K20" s="102">
        <f>SUM(K11:K12,K15:K19)</f>
        <v>0</v>
      </c>
      <c r="L20" s="91"/>
      <c r="M20" s="102">
        <f>SUM(M11:M12,M15:M19)</f>
        <v>-1026054383</v>
      </c>
      <c r="N20" s="91"/>
      <c r="O20" s="102">
        <f>SUM(O11:O12,O15:O19)</f>
        <v>1457232924</v>
      </c>
      <c r="P20" s="3"/>
      <c r="Q20" s="5"/>
    </row>
    <row r="21" spans="1:17" ht="18" customHeight="1" thickTop="1">
      <c r="A21" s="13"/>
      <c r="B21" s="6"/>
      <c r="C21" s="4"/>
      <c r="D21" s="6"/>
      <c r="E21" s="91">
        <f>E20-BS!K56</f>
        <v>0</v>
      </c>
      <c r="F21" s="91"/>
      <c r="G21" s="91">
        <f>G20-BS!K57</f>
        <v>0</v>
      </c>
      <c r="H21" s="91"/>
      <c r="I21" s="91">
        <f>I20-BS!K61</f>
        <v>0</v>
      </c>
      <c r="J21" s="91"/>
      <c r="K21" s="91">
        <f>K20-BS!K59</f>
        <v>0</v>
      </c>
      <c r="L21" s="91"/>
      <c r="M21" s="91">
        <f>M20-BS!K60</f>
        <v>0</v>
      </c>
      <c r="N21" s="91"/>
      <c r="O21" s="91">
        <f>O20-BS!K64</f>
        <v>0</v>
      </c>
      <c r="P21" s="3"/>
      <c r="Q21" s="5"/>
    </row>
    <row r="22" spans="1:17" ht="23.5" customHeight="1">
      <c r="A22" s="13" t="s">
        <v>168</v>
      </c>
      <c r="B22" s="6"/>
      <c r="C22" s="4"/>
      <c r="D22" s="6"/>
      <c r="E22" s="91">
        <v>7180860725</v>
      </c>
      <c r="F22" s="91"/>
      <c r="G22" s="91">
        <v>-4559582398</v>
      </c>
      <c r="H22" s="91"/>
      <c r="I22" s="91">
        <v>-137991020</v>
      </c>
      <c r="J22" s="91"/>
      <c r="K22" s="91">
        <v>0</v>
      </c>
      <c r="L22" s="91"/>
      <c r="M22" s="91">
        <v>-1026054383</v>
      </c>
      <c r="N22" s="91"/>
      <c r="O22" s="92">
        <f t="shared" ref="O22:O24" si="1">SUM(E22:M22)</f>
        <v>1457232924</v>
      </c>
      <c r="P22" s="3"/>
      <c r="Q22" s="5"/>
    </row>
    <row r="23" spans="1:17" ht="23.5" customHeight="1">
      <c r="A23" s="7" t="s">
        <v>160</v>
      </c>
      <c r="B23" s="6"/>
      <c r="C23" s="4">
        <v>21</v>
      </c>
      <c r="D23" s="6"/>
      <c r="E23" s="91">
        <v>13782850250</v>
      </c>
      <c r="F23" s="91"/>
      <c r="G23" s="91">
        <v>-3067972923</v>
      </c>
      <c r="H23" s="91"/>
      <c r="I23" s="91">
        <v>0</v>
      </c>
      <c r="J23" s="91"/>
      <c r="K23" s="91">
        <v>0</v>
      </c>
      <c r="L23" s="91">
        <v>0</v>
      </c>
      <c r="M23" s="91">
        <v>0</v>
      </c>
      <c r="N23" s="91"/>
      <c r="O23" s="92">
        <f t="shared" si="1"/>
        <v>10714877327</v>
      </c>
      <c r="P23" s="3"/>
      <c r="Q23" s="5"/>
    </row>
    <row r="24" spans="1:17" ht="23.5" customHeight="1">
      <c r="A24" s="7" t="s">
        <v>207</v>
      </c>
      <c r="B24" s="6"/>
      <c r="D24" s="6"/>
      <c r="E24" s="94">
        <v>0</v>
      </c>
      <c r="F24" s="91"/>
      <c r="G24" s="94">
        <v>0</v>
      </c>
      <c r="H24" s="91"/>
      <c r="I24" s="94">
        <v>0</v>
      </c>
      <c r="J24" s="91"/>
      <c r="K24" s="94">
        <v>0</v>
      </c>
      <c r="L24" s="91"/>
      <c r="M24" s="94">
        <f>PL!K28</f>
        <v>155508792</v>
      </c>
      <c r="N24" s="91"/>
      <c r="O24" s="94">
        <f t="shared" si="1"/>
        <v>155508792</v>
      </c>
      <c r="P24" s="3"/>
      <c r="Q24" s="5"/>
    </row>
    <row r="25" spans="1:17" ht="23.5" customHeight="1">
      <c r="A25" s="7" t="s">
        <v>182</v>
      </c>
      <c r="B25" s="6"/>
      <c r="D25" s="6"/>
      <c r="E25" s="96">
        <v>0</v>
      </c>
      <c r="F25" s="91"/>
      <c r="G25" s="96">
        <v>0</v>
      </c>
      <c r="H25" s="91"/>
      <c r="I25" s="96">
        <f>PL!K42</f>
        <v>-21904489</v>
      </c>
      <c r="J25" s="91"/>
      <c r="K25" s="96">
        <v>0</v>
      </c>
      <c r="L25" s="91"/>
      <c r="M25" s="96">
        <v>0</v>
      </c>
      <c r="N25" s="91"/>
      <c r="O25" s="96">
        <f>SUM(E25:M25)</f>
        <v>-21904489</v>
      </c>
      <c r="P25" s="3"/>
      <c r="Q25" s="5"/>
    </row>
    <row r="26" spans="1:17" ht="23.5" customHeight="1">
      <c r="A26" s="7" t="s">
        <v>183</v>
      </c>
      <c r="B26" s="6"/>
      <c r="D26" s="6"/>
      <c r="E26" s="103">
        <f>SUM(E24:E25)</f>
        <v>0</v>
      </c>
      <c r="F26" s="91"/>
      <c r="G26" s="103">
        <f>SUM(G24:G25)</f>
        <v>0</v>
      </c>
      <c r="H26" s="91"/>
      <c r="I26" s="103">
        <f>SUM(I24:I25)</f>
        <v>-21904489</v>
      </c>
      <c r="J26" s="91"/>
      <c r="K26" s="103">
        <f>SUM(K24:K25)</f>
        <v>0</v>
      </c>
      <c r="L26" s="91"/>
      <c r="M26" s="103">
        <f>SUM(M24:M25)</f>
        <v>155508792</v>
      </c>
      <c r="N26" s="91"/>
      <c r="O26" s="103">
        <f>SUM(O24:O25)</f>
        <v>133604303</v>
      </c>
      <c r="P26" s="3"/>
      <c r="Q26" s="5"/>
    </row>
    <row r="27" spans="1:17" ht="23.5" customHeight="1" thickBot="1">
      <c r="A27" s="13" t="s">
        <v>171</v>
      </c>
      <c r="B27" s="6"/>
      <c r="D27" s="6"/>
      <c r="E27" s="102">
        <f>SUM(E22:E23,E26)</f>
        <v>20963710975</v>
      </c>
      <c r="F27" s="91"/>
      <c r="G27" s="102">
        <f>SUM(G22:G23,G26)</f>
        <v>-7627555321</v>
      </c>
      <c r="H27" s="91"/>
      <c r="I27" s="102">
        <f>SUM(I22:I23,I26)</f>
        <v>-159895509</v>
      </c>
      <c r="J27" s="91"/>
      <c r="K27" s="102">
        <f>SUM(K22:K23,K26)</f>
        <v>0</v>
      </c>
      <c r="L27" s="91"/>
      <c r="M27" s="102">
        <f>SUM(M22:M23,M26)</f>
        <v>-870545591</v>
      </c>
      <c r="N27" s="91"/>
      <c r="O27" s="102">
        <f>SUM(O22:O23,O26)</f>
        <v>12305714554</v>
      </c>
      <c r="P27" s="3"/>
      <c r="Q27" s="5"/>
    </row>
    <row r="28" spans="1:17" ht="18" customHeight="1" thickTop="1">
      <c r="A28" s="13"/>
      <c r="B28" s="6"/>
      <c r="D28" s="6"/>
      <c r="E28" s="91">
        <f>E27-BS!I56</f>
        <v>0</v>
      </c>
      <c r="F28" s="91"/>
      <c r="G28" s="91">
        <f>G27-BS!I57</f>
        <v>0</v>
      </c>
      <c r="H28" s="91"/>
      <c r="I28" s="91">
        <f>I27-BS!I61</f>
        <v>0</v>
      </c>
      <c r="J28" s="91"/>
      <c r="K28" s="91">
        <f>K27-BS!I59</f>
        <v>0</v>
      </c>
      <c r="L28" s="91"/>
      <c r="M28" s="91">
        <f>M27-BS!I60</f>
        <v>0</v>
      </c>
      <c r="N28" s="91"/>
      <c r="O28" s="91">
        <f>O27-BS!I64</f>
        <v>0</v>
      </c>
      <c r="P28" s="3"/>
      <c r="Q28" s="5"/>
    </row>
    <row r="29" spans="1:17" ht="23.5" customHeight="1">
      <c r="A29" s="7" t="s">
        <v>27</v>
      </c>
      <c r="Q29" s="5"/>
    </row>
    <row r="30" spans="1:17" ht="23.5" customHeight="1">
      <c r="Q30" s="5"/>
    </row>
    <row r="31" spans="1:17" ht="23.5" customHeight="1">
      <c r="Q31" s="5"/>
    </row>
    <row r="32" spans="1:17" ht="23.5" customHeight="1">
      <c r="Q32" s="5"/>
    </row>
    <row r="33" spans="17:17" ht="23.5" customHeight="1">
      <c r="Q33" s="5"/>
    </row>
    <row r="34" spans="17:17" ht="23.5" customHeight="1">
      <c r="Q34" s="5"/>
    </row>
    <row r="35" spans="17:17" ht="23.5" customHeight="1">
      <c r="Q35" s="5"/>
    </row>
    <row r="36" spans="17:17" ht="23.5" customHeight="1">
      <c r="Q36" s="5"/>
    </row>
    <row r="37" spans="17:17" ht="23.5" customHeight="1">
      <c r="Q37" s="5"/>
    </row>
    <row r="38" spans="17:17" ht="23.5" customHeight="1">
      <c r="Q38" s="5"/>
    </row>
    <row r="39" spans="17:17" ht="23.5" customHeight="1">
      <c r="Q39" s="5"/>
    </row>
    <row r="40" spans="17:17" ht="23.5" customHeight="1">
      <c r="Q40" s="5"/>
    </row>
    <row r="41" spans="17:17" ht="23.5" customHeight="1">
      <c r="Q41" s="5"/>
    </row>
    <row r="42" spans="17:17" ht="23.5" customHeight="1">
      <c r="Q42" s="5"/>
    </row>
    <row r="43" spans="17:17" ht="23.5" customHeight="1">
      <c r="Q43" s="5"/>
    </row>
    <row r="44" spans="17:17" ht="23.5" customHeight="1">
      <c r="Q44" s="5"/>
    </row>
    <row r="45" spans="17:17" ht="23.5" customHeight="1">
      <c r="Q45" s="5"/>
    </row>
    <row r="46" spans="17:17" ht="23.5" customHeight="1">
      <c r="Q46" s="5"/>
    </row>
    <row r="47" spans="17:17" ht="23.5" customHeight="1">
      <c r="Q47" s="5"/>
    </row>
    <row r="48" spans="17:17" ht="23.5" customHeight="1">
      <c r="Q48" s="5"/>
    </row>
    <row r="49" spans="17:17" ht="23.5" customHeight="1">
      <c r="Q49" s="5"/>
    </row>
    <row r="50" spans="17:17" ht="23.5" customHeight="1">
      <c r="Q50" s="5"/>
    </row>
    <row r="51" spans="17:17" ht="23.5" customHeight="1">
      <c r="Q51" s="5"/>
    </row>
    <row r="52" spans="17:17" ht="23.5" customHeight="1">
      <c r="Q52" s="5"/>
    </row>
    <row r="53" spans="17:17" ht="23.5" customHeight="1">
      <c r="Q53" s="5"/>
    </row>
    <row r="54" spans="17:17" ht="23.5" customHeight="1">
      <c r="Q54" s="5"/>
    </row>
    <row r="55" spans="17:17" ht="23.5" customHeight="1">
      <c r="Q55" s="5"/>
    </row>
    <row r="56" spans="17:17" ht="23.5" customHeight="1">
      <c r="Q56" s="5"/>
    </row>
    <row r="57" spans="17:17" ht="23.5" customHeight="1">
      <c r="Q57" s="5"/>
    </row>
    <row r="58" spans="17:17" ht="23.5" customHeight="1">
      <c r="Q58" s="5"/>
    </row>
    <row r="59" spans="17:17" ht="23.5" customHeight="1">
      <c r="Q59" s="5"/>
    </row>
    <row r="60" spans="17:17" ht="23.5" customHeight="1">
      <c r="Q60" s="5"/>
    </row>
    <row r="61" spans="17:17" ht="23.5" customHeight="1">
      <c r="Q61" s="5"/>
    </row>
    <row r="62" spans="17:17" ht="23.5" customHeight="1">
      <c r="Q62" s="5"/>
    </row>
    <row r="63" spans="17:17" ht="23.5" customHeight="1">
      <c r="Q63" s="5"/>
    </row>
    <row r="64" spans="17:17" ht="23.5" customHeight="1">
      <c r="Q64" s="5"/>
    </row>
    <row r="65" spans="17:17" ht="23.5" customHeight="1">
      <c r="Q65" s="5"/>
    </row>
    <row r="66" spans="17:17" ht="23.5" customHeight="1">
      <c r="Q66" s="5"/>
    </row>
    <row r="67" spans="17:17" ht="23.5" customHeight="1">
      <c r="Q67" s="5"/>
    </row>
    <row r="68" spans="17:17" ht="23.5" customHeight="1">
      <c r="Q68" s="5"/>
    </row>
    <row r="69" spans="17:17" ht="23.5" customHeight="1">
      <c r="Q69" s="5"/>
    </row>
    <row r="70" spans="17:17" ht="23.5" customHeight="1">
      <c r="Q70" s="5"/>
    </row>
    <row r="71" spans="17:17" ht="23.5" customHeight="1">
      <c r="Q71" s="5"/>
    </row>
    <row r="72" spans="17:17" ht="23.5" customHeight="1">
      <c r="Q72" s="5"/>
    </row>
    <row r="73" spans="17:17" ht="23.5" customHeight="1">
      <c r="Q73" s="5"/>
    </row>
    <row r="74" spans="17:17" ht="23.5" customHeight="1">
      <c r="Q74" s="5"/>
    </row>
    <row r="75" spans="17:17" ht="23.5" customHeight="1">
      <c r="Q75" s="5"/>
    </row>
    <row r="76" spans="17:17" ht="23.5" customHeight="1">
      <c r="Q76" s="5"/>
    </row>
    <row r="77" spans="17:17" ht="23.5" customHeight="1">
      <c r="Q77" s="5"/>
    </row>
    <row r="78" spans="17:17" ht="23.5" customHeight="1">
      <c r="Q78" s="5"/>
    </row>
    <row r="79" spans="17:17" ht="23.5" customHeight="1">
      <c r="Q79" s="5"/>
    </row>
    <row r="80" spans="17:17" ht="23.5" customHeight="1">
      <c r="Q80" s="5"/>
    </row>
    <row r="81" spans="17:17" ht="23.5" customHeight="1">
      <c r="Q81" s="5"/>
    </row>
    <row r="82" spans="17:17" ht="23.5" customHeight="1">
      <c r="Q82" s="5"/>
    </row>
    <row r="83" spans="17:17" ht="23.5" customHeight="1">
      <c r="Q83" s="5"/>
    </row>
    <row r="84" spans="17:17" ht="23.5" customHeight="1">
      <c r="Q84" s="5"/>
    </row>
    <row r="85" spans="17:17" ht="23.5" customHeight="1">
      <c r="Q85" s="5"/>
    </row>
    <row r="86" spans="17:17" ht="23.5" customHeight="1">
      <c r="Q86" s="5"/>
    </row>
    <row r="87" spans="17:17" ht="23.5" customHeight="1">
      <c r="Q87" s="5"/>
    </row>
    <row r="88" spans="17:17" ht="23.5" customHeight="1">
      <c r="Q88" s="5"/>
    </row>
    <row r="89" spans="17:17" ht="23.5" customHeight="1">
      <c r="Q89" s="5"/>
    </row>
    <row r="90" spans="17:17" ht="23.5" customHeight="1">
      <c r="Q90" s="5"/>
    </row>
    <row r="91" spans="17:17" ht="23.5" customHeight="1">
      <c r="Q91" s="5"/>
    </row>
    <row r="92" spans="17:17" ht="23.5" customHeight="1">
      <c r="Q92" s="5"/>
    </row>
    <row r="93" spans="17:17" ht="23.5" customHeight="1">
      <c r="Q93" s="5"/>
    </row>
    <row r="94" spans="17:17" ht="23.5" customHeight="1">
      <c r="Q94" s="5"/>
    </row>
    <row r="95" spans="17:17" ht="23.5" customHeight="1">
      <c r="Q95" s="5"/>
    </row>
    <row r="96" spans="17:17" ht="23.5" customHeight="1">
      <c r="Q96" s="5"/>
    </row>
    <row r="97" spans="17:17" ht="23.5" customHeight="1">
      <c r="Q97" s="5"/>
    </row>
    <row r="98" spans="17:17" ht="23.5" customHeight="1">
      <c r="Q98" s="5"/>
    </row>
    <row r="99" spans="17:17" ht="23.5" customHeight="1">
      <c r="Q99" s="5"/>
    </row>
    <row r="100" spans="17:17" ht="23.5" customHeight="1">
      <c r="Q100" s="5"/>
    </row>
    <row r="101" spans="17:17" ht="23.5" customHeight="1">
      <c r="Q101" s="5"/>
    </row>
    <row r="102" spans="17:17" ht="23.5" customHeight="1">
      <c r="Q102" s="5"/>
    </row>
  </sheetData>
  <mergeCells count="2">
    <mergeCell ref="E5:O5"/>
    <mergeCell ref="K7:M7"/>
  </mergeCells>
  <printOptions horizontalCentered="1"/>
  <pageMargins left="0.39370078740157483" right="0.39370078740157483" top="0.9055118110236221" bottom="0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f5cfb43f24bb70c11fc4b5d1dd8921e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aa838eb718d33372ba2f9d40b6649724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a9fe03-8e17-4b0a-ac32-8442c6ad6c82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6D8349-3F63-4917-AE96-208C619F46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6B15CE-449C-4202-A1E1-514FB1B3F91C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ad8f69e9-496e-4f97-97a5-7a381208e21e"/>
    <ds:schemaRef ds:uri="http://schemas.openxmlformats.org/package/2006/metadata/core-properties"/>
    <ds:schemaRef ds:uri="http://purl.org/dc/elements/1.1/"/>
    <ds:schemaRef ds:uri="a52a2fff-c856-4afe-ba02-d840f1446be9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D6A31BC-8480-4B82-ACD1-052243DF4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55991</vt:lpwstr>
  </property>
  <property fmtid="{D5CDD505-2E9C-101B-9397-08002B2CF9AE}" pid="4" name="OptimizationTime">
    <vt:lpwstr>20230301_0422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</vt:lpstr>
      <vt:lpstr>company</vt:lpstr>
      <vt:lpstr>BS!Print_Area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Kitinat Weerapong</dc:creator>
  <cp:lastModifiedBy>Monthira Nitsuwan</cp:lastModifiedBy>
  <cp:lastPrinted>2023-02-28T14:31:26Z</cp:lastPrinted>
  <dcterms:created xsi:type="dcterms:W3CDTF">2023-02-10T06:45:29Z</dcterms:created>
  <dcterms:modified xsi:type="dcterms:W3CDTF">2023-02-28T20:22:53Z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