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eyond Securities\Ye12'2022\Convert\"/>
    </mc:Choice>
  </mc:AlternateContent>
  <xr:revisionPtr revIDLastSave="0" documentId="13_ncr:1_{EAEF2747-483B-446E-ADEB-5DC49DCD7BE9}" xr6:coauthVersionLast="47" xr6:coauthVersionMax="47" xr10:uidLastSave="{00000000-0000-0000-0000-000000000000}"/>
  <bookViews>
    <workbookView xWindow="-113" yWindow="-113" windowWidth="24267" windowHeight="13148" firstSheet="10" activeTab="14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" sheetId="11" r:id="rId11"/>
    <sheet name="PL" sheetId="20" r:id="rId12"/>
    <sheet name="Conso" sheetId="19" r:id="rId13"/>
    <sheet name="Company" sheetId="15" r:id="rId14"/>
    <sheet name="CF" sheetId="17" r:id="rId15"/>
  </sheets>
  <definedNames>
    <definedName name="_xlnm.Print_Area" localSheetId="10">BS!$A$1:$L$73</definedName>
    <definedName name="_xlnm.Print_Area" localSheetId="14">CF!$A$1:$J$95</definedName>
    <definedName name="_xlnm.Print_Area" localSheetId="13">Company!$A$1:$N$29</definedName>
    <definedName name="_xlnm.Print_Area" localSheetId="12">Conso!$A$1:$R$34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1" l="1"/>
  <c r="E24" i="11"/>
  <c r="I24" i="11"/>
  <c r="F71" i="17" l="1"/>
  <c r="P31" i="19" l="1"/>
  <c r="F28" i="15"/>
  <c r="H25" i="15"/>
  <c r="D28" i="15" l="1"/>
  <c r="P32" i="19"/>
  <c r="J27" i="15"/>
  <c r="F27" i="15"/>
  <c r="D27" i="15"/>
  <c r="J26" i="15"/>
  <c r="H26" i="15"/>
  <c r="H27" i="15" s="1"/>
  <c r="H28" i="15" s="1"/>
  <c r="F26" i="15"/>
  <c r="D26" i="15"/>
  <c r="N25" i="15"/>
  <c r="N23" i="15"/>
  <c r="J31" i="19"/>
  <c r="J32" i="19" s="1"/>
  <c r="F31" i="19"/>
  <c r="F32" i="19" s="1"/>
  <c r="D31" i="19"/>
  <c r="D32" i="19" s="1"/>
  <c r="N28" i="19"/>
  <c r="R28" i="19" s="1"/>
  <c r="H86" i="17"/>
  <c r="D86" i="17"/>
  <c r="H81" i="17"/>
  <c r="J81" i="17"/>
  <c r="F81" i="17"/>
  <c r="D81" i="17"/>
  <c r="H48" i="20" l="1"/>
  <c r="D48" i="20"/>
  <c r="H30" i="19" s="1"/>
  <c r="H25" i="20"/>
  <c r="E26" i="20"/>
  <c r="D25" i="20"/>
  <c r="H18" i="20"/>
  <c r="D18" i="20"/>
  <c r="I63" i="11"/>
  <c r="I65" i="11" s="1"/>
  <c r="E63" i="11"/>
  <c r="E65" i="11" s="1"/>
  <c r="E26" i="11"/>
  <c r="I26" i="11"/>
  <c r="E66" i="11" l="1"/>
  <c r="H31" i="19"/>
  <c r="H32" i="19" s="1"/>
  <c r="H33" i="19" s="1"/>
  <c r="N30" i="19"/>
  <c r="D26" i="20"/>
  <c r="D10" i="17" s="1"/>
  <c r="D28" i="17" s="1"/>
  <c r="D42" i="17" s="1"/>
  <c r="D48" i="17" s="1"/>
  <c r="D87" i="17" s="1"/>
  <c r="D89" i="17" s="1"/>
  <c r="D28" i="20"/>
  <c r="I66" i="11"/>
  <c r="E90" i="17"/>
  <c r="I90" i="17"/>
  <c r="J86" i="17"/>
  <c r="F86" i="17"/>
  <c r="F55" i="20"/>
  <c r="J48" i="20"/>
  <c r="F48" i="20"/>
  <c r="H26" i="20"/>
  <c r="J25" i="20"/>
  <c r="F25" i="20"/>
  <c r="J18" i="20"/>
  <c r="F18" i="20"/>
  <c r="D50" i="20" l="1"/>
  <c r="D58" i="20" s="1"/>
  <c r="L29" i="19"/>
  <c r="R30" i="19"/>
  <c r="F26" i="20"/>
  <c r="F28" i="20" s="1"/>
  <c r="F50" i="20" s="1"/>
  <c r="F60" i="20" s="1"/>
  <c r="F58" i="20" s="1"/>
  <c r="J26" i="20"/>
  <c r="J28" i="20" s="1"/>
  <c r="J50" i="20" s="1"/>
  <c r="F10" i="17"/>
  <c r="F28" i="17" s="1"/>
  <c r="F42" i="17" s="1"/>
  <c r="F48" i="17" s="1"/>
  <c r="F87" i="17" s="1"/>
  <c r="F89" i="17" s="1"/>
  <c r="F90" i="17" s="1"/>
  <c r="H28" i="20"/>
  <c r="H10" i="17"/>
  <c r="H28" i="17" s="1"/>
  <c r="H42" i="17" s="1"/>
  <c r="D90" i="17"/>
  <c r="H48" i="17" l="1"/>
  <c r="H87" i="17" s="1"/>
  <c r="H89" i="17" s="1"/>
  <c r="H90" i="17" s="1"/>
  <c r="H50" i="20"/>
  <c r="L24" i="15"/>
  <c r="J10" i="17"/>
  <c r="J28" i="17" s="1"/>
  <c r="J42" i="17" s="1"/>
  <c r="J48" i="17" s="1"/>
  <c r="J87" i="17" s="1"/>
  <c r="J89" i="17" s="1"/>
  <c r="J90" i="17" s="1"/>
  <c r="L17" i="19"/>
  <c r="N17" i="19" s="1"/>
  <c r="J23" i="19"/>
  <c r="F23" i="19"/>
  <c r="D23" i="19"/>
  <c r="N24" i="15" l="1"/>
  <c r="N26" i="15" s="1"/>
  <c r="N27" i="15" s="1"/>
  <c r="N28" i="15" s="1"/>
  <c r="L26" i="15"/>
  <c r="L27" i="15" s="1"/>
  <c r="L28" i="15" s="1"/>
  <c r="N29" i="19"/>
  <c r="L31" i="19"/>
  <c r="L32" i="19" s="1"/>
  <c r="N18" i="15"/>
  <c r="N21" i="19"/>
  <c r="R21" i="19" s="1"/>
  <c r="R29" i="19" l="1"/>
  <c r="R31" i="19" s="1"/>
  <c r="R32" i="19" s="1"/>
  <c r="N31" i="19"/>
  <c r="N32" i="19" s="1"/>
  <c r="R19" i="15"/>
  <c r="N19" i="15"/>
  <c r="N22" i="19"/>
  <c r="J18" i="19" l="1"/>
  <c r="H18" i="19"/>
  <c r="H23" i="19" s="1"/>
  <c r="F18" i="19"/>
  <c r="D18" i="19"/>
  <c r="G63" i="11" l="1"/>
  <c r="G65" i="11" s="1"/>
  <c r="K26" i="11"/>
  <c r="G26" i="11"/>
  <c r="G66" i="11" l="1"/>
  <c r="G67" i="11" s="1"/>
  <c r="N22" i="15"/>
  <c r="N14" i="15"/>
  <c r="N13" i="15"/>
  <c r="N12" i="15"/>
  <c r="N11" i="15"/>
  <c r="N26" i="19"/>
  <c r="N25" i="19"/>
  <c r="N15" i="19"/>
  <c r="R15" i="19" s="1"/>
  <c r="N13" i="19"/>
  <c r="N12" i="19"/>
  <c r="H15" i="15"/>
  <c r="H20" i="15" s="1"/>
  <c r="P16" i="19"/>
  <c r="P18" i="19" s="1"/>
  <c r="P23" i="19" s="1"/>
  <c r="L16" i="19"/>
  <c r="N16" i="19" l="1"/>
  <c r="L18" i="19"/>
  <c r="L23" i="19" s="1"/>
  <c r="R13" i="19"/>
  <c r="N18" i="19" l="1"/>
  <c r="N23" i="19" s="1"/>
  <c r="J54" i="17"/>
  <c r="A53" i="17"/>
  <c r="J36" i="20"/>
  <c r="A35" i="20"/>
  <c r="A33" i="20"/>
  <c r="H58" i="20" l="1"/>
  <c r="D53" i="20"/>
  <c r="D55" i="20" s="1"/>
  <c r="D60" i="20"/>
  <c r="H53" i="20" l="1"/>
  <c r="E67" i="11"/>
  <c r="K32" i="11"/>
  <c r="I35" i="11"/>
  <c r="E35" i="11"/>
  <c r="I7" i="11"/>
  <c r="A31" i="11"/>
  <c r="J53" i="20" l="1"/>
  <c r="J58" i="20"/>
  <c r="H27" i="19"/>
  <c r="P27" i="19"/>
  <c r="L27" i="19"/>
  <c r="J27" i="19"/>
  <c r="F27" i="19"/>
  <c r="D27" i="19"/>
  <c r="R26" i="19"/>
  <c r="N27" i="19" l="1"/>
  <c r="R25" i="19" l="1"/>
  <c r="R27" i="19" s="1"/>
  <c r="P33" i="19" l="1"/>
  <c r="R12" i="19"/>
  <c r="J33" i="19"/>
  <c r="A1" i="19"/>
  <c r="A1" i="15"/>
  <c r="D33" i="19" l="1"/>
  <c r="F33" i="19"/>
  <c r="R17" i="19"/>
  <c r="K63" i="11" l="1"/>
  <c r="K65" i="11" s="1"/>
  <c r="K66" i="11" s="1"/>
  <c r="A51" i="17" l="1"/>
  <c r="R16" i="19" l="1"/>
  <c r="R18" i="19" l="1"/>
  <c r="R23" i="19" s="1"/>
  <c r="A29" i="11"/>
  <c r="J15" i="15"/>
  <c r="J20" i="15" s="1"/>
  <c r="F15" i="15"/>
  <c r="F20" i="15" s="1"/>
  <c r="D15" i="15"/>
  <c r="D20" i="15" s="1"/>
  <c r="L33" i="19" l="1"/>
  <c r="K67" i="11"/>
  <c r="N33" i="19" l="1"/>
  <c r="J28" i="15"/>
  <c r="R33" i="19" l="1"/>
  <c r="L15" i="15" l="1"/>
  <c r="L20" i="15" s="1"/>
  <c r="N15" i="15" l="1"/>
  <c r="N20" i="15" s="1"/>
  <c r="I67" i="11" l="1"/>
</calcChain>
</file>

<file path=xl/sharedStrings.xml><?xml version="1.0" encoding="utf-8"?>
<sst xmlns="http://schemas.openxmlformats.org/spreadsheetml/2006/main" count="311" uniqueCount="217">
  <si>
    <t xml:space="preserve"> </t>
  </si>
  <si>
    <t>Note</t>
  </si>
  <si>
    <t>Assets</t>
  </si>
  <si>
    <t>Cash and cash equivalents</t>
  </si>
  <si>
    <t>Other assets</t>
  </si>
  <si>
    <t>Total assets</t>
  </si>
  <si>
    <t>The accompanying notes are an integral part of the financial statements.</t>
  </si>
  <si>
    <t>Securities and derivatives business payables</t>
  </si>
  <si>
    <t>Provisions</t>
  </si>
  <si>
    <t>Other liabilities</t>
  </si>
  <si>
    <t>Total liabilities</t>
  </si>
  <si>
    <t xml:space="preserve">   Unappropriated </t>
  </si>
  <si>
    <t>Directors</t>
  </si>
  <si>
    <t>Other income</t>
  </si>
  <si>
    <t>Expenses</t>
  </si>
  <si>
    <t>Total expenses</t>
  </si>
  <si>
    <t xml:space="preserve">   changes in operating assets and liabilities</t>
  </si>
  <si>
    <t xml:space="preserve">   Other assets</t>
  </si>
  <si>
    <t>Increase (decrease) in operating liabilities</t>
  </si>
  <si>
    <t>Cash flows from investing activities</t>
  </si>
  <si>
    <t>Cash flows from financing activities</t>
  </si>
  <si>
    <t>Unappropriated</t>
  </si>
  <si>
    <t>Total</t>
  </si>
  <si>
    <t xml:space="preserve">   Appropriated - statutory reserve</t>
  </si>
  <si>
    <t>Appropriated -</t>
  </si>
  <si>
    <t>statutory reserve</t>
  </si>
  <si>
    <t xml:space="preserve">   Securities and derivatives business receivables </t>
  </si>
  <si>
    <t>Intangible assets</t>
  </si>
  <si>
    <t>Securities and derivatives business receivables</t>
  </si>
  <si>
    <t>Deferred tax assets</t>
  </si>
  <si>
    <t xml:space="preserve">Liabilities </t>
  </si>
  <si>
    <t>Fees and service expenses</t>
  </si>
  <si>
    <t>Fees and service income</t>
  </si>
  <si>
    <t xml:space="preserve">      Depreciation and amortisation</t>
  </si>
  <si>
    <t>(Increase) decrease in operating assets</t>
  </si>
  <si>
    <t xml:space="preserve">   cash provided by (paid for) operating activities</t>
  </si>
  <si>
    <t xml:space="preserve">   Securities and derivatives business payables </t>
  </si>
  <si>
    <t xml:space="preserve">   Other liabilities</t>
  </si>
  <si>
    <t>Receivables from Clearing House and brokers</t>
  </si>
  <si>
    <t>Payables to Clearing House and brokers</t>
  </si>
  <si>
    <t>Employee benefit expenses</t>
  </si>
  <si>
    <t>Other expenses</t>
  </si>
  <si>
    <t>Brokerage fees income</t>
  </si>
  <si>
    <t xml:space="preserve">Issued and </t>
  </si>
  <si>
    <t xml:space="preserve">   Payables to Clearing House and brokers</t>
  </si>
  <si>
    <t>paid-up capital</t>
  </si>
  <si>
    <t xml:space="preserve">   Receivables from Clearing House and brokers</t>
  </si>
  <si>
    <t>Cash flows from operating activities</t>
  </si>
  <si>
    <t xml:space="preserve">      Provision for long-term employee benefits</t>
  </si>
  <si>
    <t>Interest income</t>
  </si>
  <si>
    <t>Interest expenses</t>
  </si>
  <si>
    <t xml:space="preserve">      Interest expenses</t>
  </si>
  <si>
    <t>Lease liabilities</t>
  </si>
  <si>
    <t>Right-of-use assets</t>
  </si>
  <si>
    <t>2021</t>
  </si>
  <si>
    <t>31 December 2021</t>
  </si>
  <si>
    <t>2022</t>
  </si>
  <si>
    <t>Balance as at 1 January 2021</t>
  </si>
  <si>
    <t>Beyond Securities Public Company Limited</t>
  </si>
  <si>
    <t>Financial statements in which</t>
  </si>
  <si>
    <t>the equity method is applied</t>
  </si>
  <si>
    <t>Non - collateralised investments</t>
  </si>
  <si>
    <t>Collateralised investments</t>
  </si>
  <si>
    <t>Building improvement and equipment</t>
  </si>
  <si>
    <t>Securities sold under repurchase agreements</t>
  </si>
  <si>
    <t>Provision for long-term employee benefits</t>
  </si>
  <si>
    <t>Advance receipt of share subscription</t>
  </si>
  <si>
    <t>Share capital</t>
  </si>
  <si>
    <t xml:space="preserve">   Registered</t>
  </si>
  <si>
    <t xml:space="preserve">         (31 December 2021: 1,834,352,762 ordinary shares </t>
  </si>
  <si>
    <t xml:space="preserve">            of Baht 5 each)</t>
  </si>
  <si>
    <t xml:space="preserve">         (31 December 2021: 1,436,172,145 ordinary shares </t>
  </si>
  <si>
    <t>Retained earnings (deficit)</t>
  </si>
  <si>
    <t xml:space="preserve">   to profit or loss in subsequent periods</t>
  </si>
  <si>
    <t xml:space="preserve">   Securities sold under repurchase agreements </t>
  </si>
  <si>
    <t>Cash paid for purchases of intangible assets</t>
  </si>
  <si>
    <t>Proceeds from disposals of right-of use assets</t>
  </si>
  <si>
    <t>Supplemental cash flows information</t>
  </si>
  <si>
    <t xml:space="preserve">   Increase in right-of-use assets from lease liabilities</t>
  </si>
  <si>
    <t>Share discount</t>
  </si>
  <si>
    <t>Deficit</t>
  </si>
  <si>
    <t>Separate financial statements</t>
  </si>
  <si>
    <t>equity</t>
  </si>
  <si>
    <t>Net increase in cash and cash equivalents</t>
  </si>
  <si>
    <t xml:space="preserve">  Collateralised investments without grant </t>
  </si>
  <si>
    <t xml:space="preserve">      the assignee the right to sell or place </t>
  </si>
  <si>
    <t xml:space="preserve">      another guarantee</t>
  </si>
  <si>
    <t xml:space="preserve">   designated at fair value through other </t>
  </si>
  <si>
    <t xml:space="preserve">         equipment and intangible assets</t>
  </si>
  <si>
    <t xml:space="preserve">      through profit or loss</t>
  </si>
  <si>
    <t>Cash paid for purchases of building improvement</t>
  </si>
  <si>
    <t xml:space="preserve">   and equipment</t>
  </si>
  <si>
    <t>Proceeds from disposals of building improvement</t>
  </si>
  <si>
    <t>Increase share capital</t>
  </si>
  <si>
    <t>Balance as at 1 January 2022 - as restated</t>
  </si>
  <si>
    <t>Liabilities and owners' equity</t>
  </si>
  <si>
    <t>Owners' equity</t>
  </si>
  <si>
    <t>Total owners' equity</t>
  </si>
  <si>
    <t>Total liabilities and owners' equity</t>
  </si>
  <si>
    <t>Other components of owners' equity</t>
  </si>
  <si>
    <t>Owners' equity attributable to owners of the Company</t>
  </si>
  <si>
    <t>Non-controlling interests of the subsidiary</t>
  </si>
  <si>
    <t xml:space="preserve">Owners' equity </t>
  </si>
  <si>
    <t>owners'</t>
  </si>
  <si>
    <t xml:space="preserve">      Gains from sale of investments</t>
  </si>
  <si>
    <t>Profit or loss:</t>
  </si>
  <si>
    <t>Other comprehensive income (loss):</t>
  </si>
  <si>
    <t>Total comprehensive income (loss) attributable to:</t>
  </si>
  <si>
    <t>Investments in an associate</t>
  </si>
  <si>
    <t>Income</t>
  </si>
  <si>
    <t>Total income</t>
  </si>
  <si>
    <t>Tax benefit</t>
  </si>
  <si>
    <t>Financial statements in which the equity method is applied</t>
  </si>
  <si>
    <t>Non-cash items consist of:</t>
  </si>
  <si>
    <t xml:space="preserve">Cash paid for non-collateralised investment, </t>
  </si>
  <si>
    <t>Proceeds on dividend income</t>
  </si>
  <si>
    <t>Cash paid for interest expense</t>
  </si>
  <si>
    <t>Proceeds on interest income</t>
  </si>
  <si>
    <t>The cumulative effect of the prior year's adjustment</t>
  </si>
  <si>
    <t>(Restated)</t>
  </si>
  <si>
    <t xml:space="preserve">Balance as at 1 January 2022 </t>
  </si>
  <si>
    <t xml:space="preserve">Owners' equity holders of the Company </t>
  </si>
  <si>
    <t>Owners' equity holders of the Company</t>
  </si>
  <si>
    <t xml:space="preserve">   Non - collateralised investments, measured at fair value  </t>
  </si>
  <si>
    <t xml:space="preserve">   measured at amortised cost </t>
  </si>
  <si>
    <t>(Unit: Baht)</t>
  </si>
  <si>
    <t xml:space="preserve">Financial statements in which </t>
  </si>
  <si>
    <t xml:space="preserve">   comprehensive income - net of income tax</t>
  </si>
  <si>
    <t>Actuarial gain - net of income tax</t>
  </si>
  <si>
    <t xml:space="preserve">   fair value through other comprehensive income</t>
  </si>
  <si>
    <t>Proceeds from increase in share capital</t>
  </si>
  <si>
    <t>Proceeds from share subscription</t>
  </si>
  <si>
    <t>Increase in non-controlling interests from</t>
  </si>
  <si>
    <t>revaluation of investments</t>
  </si>
  <si>
    <t>attributable to owners</t>
  </si>
  <si>
    <t>of the Company</t>
  </si>
  <si>
    <t xml:space="preserve"> of the subsidiary</t>
  </si>
  <si>
    <t xml:space="preserve">      Provision for litigation claims </t>
  </si>
  <si>
    <t xml:space="preserve">      Gains on write-off of right-of use assets</t>
  </si>
  <si>
    <t>interests</t>
  </si>
  <si>
    <t xml:space="preserve"> of owners' equity</t>
  </si>
  <si>
    <t>Other components</t>
  </si>
  <si>
    <t xml:space="preserve">   the subsidiary loss control </t>
  </si>
  <si>
    <t xml:space="preserve">Gain on sale of investments in an associate </t>
  </si>
  <si>
    <t>Transfer of gain on sale of equity investments</t>
  </si>
  <si>
    <t xml:space="preserve">   designated at fair value through other comprehensive income</t>
  </si>
  <si>
    <t>Compensate for the deficits</t>
  </si>
  <si>
    <t xml:space="preserve">      Gains on sale of investments in an associate </t>
  </si>
  <si>
    <t xml:space="preserve">      Interest income and dividends income</t>
  </si>
  <si>
    <t>Cash received from income tax refund</t>
  </si>
  <si>
    <t>Cash paid for income tax</t>
  </si>
  <si>
    <t xml:space="preserve">Cash received from sale of non-collateralised investment, </t>
  </si>
  <si>
    <t xml:space="preserve">Cash paid for non-collateralised investments designated at </t>
  </si>
  <si>
    <t xml:space="preserve">Cash received from sale of non - collateralised investments </t>
  </si>
  <si>
    <t>Cash paid for repayment lease liabilities</t>
  </si>
  <si>
    <t>Share of loss from investments in an associate</t>
  </si>
  <si>
    <t>Expected credit loss (reversal)</t>
  </si>
  <si>
    <t xml:space="preserve">Non-controlling </t>
  </si>
  <si>
    <t xml:space="preserve">      Expected credit loss (reversal)</t>
  </si>
  <si>
    <t xml:space="preserve">Loss from operating activities before </t>
  </si>
  <si>
    <t xml:space="preserve">   Issued and paid-up share capital</t>
  </si>
  <si>
    <t xml:space="preserve">      Share of loss from investments in an associate</t>
  </si>
  <si>
    <t>Loans to other party</t>
  </si>
  <si>
    <t xml:space="preserve">   designated at fair value through other comprehensive </t>
  </si>
  <si>
    <t xml:space="preserve">   income to retained earnings</t>
  </si>
  <si>
    <t>Net cash flows provided by financing activities</t>
  </si>
  <si>
    <t>As at 31 December 2022</t>
  </si>
  <si>
    <t>31 December 2022</t>
  </si>
  <si>
    <t>Balance as at 31 December 2021</t>
  </si>
  <si>
    <t>Balance as at 31 December 2022</t>
  </si>
  <si>
    <t>For the year ended 31 December 2022</t>
  </si>
  <si>
    <t xml:space="preserve">      Loss on impariment of assets</t>
  </si>
  <si>
    <t xml:space="preserve">   Long-term employee benefits</t>
  </si>
  <si>
    <t xml:space="preserve">      Unrealised loss on revaluation of investments</t>
  </si>
  <si>
    <t xml:space="preserve">      Gain on disposal/write-off of building improvement, </t>
  </si>
  <si>
    <t xml:space="preserve">Profit (loss) before income tax </t>
  </si>
  <si>
    <t>Loss on changes in value of investments</t>
  </si>
  <si>
    <t>Profit (loss) attributable to:</t>
  </si>
  <si>
    <t>Profit (loss) per share:</t>
  </si>
  <si>
    <t xml:space="preserve">Basic profit (loss) per share </t>
  </si>
  <si>
    <t>Net cash flows used in investing activities</t>
  </si>
  <si>
    <t>Profit for the year</t>
  </si>
  <si>
    <t>Other comprehensive income (loss) for the year</t>
  </si>
  <si>
    <t>Total comprehensive income (loss) for the year</t>
  </si>
  <si>
    <t>Loss for the year</t>
  </si>
  <si>
    <t>Profit (loss) for the year</t>
  </si>
  <si>
    <t xml:space="preserve">      5,502,342,444 ordinary shares of Baht 5 each</t>
  </si>
  <si>
    <t xml:space="preserve">      4,192,742,195 ordinary shares of Baht 5 each</t>
  </si>
  <si>
    <t>6,11</t>
  </si>
  <si>
    <t>Loans to associates</t>
  </si>
  <si>
    <t>Gain and returns on financial instruments</t>
  </si>
  <si>
    <t xml:space="preserve">Loss on </t>
  </si>
  <si>
    <t>Cash flow used in operating activities</t>
  </si>
  <si>
    <t>Cash and cash equivalents at the beginning of the year</t>
  </si>
  <si>
    <t>Cash and cash equivalents at the ending of the year</t>
  </si>
  <si>
    <t xml:space="preserve">Gain (loss) before income tax </t>
  </si>
  <si>
    <t>Diluted profit (loss) per share</t>
  </si>
  <si>
    <t xml:space="preserve">   Profit (loss) attributable to equity holders of the Company</t>
  </si>
  <si>
    <t>Net cash flows used in operating activities</t>
  </si>
  <si>
    <t xml:space="preserve">Adjustments to reconcile gain (loss) before income tax to net 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</si>
  <si>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</si>
  <si>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</si>
  <si>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</si>
  <si>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</si>
  <si>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Items not to be reclassified </t>
  </si>
  <si>
    <t xml:space="preserve">Statements of changes in owners' equity </t>
  </si>
  <si>
    <t>Loss for the year - restated</t>
  </si>
  <si>
    <t>Statements of changes in owners' equity (continued)</t>
  </si>
  <si>
    <t xml:space="preserve">      Loss from change in fair value of investments in associate</t>
  </si>
  <si>
    <t>Decrease in loans to other party</t>
  </si>
  <si>
    <t>Net cash received (paid) in sale of investments in subsidiary</t>
  </si>
  <si>
    <t>Cash paid in investments in associate</t>
  </si>
  <si>
    <t>Cash received in sale of investments in associate</t>
  </si>
  <si>
    <t>Statements of cash flows</t>
  </si>
  <si>
    <t>Statements of cash flows (continued)</t>
  </si>
  <si>
    <t>Decrease in loans to associate</t>
  </si>
  <si>
    <t>Increase in loans to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</si>
</sst>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  <numFmt numFmtId="166" formatCode="_([$€-2]\ * #,##0.00_);_([$€-2]\ * \(#,##0.00\);_([$€-2]\ * &quot;-&quot;??_);_(@_)"/>
    <numFmt numFmtId="167" formatCode="#,##0.000_);\(#,##0.000\)"/>
    <numFmt numFmtId="168" formatCode="_(* #,##0.00_);_(* \(#,##0.00\);_(* &quot;-&quot;_);_(@_)"/>
    <numFmt numFmtId="169" formatCode="_(* #,##0.0_);_(* \(#,##0.0\);_(* &quot;-&quot;_);_(@_)"/>
  </numFmts>
  <fonts count="32">
    <font>
      <sz val="15"/>
      <name val="BrowalliaUPC"/>
      <family val="1"/>
    </font>
    <font>
      <sz val="10"/>
      <name val="ApFont"/>
    </font>
    <font>
      <sz val="15"/>
      <name val="BrowalliaUPC"/>
      <family val="1"/>
    </font>
    <font>
      <sz val="14"/>
      <name val="Cordia Ne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i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5">
    <xf numFmtId="1" fontId="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" applyNumberFormat="0" applyAlignment="0" applyProtection="0"/>
    <xf numFmtId="0" fontId="15" fillId="23" borderId="2" applyNumberFormat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1" fontId="2" fillId="0" borderId="0"/>
    <xf numFmtId="0" fontId="3" fillId="0" borderId="0"/>
    <xf numFmtId="0" fontId="3" fillId="6" borderId="7" applyNumberFormat="0" applyFont="0" applyAlignment="0" applyProtection="0"/>
    <xf numFmtId="0" fontId="24" fillId="22" borderId="8" applyNumberForma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</cellStyleXfs>
  <cellXfs count="172">
    <xf numFmtId="1" fontId="0" fillId="0" borderId="0" xfId="0"/>
    <xf numFmtId="0" fontId="5" fillId="0" borderId="0" xfId="0" applyNumberFormat="1" applyFont="1" applyFill="1" applyAlignment="1">
      <alignment vertical="center"/>
    </xf>
    <xf numFmtId="1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8" fontId="6" fillId="0" borderId="11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5" fillId="0" borderId="0" xfId="55" applyFont="1" applyFill="1" applyAlignment="1">
      <alignment vertical="center"/>
    </xf>
    <xf numFmtId="1" fontId="6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0" fontId="6" fillId="0" borderId="1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41" fontId="6" fillId="0" borderId="12" xfId="0" applyNumberFormat="1" applyFont="1" applyFill="1" applyBorder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1" fontId="6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41" fontId="9" fillId="0" borderId="14" xfId="0" applyNumberFormat="1" applyFont="1" applyBorder="1" applyAlignment="1">
      <alignment vertical="center"/>
    </xf>
    <xf numFmtId="41" fontId="9" fillId="0" borderId="14" xfId="0" applyNumberFormat="1" applyFont="1" applyBorder="1" applyAlignment="1">
      <alignment horizontal="right" vertical="center"/>
    </xf>
    <xf numFmtId="41" fontId="6" fillId="0" borderId="14" xfId="0" applyNumberFormat="1" applyFont="1" applyBorder="1" applyAlignment="1">
      <alignment vertical="center"/>
    </xf>
    <xf numFmtId="41" fontId="9" fillId="0" borderId="15" xfId="0" applyNumberFormat="1" applyFont="1" applyBorder="1" applyAlignment="1">
      <alignment vertical="center"/>
    </xf>
    <xf numFmtId="41" fontId="9" fillId="0" borderId="15" xfId="0" applyNumberFormat="1" applyFont="1" applyBorder="1" applyAlignment="1">
      <alignment horizontal="right" vertical="center"/>
    </xf>
    <xf numFmtId="41" fontId="6" fillId="0" borderId="15" xfId="0" applyNumberFormat="1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0" xfId="3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5" fontId="6" fillId="0" borderId="10" xfId="0" quotePrefix="1" applyNumberFormat="1" applyFont="1" applyFill="1" applyBorder="1" applyAlignment="1">
      <alignment horizontal="center" vertical="center"/>
    </xf>
    <xf numFmtId="41" fontId="6" fillId="0" borderId="0" xfId="47" applyNumberFormat="1" applyFont="1" applyAlignment="1">
      <alignment vertical="center"/>
    </xf>
    <xf numFmtId="41" fontId="29" fillId="0" borderId="0" xfId="47" applyNumberFormat="1" applyFont="1" applyFill="1" applyAlignment="1">
      <alignment horizontal="right" vertical="center"/>
    </xf>
    <xf numFmtId="41" fontId="6" fillId="0" borderId="0" xfId="47" applyNumberFormat="1" applyFont="1" applyFill="1" applyAlignment="1">
      <alignment vertical="center"/>
    </xf>
    <xf numFmtId="41" fontId="9" fillId="0" borderId="0" xfId="47" applyNumberFormat="1" applyFont="1" applyFill="1" applyAlignment="1">
      <alignment vertical="center"/>
    </xf>
    <xf numFmtId="41" fontId="29" fillId="0" borderId="0" xfId="47" applyNumberFormat="1" applyFont="1" applyFill="1" applyAlignment="1">
      <alignment vertical="center"/>
    </xf>
    <xf numFmtId="41" fontId="29" fillId="0" borderId="10" xfId="47" applyNumberFormat="1" applyFont="1" applyFill="1" applyBorder="1" applyAlignment="1">
      <alignment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Fill="1" applyBorder="1" applyAlignment="1">
      <alignment vertical="center"/>
    </xf>
    <xf numFmtId="38" fontId="28" fillId="0" borderId="0" xfId="0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29" fillId="0" borderId="10" xfId="0" applyNumberFormat="1" applyFont="1" applyFill="1" applyBorder="1" applyAlignment="1">
      <alignment vertical="center"/>
    </xf>
    <xf numFmtId="41" fontId="9" fillId="0" borderId="1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6" fillId="0" borderId="13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1" fontId="6" fillId="0" borderId="0" xfId="0" applyFont="1" applyFill="1"/>
    <xf numFmtId="38" fontId="6" fillId="0" borderId="10" xfId="0" applyNumberFormat="1" applyFont="1" applyFill="1" applyBorder="1" applyAlignment="1">
      <alignment horizontal="center" vertical="center"/>
    </xf>
    <xf numFmtId="41" fontId="6" fillId="0" borderId="10" xfId="47" applyNumberFormat="1" applyFont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6" fillId="0" borderId="10" xfId="47" applyNumberFormat="1" applyFont="1" applyFill="1" applyBorder="1" applyAlignment="1">
      <alignment horizontal="right" vertical="center"/>
    </xf>
    <xf numFmtId="41" fontId="6" fillId="0" borderId="10" xfId="0" applyNumberFormat="1" applyFont="1" applyFill="1" applyBorder="1" applyAlignment="1">
      <alignment horizontal="right" vertical="center"/>
    </xf>
    <xf numFmtId="41" fontId="6" fillId="0" borderId="0" xfId="47" applyNumberFormat="1" applyFont="1" applyFill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1" fontId="2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1" fontId="5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Continuous" vertical="center"/>
    </xf>
    <xf numFmtId="0" fontId="8" fillId="0" borderId="0" xfId="63" applyFont="1" applyFill="1" applyAlignment="1">
      <alignment vertical="center"/>
    </xf>
    <xf numFmtId="0" fontId="6" fillId="0" borderId="0" xfId="63" applyFont="1" applyFill="1" applyAlignment="1">
      <alignment vertical="center"/>
    </xf>
    <xf numFmtId="41" fontId="6" fillId="0" borderId="0" xfId="28" applyNumberFormat="1" applyFont="1" applyFill="1" applyAlignment="1">
      <alignment vertical="center"/>
    </xf>
    <xf numFmtId="41" fontId="6" fillId="0" borderId="0" xfId="47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28" applyNumberFormat="1" applyFont="1" applyFill="1" applyBorder="1" applyAlignment="1">
      <alignment vertical="center"/>
    </xf>
    <xf numFmtId="41" fontId="6" fillId="0" borderId="10" xfId="28" applyNumberFormat="1" applyFont="1" applyFill="1" applyBorder="1" applyAlignment="1">
      <alignment vertical="center"/>
    </xf>
    <xf numFmtId="41" fontId="6" fillId="0" borderId="13" xfId="47" applyNumberFormat="1" applyFont="1" applyFill="1" applyBorder="1" applyAlignment="1">
      <alignment vertical="center"/>
    </xf>
    <xf numFmtId="41" fontId="6" fillId="0" borderId="17" xfId="0" applyNumberFormat="1" applyFont="1" applyFill="1" applyBorder="1" applyAlignment="1">
      <alignment vertical="center"/>
    </xf>
    <xf numFmtId="41" fontId="6" fillId="0" borderId="16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left" vertical="center"/>
    </xf>
    <xf numFmtId="41" fontId="9" fillId="0" borderId="0" xfId="0" applyNumberFormat="1" applyFont="1" applyBorder="1" applyAlignment="1">
      <alignment vertical="center"/>
    </xf>
    <xf numFmtId="38" fontId="6" fillId="0" borderId="17" xfId="0" applyNumberFormat="1" applyFont="1" applyFill="1" applyBorder="1" applyAlignment="1">
      <alignment horizontal="center" vertical="center"/>
    </xf>
    <xf numFmtId="41" fontId="6" fillId="0" borderId="16" xfId="0" applyNumberFormat="1" applyFont="1" applyBorder="1" applyAlignment="1">
      <alignment vertical="center"/>
    </xf>
    <xf numFmtId="41" fontId="6" fillId="0" borderId="13" xfId="0" applyNumberFormat="1" applyFont="1" applyBorder="1" applyAlignment="1">
      <alignment vertical="center"/>
    </xf>
    <xf numFmtId="41" fontId="6" fillId="0" borderId="10" xfId="47" applyNumberFormat="1" applyFont="1" applyFill="1" applyBorder="1" applyAlignment="1">
      <alignment vertical="center"/>
    </xf>
    <xf numFmtId="41" fontId="9" fillId="0" borderId="10" xfId="0" applyNumberFormat="1" applyFont="1" applyFill="1" applyBorder="1" applyAlignment="1">
      <alignment horizontal="right" vertical="center"/>
    </xf>
    <xf numFmtId="41" fontId="6" fillId="0" borderId="18" xfId="0" applyNumberFormat="1" applyFont="1" applyBorder="1" applyAlignment="1">
      <alignment vertical="center"/>
    </xf>
    <xf numFmtId="41" fontId="6" fillId="0" borderId="14" xfId="0" applyNumberFormat="1" applyFont="1" applyBorder="1" applyAlignment="1">
      <alignment horizontal="center" vertical="center"/>
    </xf>
    <xf numFmtId="41" fontId="6" fillId="0" borderId="15" xfId="0" applyNumberFormat="1" applyFont="1" applyBorder="1" applyAlignment="1">
      <alignment horizontal="center" vertical="center"/>
    </xf>
    <xf numFmtId="41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14" xfId="0" applyNumberFormat="1" applyFont="1" applyFill="1" applyBorder="1" applyAlignment="1">
      <alignment vertical="center"/>
    </xf>
    <xf numFmtId="41" fontId="9" fillId="0" borderId="15" xfId="0" applyNumberFormat="1" applyFont="1" applyFill="1" applyBorder="1" applyAlignment="1">
      <alignment vertical="center"/>
    </xf>
    <xf numFmtId="41" fontId="6" fillId="0" borderId="14" xfId="0" applyNumberFormat="1" applyFont="1" applyFill="1" applyBorder="1" applyAlignment="1">
      <alignment vertical="center"/>
    </xf>
    <xf numFmtId="41" fontId="6" fillId="0" borderId="1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top"/>
    </xf>
    <xf numFmtId="166" fontId="6" fillId="0" borderId="0" xfId="0" applyNumberFormat="1" applyFont="1" applyFill="1" applyAlignment="1">
      <alignment vertical="center"/>
    </xf>
    <xf numFmtId="37" fontId="6" fillId="0" borderId="10" xfId="0" applyNumberFormat="1" applyFont="1" applyFill="1" applyBorder="1" applyAlignment="1">
      <alignment vertical="center"/>
    </xf>
    <xf numFmtId="41" fontId="6" fillId="0" borderId="12" xfId="0" applyNumberFormat="1" applyFont="1" applyFill="1" applyBorder="1" applyAlignment="1">
      <alignment horizontal="right" vertical="center"/>
    </xf>
    <xf numFmtId="165" fontId="6" fillId="0" borderId="13" xfId="0" applyNumberFormat="1" applyFont="1" applyFill="1" applyBorder="1" applyAlignment="1">
      <alignment vertical="center"/>
    </xf>
    <xf numFmtId="167" fontId="6" fillId="0" borderId="13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41" fontId="9" fillId="0" borderId="16" xfId="0" applyNumberFormat="1" applyFont="1" applyFill="1" applyBorder="1" applyAlignment="1">
      <alignment vertical="center"/>
    </xf>
    <xf numFmtId="41" fontId="9" fillId="0" borderId="1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" fontId="6" fillId="0" borderId="0" xfId="0" applyFont="1" applyAlignment="1">
      <alignment vertical="center"/>
    </xf>
    <xf numFmtId="37" fontId="31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centerContinuous" vertical="center"/>
    </xf>
    <xf numFmtId="169" fontId="9" fillId="0" borderId="0" xfId="0" applyNumberFormat="1" applyFont="1" applyFill="1" applyAlignment="1">
      <alignment vertical="center"/>
    </xf>
    <xf numFmtId="41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41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6" fillId="0" borderId="16" xfId="0" applyNumberFormat="1" applyFont="1" applyFill="1" applyBorder="1" applyAlignment="1">
      <alignment horizontal="center" vertical="center"/>
    </xf>
  </cellXfs>
  <cellStyles count="6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Comma 4" xfId="64" xr:uid="{00000000-0005-0000-0000-000023000000}"/>
    <cellStyle name="Explanatory Text 2" xfId="36" xr:uid="{00000000-0005-0000-0000-000024000000}"/>
    <cellStyle name="Good 2" xfId="37" xr:uid="{00000000-0005-0000-0000-000025000000}"/>
    <cellStyle name="Heading 1 2" xfId="38" xr:uid="{00000000-0005-0000-0000-000026000000}"/>
    <cellStyle name="Heading 2 2" xfId="39" xr:uid="{00000000-0005-0000-0000-000027000000}"/>
    <cellStyle name="Heading 3 2" xfId="40" xr:uid="{00000000-0005-0000-0000-000028000000}"/>
    <cellStyle name="Heading 4 2" xfId="41" xr:uid="{00000000-0005-0000-0000-000029000000}"/>
    <cellStyle name="Input 2" xfId="42" xr:uid="{00000000-0005-0000-0000-00002A000000}"/>
    <cellStyle name="Linked Cell 2" xfId="43" xr:uid="{00000000-0005-0000-0000-00002B000000}"/>
    <cellStyle name="Neutral 2" xfId="44" xr:uid="{00000000-0005-0000-0000-00002C000000}"/>
    <cellStyle name="Normal" xfId="0" builtinId="0"/>
    <cellStyle name="Normal 100" xfId="45" xr:uid="{00000000-0005-0000-0000-00002E000000}"/>
    <cellStyle name="Normal 100 2" xfId="46" xr:uid="{00000000-0005-0000-0000-00002F000000}"/>
    <cellStyle name="Normal 2" xfId="47" xr:uid="{00000000-0005-0000-0000-000030000000}"/>
    <cellStyle name="Normal 2 2" xfId="48" xr:uid="{00000000-0005-0000-0000-000031000000}"/>
    <cellStyle name="Normal 2 3" xfId="49" xr:uid="{00000000-0005-0000-0000-000032000000}"/>
    <cellStyle name="Normal 3" xfId="50" xr:uid="{00000000-0005-0000-0000-000033000000}"/>
    <cellStyle name="Normal 4" xfId="51" xr:uid="{00000000-0005-0000-0000-000034000000}"/>
    <cellStyle name="Normal 4 2" xfId="52" xr:uid="{00000000-0005-0000-0000-000035000000}"/>
    <cellStyle name="Normal 5" xfId="53" xr:uid="{00000000-0005-0000-0000-000036000000}"/>
    <cellStyle name="Normal 6" xfId="54" xr:uid="{00000000-0005-0000-0000-000037000000}"/>
    <cellStyle name="Normal 7" xfId="63" xr:uid="{00000000-0005-0000-0000-000038000000}"/>
    <cellStyle name="Normal_Sheet1" xfId="55" xr:uid="{00000000-0005-0000-0000-000039000000}"/>
    <cellStyle name="Note 2" xfId="56" xr:uid="{00000000-0005-0000-0000-00003A000000}"/>
    <cellStyle name="Output 2" xfId="57" xr:uid="{00000000-0005-0000-0000-00003B000000}"/>
    <cellStyle name="Percent 2" xfId="58" xr:uid="{00000000-0005-0000-0000-00003C000000}"/>
    <cellStyle name="Title 2" xfId="59" xr:uid="{00000000-0005-0000-0000-00003D000000}"/>
    <cellStyle name="Total 2" xfId="60" xr:uid="{00000000-0005-0000-0000-00003E000000}"/>
    <cellStyle name="Warning Text 2" xfId="61" xr:uid="{00000000-0005-0000-0000-00003F000000}"/>
    <cellStyle name="ปกติ 2" xfId="62" xr:uid="{00000000-0005-0000-0000-00004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3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76"/>
  <sheetViews>
    <sheetView showGridLines="0" topLeftCell="A46" zoomScale="70" zoomScaleNormal="70" zoomScaleSheetLayoutView="80" workbookViewId="0">
      <selection activeCell="C59" sqref="C59"/>
    </sheetView>
  </sheetViews>
  <sheetFormatPr defaultColWidth="10.5546875" defaultRowHeight="23.95" customHeight="1"/>
  <cols>
    <col min="1" max="1" width="41.5546875" style="7" customWidth="1"/>
    <col min="2" max="2" width="8.109375" style="7" customWidth="1"/>
    <col min="3" max="3" width="7.33203125" style="7" customWidth="1"/>
    <col min="4" max="4" width="0.5546875" style="7" customWidth="1"/>
    <col min="5" max="5" width="18.109375" style="19" customWidth="1"/>
    <col min="6" max="6" width="0.5546875" style="7" customWidth="1"/>
    <col min="7" max="7" width="18.109375" style="19" customWidth="1"/>
    <col min="8" max="8" width="0.5546875" style="7" customWidth="1"/>
    <col min="9" max="9" width="18.109375" style="19" customWidth="1"/>
    <col min="10" max="10" width="0.5546875" style="7" customWidth="1"/>
    <col min="11" max="11" width="18.109375" style="19" customWidth="1"/>
    <col min="12" max="12" width="0.5546875" style="15" customWidth="1"/>
    <col min="13" max="16384" width="10.5546875" style="7"/>
  </cols>
  <sheetData>
    <row r="1" spans="1:12" s="3" customFormat="1" ht="23.95" customHeight="1">
      <c r="A1" s="1" t="s">
        <v>58</v>
      </c>
      <c r="B1" s="1"/>
      <c r="C1" s="2"/>
      <c r="D1" s="2"/>
      <c r="E1" s="2"/>
      <c r="F1" s="2"/>
      <c r="G1" s="2"/>
      <c r="H1" s="2"/>
      <c r="I1" s="2"/>
      <c r="J1" s="2"/>
      <c r="K1" s="2"/>
      <c r="L1" s="105"/>
    </row>
    <row r="2" spans="1:12" s="3" customFormat="1" ht="23.95" customHeight="1">
      <c r="A2" s="29" t="s">
        <v>200</v>
      </c>
      <c r="B2" s="29"/>
      <c r="C2" s="164"/>
      <c r="D2" s="164"/>
      <c r="E2" s="164"/>
      <c r="F2" s="5"/>
      <c r="G2" s="164"/>
      <c r="H2" s="164"/>
      <c r="I2" s="164"/>
      <c r="J2" s="5"/>
      <c r="K2" s="164"/>
      <c r="L2" s="106"/>
    </row>
    <row r="3" spans="1:12" s="3" customFormat="1" ht="23.95" customHeight="1">
      <c r="A3" s="29" t="s">
        <v>166</v>
      </c>
      <c r="B3" s="29"/>
      <c r="C3" s="164"/>
      <c r="D3" s="164"/>
      <c r="E3" s="6"/>
      <c r="F3" s="5"/>
      <c r="G3" s="6"/>
      <c r="H3" s="164"/>
      <c r="I3" s="6"/>
      <c r="J3" s="5"/>
      <c r="K3" s="6"/>
      <c r="L3" s="106"/>
    </row>
    <row r="4" spans="1:12" ht="23.95" customHeight="1">
      <c r="E4" s="8"/>
      <c r="F4" s="36"/>
      <c r="G4" s="94"/>
      <c r="I4" s="8"/>
      <c r="K4" s="94" t="s">
        <v>125</v>
      </c>
    </row>
    <row r="5" spans="1:12" ht="23.95" customHeight="1">
      <c r="E5" s="8"/>
      <c r="F5" s="36" t="s">
        <v>59</v>
      </c>
      <c r="G5" s="94"/>
      <c r="I5" s="8"/>
      <c r="K5" s="94"/>
    </row>
    <row r="6" spans="1:12" ht="23.95" customHeight="1">
      <c r="E6" s="76"/>
      <c r="F6" s="162" t="s">
        <v>60</v>
      </c>
      <c r="G6" s="76"/>
      <c r="I6" s="166" t="s">
        <v>81</v>
      </c>
      <c r="J6" s="166"/>
      <c r="K6" s="166"/>
      <c r="L6" s="61"/>
    </row>
    <row r="7" spans="1:12" ht="23.95" customHeight="1">
      <c r="C7" s="165" t="s">
        <v>1</v>
      </c>
      <c r="E7" s="63" t="s">
        <v>167</v>
      </c>
      <c r="F7" s="95"/>
      <c r="G7" s="63" t="s">
        <v>55</v>
      </c>
      <c r="I7" s="63" t="str">
        <f>$E$7</f>
        <v>31 December 2022</v>
      </c>
      <c r="J7" s="95"/>
      <c r="K7" s="63" t="s">
        <v>55</v>
      </c>
      <c r="L7" s="10"/>
    </row>
    <row r="8" spans="1:12" ht="23.95" customHeight="1">
      <c r="D8" s="11"/>
      <c r="E8" s="13"/>
      <c r="F8" s="12"/>
      <c r="G8" s="13" t="s">
        <v>119</v>
      </c>
      <c r="H8" s="11"/>
      <c r="I8" s="13"/>
      <c r="J8" s="12"/>
      <c r="K8" s="13"/>
      <c r="L8" s="12"/>
    </row>
    <row r="9" spans="1:12" ht="23.95" customHeight="1">
      <c r="A9" s="163" t="s">
        <v>2</v>
      </c>
      <c r="B9" s="163"/>
      <c r="E9" s="14"/>
      <c r="F9" s="15"/>
      <c r="G9" s="14"/>
      <c r="I9" s="14"/>
      <c r="J9" s="15"/>
      <c r="K9" s="14"/>
    </row>
    <row r="10" spans="1:12" ht="23.95" customHeight="1">
      <c r="A10" s="30" t="s">
        <v>3</v>
      </c>
      <c r="B10" s="30"/>
      <c r="C10" s="117">
        <v>7</v>
      </c>
      <c r="D10" s="16"/>
      <c r="E10" s="115">
        <v>1875804083</v>
      </c>
      <c r="F10" s="115"/>
      <c r="G10" s="19">
        <v>347610671</v>
      </c>
      <c r="H10" s="103"/>
      <c r="I10" s="115">
        <v>1875804083</v>
      </c>
      <c r="J10" s="115"/>
      <c r="K10" s="19">
        <v>347610671</v>
      </c>
      <c r="L10" s="118"/>
    </row>
    <row r="11" spans="1:12" ht="23.95" customHeight="1">
      <c r="A11" s="30" t="s">
        <v>38</v>
      </c>
      <c r="B11" s="30"/>
      <c r="C11" s="117">
        <v>8</v>
      </c>
      <c r="D11" s="16"/>
      <c r="E11" s="115">
        <v>66187108</v>
      </c>
      <c r="F11" s="115"/>
      <c r="G11" s="19">
        <v>14202580</v>
      </c>
      <c r="H11" s="103"/>
      <c r="I11" s="115">
        <v>66187108</v>
      </c>
      <c r="J11" s="115"/>
      <c r="K11" s="19">
        <v>14202580</v>
      </c>
      <c r="L11" s="118"/>
    </row>
    <row r="12" spans="1:12" ht="23.95" customHeight="1">
      <c r="A12" s="30" t="s">
        <v>28</v>
      </c>
      <c r="B12" s="30"/>
      <c r="C12" s="117">
        <v>9</v>
      </c>
      <c r="D12" s="16"/>
      <c r="E12" s="115">
        <v>358429900</v>
      </c>
      <c r="F12" s="115"/>
      <c r="G12" s="19">
        <v>53094053</v>
      </c>
      <c r="H12" s="103"/>
      <c r="I12" s="115">
        <v>358429900</v>
      </c>
      <c r="J12" s="115"/>
      <c r="K12" s="19">
        <v>53094053</v>
      </c>
      <c r="L12" s="118"/>
    </row>
    <row r="13" spans="1:12" ht="23.95" customHeight="1">
      <c r="A13" s="30" t="s">
        <v>61</v>
      </c>
      <c r="C13" s="117">
        <v>10</v>
      </c>
      <c r="D13" s="16"/>
      <c r="E13" s="115">
        <v>253035172</v>
      </c>
      <c r="F13" s="115"/>
      <c r="G13" s="19">
        <v>519548384</v>
      </c>
      <c r="H13" s="103"/>
      <c r="I13" s="115">
        <v>253035172</v>
      </c>
      <c r="J13" s="115"/>
      <c r="K13" s="19">
        <v>519548384</v>
      </c>
      <c r="L13" s="118"/>
    </row>
    <row r="14" spans="1:12" ht="23.95" customHeight="1">
      <c r="A14" s="30" t="s">
        <v>62</v>
      </c>
      <c r="C14" s="117"/>
      <c r="D14" s="16"/>
      <c r="E14" s="115"/>
      <c r="F14" s="115"/>
      <c r="H14" s="103"/>
      <c r="I14" s="115"/>
      <c r="J14" s="115"/>
      <c r="L14" s="118"/>
    </row>
    <row r="15" spans="1:12" ht="23.95" customHeight="1">
      <c r="A15" s="30" t="s">
        <v>84</v>
      </c>
      <c r="C15" s="117"/>
      <c r="D15" s="16"/>
      <c r="E15" s="115"/>
      <c r="F15" s="115"/>
      <c r="H15" s="103"/>
      <c r="I15" s="115"/>
      <c r="J15" s="115"/>
      <c r="L15" s="118"/>
    </row>
    <row r="16" spans="1:12" ht="23.95" customHeight="1">
      <c r="A16" s="30" t="s">
        <v>85</v>
      </c>
      <c r="C16" s="117"/>
      <c r="D16" s="16"/>
      <c r="E16" s="115"/>
      <c r="F16" s="115"/>
      <c r="H16" s="103"/>
      <c r="I16" s="115"/>
      <c r="J16" s="115"/>
      <c r="L16" s="118"/>
    </row>
    <row r="17" spans="1:12" ht="23.95" customHeight="1">
      <c r="A17" s="30" t="s">
        <v>86</v>
      </c>
      <c r="C17" s="117">
        <v>10</v>
      </c>
      <c r="D17" s="16"/>
      <c r="E17" s="115">
        <v>31580823</v>
      </c>
      <c r="F17" s="115"/>
      <c r="G17" s="19">
        <v>56945357</v>
      </c>
      <c r="H17" s="103"/>
      <c r="I17" s="115">
        <v>31580823</v>
      </c>
      <c r="J17" s="115"/>
      <c r="K17" s="19">
        <v>56945357</v>
      </c>
      <c r="L17" s="118"/>
    </row>
    <row r="18" spans="1:12" ht="23.95" customHeight="1">
      <c r="A18" s="7" t="s">
        <v>189</v>
      </c>
      <c r="B18" s="31"/>
      <c r="C18" s="117" t="s">
        <v>188</v>
      </c>
      <c r="D18" s="16"/>
      <c r="E18" s="115">
        <v>8562000000</v>
      </c>
      <c r="F18" s="115"/>
      <c r="G18" s="19">
        <v>35000000</v>
      </c>
      <c r="H18" s="103"/>
      <c r="I18" s="115">
        <v>8562000000</v>
      </c>
      <c r="J18" s="115"/>
      <c r="K18" s="19">
        <v>35000000</v>
      </c>
      <c r="L18" s="118"/>
    </row>
    <row r="19" spans="1:12" ht="23.95" customHeight="1">
      <c r="A19" s="7" t="s">
        <v>162</v>
      </c>
      <c r="B19" s="31"/>
      <c r="C19" s="117">
        <v>12</v>
      </c>
      <c r="D19" s="16"/>
      <c r="E19" s="115">
        <v>0</v>
      </c>
      <c r="F19" s="115"/>
      <c r="G19" s="19">
        <v>0</v>
      </c>
      <c r="H19" s="103"/>
      <c r="I19" s="115">
        <v>0</v>
      </c>
      <c r="J19" s="115"/>
      <c r="K19" s="19">
        <v>0</v>
      </c>
      <c r="L19" s="118"/>
    </row>
    <row r="20" spans="1:12" ht="23.95" customHeight="1">
      <c r="A20" s="7" t="s">
        <v>108</v>
      </c>
      <c r="B20" s="31"/>
      <c r="C20" s="117">
        <v>13</v>
      </c>
      <c r="D20" s="16"/>
      <c r="E20" s="115">
        <f>1129777332-317253380</f>
        <v>812523952</v>
      </c>
      <c r="F20" s="115"/>
      <c r="G20" s="19">
        <v>429777332</v>
      </c>
      <c r="H20" s="103"/>
      <c r="I20" s="115">
        <v>1145410000</v>
      </c>
      <c r="J20" s="115"/>
      <c r="K20" s="19">
        <v>445410000</v>
      </c>
      <c r="L20" s="118"/>
    </row>
    <row r="21" spans="1:12" ht="23.95" customHeight="1">
      <c r="A21" s="7" t="s">
        <v>63</v>
      </c>
      <c r="B21" s="31"/>
      <c r="C21" s="117">
        <v>14</v>
      </c>
      <c r="D21" s="16"/>
      <c r="E21" s="115">
        <v>13865306</v>
      </c>
      <c r="F21" s="115"/>
      <c r="G21" s="19">
        <v>4807250</v>
      </c>
      <c r="H21" s="103"/>
      <c r="I21" s="115">
        <v>13865306</v>
      </c>
      <c r="J21" s="115"/>
      <c r="K21" s="19">
        <v>4807250</v>
      </c>
      <c r="L21" s="118"/>
    </row>
    <row r="22" spans="1:12" ht="23.95" customHeight="1">
      <c r="A22" s="31" t="s">
        <v>53</v>
      </c>
      <c r="B22" s="30"/>
      <c r="C22" s="117">
        <v>15</v>
      </c>
      <c r="D22" s="16"/>
      <c r="E22" s="115">
        <v>8601794</v>
      </c>
      <c r="F22" s="115"/>
      <c r="G22" s="19">
        <v>5941045</v>
      </c>
      <c r="H22" s="103"/>
      <c r="I22" s="115">
        <v>8601794</v>
      </c>
      <c r="J22" s="115"/>
      <c r="K22" s="19">
        <v>5941045</v>
      </c>
      <c r="L22" s="118"/>
    </row>
    <row r="23" spans="1:12" ht="23.95" customHeight="1">
      <c r="A23" s="30" t="s">
        <v>27</v>
      </c>
      <c r="C23" s="117"/>
      <c r="D23" s="16"/>
      <c r="E23" s="115">
        <v>5963796</v>
      </c>
      <c r="F23" s="115"/>
      <c r="G23" s="19">
        <v>4994015</v>
      </c>
      <c r="H23" s="103"/>
      <c r="I23" s="115">
        <v>5963796</v>
      </c>
      <c r="J23" s="115"/>
      <c r="K23" s="19">
        <v>4994015</v>
      </c>
      <c r="L23" s="118"/>
    </row>
    <row r="24" spans="1:12" ht="23.95" customHeight="1">
      <c r="A24" s="7" t="s">
        <v>29</v>
      </c>
      <c r="B24" s="30"/>
      <c r="C24" s="117">
        <v>27</v>
      </c>
      <c r="D24" s="16"/>
      <c r="E24" s="115">
        <f>I24</f>
        <v>88945139</v>
      </c>
      <c r="F24" s="115"/>
      <c r="G24" s="19">
        <v>35176542</v>
      </c>
      <c r="H24" s="103"/>
      <c r="I24" s="115">
        <f>39805214+49139925</f>
        <v>88945139</v>
      </c>
      <c r="J24" s="115"/>
      <c r="K24" s="19">
        <v>35176542</v>
      </c>
      <c r="L24" s="118"/>
    </row>
    <row r="25" spans="1:12" ht="23.95" customHeight="1">
      <c r="A25" s="30" t="s">
        <v>4</v>
      </c>
      <c r="B25" s="2"/>
      <c r="C25" s="117">
        <v>16</v>
      </c>
      <c r="D25" s="16"/>
      <c r="E25" s="119">
        <v>77997352</v>
      </c>
      <c r="F25" s="115"/>
      <c r="G25" s="76">
        <v>78880200</v>
      </c>
      <c r="H25" s="103"/>
      <c r="I25" s="119">
        <v>77997352</v>
      </c>
      <c r="J25" s="115"/>
      <c r="K25" s="76">
        <v>78880200</v>
      </c>
      <c r="L25" s="118"/>
    </row>
    <row r="26" spans="1:12" ht="23.95" customHeight="1" thickBot="1">
      <c r="A26" s="2" t="s">
        <v>5</v>
      </c>
      <c r="C26" s="16"/>
      <c r="D26" s="16"/>
      <c r="E26" s="85">
        <f>SUM(E10:E25)</f>
        <v>12154934425</v>
      </c>
      <c r="F26" s="19"/>
      <c r="G26" s="85">
        <f>SUM(G10:G25)</f>
        <v>1585977429</v>
      </c>
      <c r="H26" s="103"/>
      <c r="I26" s="85">
        <f>SUM(I10:I25)</f>
        <v>12487820473</v>
      </c>
      <c r="J26" s="19"/>
      <c r="K26" s="85">
        <f>SUM(K10:K25)</f>
        <v>1601610097</v>
      </c>
      <c r="L26" s="22"/>
    </row>
    <row r="27" spans="1:12" ht="23.95" customHeight="1" thickTop="1">
      <c r="A27" s="2"/>
      <c r="C27" s="16"/>
      <c r="D27" s="16"/>
      <c r="E27" s="22"/>
      <c r="F27" s="19"/>
      <c r="G27" s="22"/>
      <c r="H27" s="16"/>
      <c r="I27" s="22"/>
      <c r="J27" s="19"/>
      <c r="K27" s="22"/>
      <c r="L27" s="22"/>
    </row>
    <row r="28" spans="1:12" ht="23.95" customHeight="1">
      <c r="A28" s="30" t="s">
        <v>6</v>
      </c>
      <c r="B28" s="30"/>
      <c r="C28" s="16"/>
      <c r="D28" s="16"/>
      <c r="E28" s="7"/>
      <c r="F28" s="20"/>
      <c r="G28" s="7"/>
      <c r="H28" s="16"/>
      <c r="I28" s="7"/>
      <c r="J28" s="20"/>
      <c r="K28" s="7"/>
      <c r="L28" s="14"/>
    </row>
    <row r="29" spans="1:12" s="3" customFormat="1" ht="23.95" customHeight="1">
      <c r="A29" s="1" t="str">
        <f>A1</f>
        <v>Beyond Securities Public Company Limited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105"/>
    </row>
    <row r="30" spans="1:12" ht="23.95" customHeight="1">
      <c r="A30" s="29" t="s">
        <v>201</v>
      </c>
      <c r="B30" s="29"/>
      <c r="C30" s="164"/>
      <c r="D30" s="164"/>
      <c r="E30" s="164"/>
      <c r="F30" s="5"/>
      <c r="G30" s="164"/>
      <c r="H30" s="164"/>
      <c r="I30" s="164"/>
      <c r="J30" s="5"/>
      <c r="K30" s="164"/>
      <c r="L30" s="106"/>
    </row>
    <row r="31" spans="1:12" s="3" customFormat="1" ht="23.95" customHeight="1">
      <c r="A31" s="29" t="str">
        <f>$A$3</f>
        <v>As at 31 December 2022</v>
      </c>
      <c r="B31" s="29"/>
      <c r="C31" s="164"/>
      <c r="D31" s="164"/>
      <c r="E31" s="6"/>
      <c r="F31" s="5"/>
      <c r="G31" s="6"/>
      <c r="H31" s="164"/>
      <c r="I31" s="6"/>
      <c r="J31" s="5"/>
      <c r="K31" s="6"/>
      <c r="L31" s="106"/>
    </row>
    <row r="32" spans="1:12" ht="23.95" customHeight="1">
      <c r="E32" s="8"/>
      <c r="F32" s="36"/>
      <c r="G32" s="94"/>
      <c r="I32" s="8"/>
      <c r="K32" s="94" t="str">
        <f>$K$4</f>
        <v>(Unit: Baht)</v>
      </c>
    </row>
    <row r="33" spans="1:12" ht="23.95" customHeight="1">
      <c r="E33" s="8"/>
      <c r="F33" s="36" t="s">
        <v>59</v>
      </c>
      <c r="G33" s="94"/>
      <c r="I33" s="8"/>
      <c r="K33" s="94"/>
    </row>
    <row r="34" spans="1:12" ht="23.95" customHeight="1">
      <c r="E34" s="76"/>
      <c r="F34" s="162" t="s">
        <v>60</v>
      </c>
      <c r="G34" s="76"/>
      <c r="I34" s="166" t="s">
        <v>81</v>
      </c>
      <c r="J34" s="166"/>
      <c r="K34" s="166"/>
      <c r="L34" s="61"/>
    </row>
    <row r="35" spans="1:12" ht="23.95" customHeight="1">
      <c r="C35" s="165" t="s">
        <v>1</v>
      </c>
      <c r="E35" s="63" t="str">
        <f>$E$7</f>
        <v>31 December 2022</v>
      </c>
      <c r="F35" s="95"/>
      <c r="G35" s="63" t="s">
        <v>55</v>
      </c>
      <c r="I35" s="63" t="str">
        <f>$E$7</f>
        <v>31 December 2022</v>
      </c>
      <c r="J35" s="95"/>
      <c r="K35" s="63" t="s">
        <v>55</v>
      </c>
      <c r="L35" s="10"/>
    </row>
    <row r="36" spans="1:12" ht="23.95" customHeight="1">
      <c r="D36" s="11"/>
      <c r="E36" s="13"/>
      <c r="F36" s="12"/>
      <c r="G36" s="13" t="s">
        <v>119</v>
      </c>
      <c r="H36" s="11"/>
      <c r="I36" s="13"/>
      <c r="J36" s="12"/>
      <c r="K36" s="13"/>
      <c r="L36" s="12"/>
    </row>
    <row r="37" spans="1:12" ht="23.95" customHeight="1">
      <c r="A37" s="2" t="s">
        <v>95</v>
      </c>
      <c r="B37" s="2"/>
      <c r="C37" s="16"/>
      <c r="D37" s="16"/>
      <c r="E37" s="21"/>
      <c r="F37" s="21"/>
      <c r="G37" s="21"/>
      <c r="H37" s="16"/>
      <c r="I37" s="21"/>
      <c r="J37" s="21"/>
      <c r="K37" s="21"/>
      <c r="L37" s="107"/>
    </row>
    <row r="38" spans="1:12" ht="23.95" customHeight="1">
      <c r="A38" s="2" t="s">
        <v>30</v>
      </c>
      <c r="B38" s="2"/>
      <c r="C38" s="16"/>
      <c r="D38" s="16"/>
      <c r="E38" s="21"/>
      <c r="F38" s="21"/>
      <c r="G38" s="21"/>
      <c r="H38" s="16"/>
      <c r="I38" s="21"/>
      <c r="J38" s="21"/>
      <c r="K38" s="21"/>
      <c r="L38" s="107"/>
    </row>
    <row r="39" spans="1:12" ht="23.95" customHeight="1">
      <c r="A39" s="30" t="s">
        <v>64</v>
      </c>
      <c r="B39" s="30"/>
      <c r="C39" s="16"/>
      <c r="D39" s="16"/>
      <c r="E39" s="116">
        <v>0</v>
      </c>
      <c r="F39" s="13"/>
      <c r="G39" s="13">
        <v>10226569</v>
      </c>
      <c r="H39" s="103"/>
      <c r="I39" s="116">
        <v>0</v>
      </c>
      <c r="J39" s="13"/>
      <c r="K39" s="13">
        <v>10226569</v>
      </c>
      <c r="L39" s="108"/>
    </row>
    <row r="40" spans="1:12" ht="23.95" customHeight="1">
      <c r="A40" s="30" t="s">
        <v>39</v>
      </c>
      <c r="B40" s="30"/>
      <c r="C40" s="16">
        <v>18</v>
      </c>
      <c r="D40" s="16"/>
      <c r="E40" s="116">
        <v>0</v>
      </c>
      <c r="F40" s="19"/>
      <c r="G40" s="8">
        <v>0</v>
      </c>
      <c r="H40" s="103"/>
      <c r="I40" s="116">
        <v>0</v>
      </c>
      <c r="J40" s="19"/>
      <c r="K40" s="8">
        <v>0</v>
      </c>
      <c r="L40" s="22"/>
    </row>
    <row r="41" spans="1:12" ht="23.95" customHeight="1">
      <c r="A41" s="30" t="s">
        <v>7</v>
      </c>
      <c r="B41" s="30"/>
      <c r="C41" s="16">
        <v>19</v>
      </c>
      <c r="D41" s="16"/>
      <c r="E41" s="116">
        <v>53379037</v>
      </c>
      <c r="F41" s="19"/>
      <c r="G41" s="8">
        <v>32017732</v>
      </c>
      <c r="H41" s="103"/>
      <c r="I41" s="116">
        <v>53379037</v>
      </c>
      <c r="J41" s="19"/>
      <c r="K41" s="8">
        <v>32017732</v>
      </c>
      <c r="L41" s="22"/>
    </row>
    <row r="42" spans="1:12" ht="23.95" customHeight="1">
      <c r="A42" s="30" t="s">
        <v>8</v>
      </c>
      <c r="B42" s="30"/>
      <c r="C42" s="16">
        <v>30</v>
      </c>
      <c r="D42" s="16"/>
      <c r="E42" s="116">
        <v>77075724</v>
      </c>
      <c r="F42" s="19"/>
      <c r="G42" s="8">
        <v>70000000</v>
      </c>
      <c r="H42" s="103"/>
      <c r="I42" s="116">
        <v>77075724</v>
      </c>
      <c r="J42" s="19"/>
      <c r="K42" s="8">
        <v>70000000</v>
      </c>
      <c r="L42" s="22"/>
    </row>
    <row r="43" spans="1:12" ht="23.95" customHeight="1">
      <c r="A43" s="30" t="s">
        <v>52</v>
      </c>
      <c r="B43" s="30"/>
      <c r="C43" s="16">
        <v>15</v>
      </c>
      <c r="D43" s="16"/>
      <c r="E43" s="116">
        <v>8359094</v>
      </c>
      <c r="F43" s="19"/>
      <c r="G43" s="8">
        <v>6693305</v>
      </c>
      <c r="H43" s="103"/>
      <c r="I43" s="116">
        <v>8359094</v>
      </c>
      <c r="J43" s="19"/>
      <c r="K43" s="8">
        <v>6693305</v>
      </c>
      <c r="L43" s="22"/>
    </row>
    <row r="44" spans="1:12" ht="23.95" customHeight="1">
      <c r="A44" s="30" t="s">
        <v>65</v>
      </c>
      <c r="B44" s="30"/>
      <c r="C44" s="16"/>
      <c r="D44" s="16"/>
      <c r="E44" s="116">
        <v>4179923</v>
      </c>
      <c r="F44" s="19"/>
      <c r="G44" s="8">
        <v>3393921</v>
      </c>
      <c r="H44" s="103"/>
      <c r="I44" s="116">
        <v>4179923</v>
      </c>
      <c r="J44" s="19"/>
      <c r="K44" s="8">
        <v>3393921</v>
      </c>
      <c r="L44" s="22"/>
    </row>
    <row r="45" spans="1:12" ht="23.95" customHeight="1">
      <c r="A45" s="30" t="s">
        <v>66</v>
      </c>
      <c r="B45" s="30"/>
      <c r="C45" s="16"/>
      <c r="D45" s="16"/>
      <c r="E45" s="116">
        <v>11590464</v>
      </c>
      <c r="F45" s="19"/>
      <c r="G45" s="8">
        <v>2641803</v>
      </c>
      <c r="H45" s="103"/>
      <c r="I45" s="116">
        <v>11590464</v>
      </c>
      <c r="J45" s="19"/>
      <c r="K45" s="8">
        <v>2641803</v>
      </c>
      <c r="L45" s="22"/>
    </row>
    <row r="46" spans="1:12" ht="23.95" customHeight="1">
      <c r="A46" s="7" t="s">
        <v>9</v>
      </c>
      <c r="C46" s="16">
        <v>20</v>
      </c>
      <c r="D46" s="16"/>
      <c r="E46" s="96">
        <v>27521677</v>
      </c>
      <c r="F46" s="19"/>
      <c r="G46" s="97">
        <v>19403843</v>
      </c>
      <c r="H46" s="103"/>
      <c r="I46" s="96">
        <v>27521677</v>
      </c>
      <c r="J46" s="19"/>
      <c r="K46" s="97">
        <v>19403843</v>
      </c>
      <c r="L46" s="22"/>
    </row>
    <row r="47" spans="1:12" ht="23.95" customHeight="1">
      <c r="A47" s="2" t="s">
        <v>10</v>
      </c>
      <c r="B47" s="2"/>
      <c r="C47" s="16"/>
      <c r="D47" s="16"/>
      <c r="E47" s="76">
        <v>182105919</v>
      </c>
      <c r="F47" s="19"/>
      <c r="G47" s="76">
        <v>144377173</v>
      </c>
      <c r="H47" s="103"/>
      <c r="I47" s="76">
        <v>182105919</v>
      </c>
      <c r="J47" s="19"/>
      <c r="K47" s="76">
        <v>144377173</v>
      </c>
      <c r="L47" s="22"/>
    </row>
    <row r="48" spans="1:12" ht="23.95" customHeight="1">
      <c r="A48" s="2" t="s">
        <v>96</v>
      </c>
      <c r="B48" s="2"/>
      <c r="D48" s="16"/>
      <c r="F48" s="19"/>
      <c r="H48" s="103"/>
      <c r="J48" s="19"/>
      <c r="L48" s="22"/>
    </row>
    <row r="49" spans="1:16" ht="23.95" customHeight="1">
      <c r="A49" s="72" t="s">
        <v>67</v>
      </c>
      <c r="B49" s="2"/>
      <c r="C49" s="16">
        <v>21</v>
      </c>
      <c r="D49" s="16"/>
      <c r="F49" s="19"/>
      <c r="H49" s="103"/>
      <c r="J49" s="19"/>
      <c r="L49" s="22"/>
    </row>
    <row r="50" spans="1:16" ht="23.95" customHeight="1">
      <c r="A50" s="72" t="s">
        <v>68</v>
      </c>
      <c r="B50" s="2"/>
      <c r="D50" s="16"/>
      <c r="F50" s="19"/>
      <c r="H50" s="103"/>
      <c r="J50" s="19"/>
      <c r="L50" s="22"/>
    </row>
    <row r="51" spans="1:16" ht="23.95" customHeight="1">
      <c r="A51" s="72" t="s">
        <v>186</v>
      </c>
      <c r="B51" s="2"/>
      <c r="D51" s="16"/>
      <c r="F51" s="19"/>
      <c r="H51" s="103"/>
      <c r="J51" s="19"/>
      <c r="L51" s="22"/>
    </row>
    <row r="52" spans="1:16" ht="23.95" customHeight="1">
      <c r="A52" s="72" t="s">
        <v>69</v>
      </c>
      <c r="B52" s="2"/>
      <c r="D52" s="16"/>
      <c r="F52" s="19"/>
      <c r="H52" s="103"/>
      <c r="J52" s="19"/>
      <c r="L52" s="22"/>
    </row>
    <row r="53" spans="1:16" ht="23.95" customHeight="1" thickBot="1">
      <c r="A53" s="72" t="s">
        <v>70</v>
      </c>
      <c r="B53" s="2"/>
      <c r="D53" s="16"/>
      <c r="E53" s="120">
        <v>27511712220</v>
      </c>
      <c r="F53" s="19"/>
      <c r="G53" s="85">
        <v>9171763810</v>
      </c>
      <c r="H53" s="103"/>
      <c r="I53" s="120">
        <v>27511712220</v>
      </c>
      <c r="J53" s="19"/>
      <c r="K53" s="85">
        <v>9171763810</v>
      </c>
      <c r="L53" s="22"/>
    </row>
    <row r="54" spans="1:16" ht="23.95" customHeight="1" thickTop="1">
      <c r="A54" s="30" t="s">
        <v>160</v>
      </c>
      <c r="B54" s="30"/>
      <c r="C54" s="16"/>
      <c r="D54" s="16"/>
      <c r="F54" s="19"/>
      <c r="H54" s="103"/>
      <c r="J54" s="19"/>
      <c r="L54" s="22"/>
    </row>
    <row r="55" spans="1:16" ht="23.95" customHeight="1">
      <c r="A55" s="72" t="s">
        <v>187</v>
      </c>
      <c r="C55" s="16"/>
      <c r="D55" s="16"/>
      <c r="E55" s="8"/>
      <c r="F55" s="19"/>
      <c r="G55" s="8"/>
      <c r="H55" s="103"/>
      <c r="I55" s="8"/>
      <c r="J55" s="19"/>
      <c r="K55" s="8"/>
      <c r="L55" s="22"/>
    </row>
    <row r="56" spans="1:16" ht="23.95" customHeight="1">
      <c r="A56" s="72" t="s">
        <v>71</v>
      </c>
      <c r="B56" s="2"/>
      <c r="D56" s="16"/>
      <c r="F56" s="19"/>
      <c r="H56" s="103"/>
      <c r="J56" s="19"/>
      <c r="L56" s="22"/>
    </row>
    <row r="57" spans="1:16" ht="23.95" customHeight="1">
      <c r="A57" s="72" t="s">
        <v>70</v>
      </c>
      <c r="B57" s="2"/>
      <c r="D57" s="16"/>
      <c r="E57" s="19">
        <v>20963710975</v>
      </c>
      <c r="F57" s="19"/>
      <c r="G57" s="19">
        <v>7180860725</v>
      </c>
      <c r="H57" s="103"/>
      <c r="I57" s="66">
        <v>20963710975</v>
      </c>
      <c r="J57" s="19"/>
      <c r="K57" s="19">
        <v>7180860725</v>
      </c>
      <c r="L57" s="22"/>
    </row>
    <row r="58" spans="1:16" ht="23.95" customHeight="1">
      <c r="A58" s="30" t="s">
        <v>79</v>
      </c>
      <c r="B58" s="30"/>
      <c r="C58" s="16"/>
      <c r="D58" s="16"/>
      <c r="E58" s="8">
        <v>-7627555321</v>
      </c>
      <c r="F58" s="19"/>
      <c r="G58" s="8">
        <v>-4559582398</v>
      </c>
      <c r="H58" s="103"/>
      <c r="I58" s="98">
        <v>-7627555321</v>
      </c>
      <c r="J58" s="19"/>
      <c r="K58" s="8">
        <v>-4559582398</v>
      </c>
      <c r="L58" s="22"/>
    </row>
    <row r="59" spans="1:16" ht="23.95" customHeight="1">
      <c r="A59" s="30" t="s">
        <v>72</v>
      </c>
      <c r="B59" s="30"/>
      <c r="C59" s="16"/>
      <c r="D59" s="16"/>
      <c r="E59" s="8"/>
      <c r="F59" s="19"/>
      <c r="G59" s="8"/>
      <c r="H59" s="103"/>
      <c r="I59" s="66"/>
      <c r="J59" s="19"/>
      <c r="L59" s="22"/>
    </row>
    <row r="60" spans="1:16" s="15" customFormat="1" ht="23.95" customHeight="1">
      <c r="A60" s="30" t="s">
        <v>23</v>
      </c>
      <c r="B60" s="30"/>
      <c r="C60" s="16"/>
      <c r="D60" s="16"/>
      <c r="E60" s="8">
        <v>0</v>
      </c>
      <c r="F60" s="19"/>
      <c r="G60" s="8">
        <v>0</v>
      </c>
      <c r="H60" s="103"/>
      <c r="I60" s="98">
        <v>0</v>
      </c>
      <c r="J60" s="19"/>
      <c r="K60" s="8">
        <v>0</v>
      </c>
      <c r="L60" s="22"/>
      <c r="M60" s="7"/>
      <c r="N60" s="7"/>
      <c r="P60" s="7"/>
    </row>
    <row r="61" spans="1:16" s="15" customFormat="1" ht="23.95" customHeight="1">
      <c r="A61" s="30" t="s">
        <v>11</v>
      </c>
      <c r="B61" s="30"/>
      <c r="C61" s="16"/>
      <c r="D61" s="16"/>
      <c r="E61" s="8">
        <v>-1203431639</v>
      </c>
      <c r="F61" s="19"/>
      <c r="G61" s="8">
        <v>-1041687051</v>
      </c>
      <c r="H61" s="103"/>
      <c r="I61" s="98">
        <v>-870545591</v>
      </c>
      <c r="J61" s="19"/>
      <c r="K61" s="8">
        <v>-1026054383</v>
      </c>
      <c r="L61" s="22"/>
      <c r="M61" s="7"/>
      <c r="N61" s="7"/>
      <c r="P61" s="7"/>
    </row>
    <row r="62" spans="1:16" s="15" customFormat="1" ht="23.95" customHeight="1">
      <c r="A62" s="30" t="s">
        <v>99</v>
      </c>
      <c r="B62" s="30"/>
      <c r="C62" s="16"/>
      <c r="D62" s="16"/>
      <c r="E62" s="8">
        <v>-159895509</v>
      </c>
      <c r="F62" s="19"/>
      <c r="G62" s="97">
        <v>-137991020</v>
      </c>
      <c r="H62" s="103"/>
      <c r="I62" s="98">
        <v>-159895509</v>
      </c>
      <c r="J62" s="19"/>
      <c r="K62" s="97">
        <v>-137991020</v>
      </c>
      <c r="L62" s="22"/>
      <c r="M62" s="7"/>
      <c r="N62" s="7"/>
      <c r="P62" s="7"/>
    </row>
    <row r="63" spans="1:16" ht="23.95" customHeight="1">
      <c r="A63" s="30" t="s">
        <v>102</v>
      </c>
      <c r="B63" s="2"/>
      <c r="C63" s="16"/>
      <c r="D63" s="16"/>
      <c r="E63" s="121">
        <f>SUM(E57:E62)</f>
        <v>11972828506</v>
      </c>
      <c r="F63" s="19"/>
      <c r="G63" s="121">
        <f>SUM(G57:G62)</f>
        <v>1441600256</v>
      </c>
      <c r="H63" s="103"/>
      <c r="I63" s="121">
        <f>SUM(I57:I62)</f>
        <v>12305714554</v>
      </c>
      <c r="J63" s="19"/>
      <c r="K63" s="121">
        <f>SUM(K57:K62)</f>
        <v>1457232924</v>
      </c>
      <c r="L63" s="22"/>
      <c r="M63" s="15"/>
    </row>
    <row r="64" spans="1:16" ht="23.95" customHeight="1">
      <c r="A64" s="30" t="s">
        <v>101</v>
      </c>
      <c r="B64" s="2"/>
      <c r="C64" s="16"/>
      <c r="D64" s="16"/>
      <c r="E64" s="97">
        <v>0</v>
      </c>
      <c r="F64" s="19"/>
      <c r="G64" s="97">
        <v>0</v>
      </c>
      <c r="H64" s="103"/>
      <c r="I64" s="97">
        <v>0</v>
      </c>
      <c r="J64" s="19"/>
      <c r="K64" s="97">
        <v>0</v>
      </c>
      <c r="L64" s="22"/>
      <c r="M64" s="15"/>
    </row>
    <row r="65" spans="1:13" ht="23.95" customHeight="1">
      <c r="A65" s="2" t="s">
        <v>97</v>
      </c>
      <c r="B65" s="2"/>
      <c r="C65" s="16"/>
      <c r="D65" s="16"/>
      <c r="E65" s="122">
        <f>SUM(E63:E64)</f>
        <v>11972828506</v>
      </c>
      <c r="F65" s="19"/>
      <c r="G65" s="122">
        <f>G63+G64</f>
        <v>1441600256</v>
      </c>
      <c r="H65" s="103"/>
      <c r="I65" s="122">
        <f>SUM(I63:I64)</f>
        <v>12305714554</v>
      </c>
      <c r="J65" s="19"/>
      <c r="K65" s="122">
        <f>K63+K64</f>
        <v>1457232924</v>
      </c>
      <c r="L65" s="22"/>
      <c r="M65" s="15"/>
    </row>
    <row r="66" spans="1:13" ht="23.95" customHeight="1" thickBot="1">
      <c r="A66" s="2" t="s">
        <v>98</v>
      </c>
      <c r="B66" s="2"/>
      <c r="C66" s="16"/>
      <c r="D66" s="16"/>
      <c r="E66" s="85">
        <f>E47+E65</f>
        <v>12154934425</v>
      </c>
      <c r="F66" s="19"/>
      <c r="G66" s="85">
        <f>G47+G65</f>
        <v>1585977429</v>
      </c>
      <c r="H66" s="103"/>
      <c r="I66" s="85">
        <f>I47+I65</f>
        <v>12487820473</v>
      </c>
      <c r="J66" s="19"/>
      <c r="K66" s="85">
        <f>K47+K65</f>
        <v>1601610097</v>
      </c>
      <c r="L66" s="22"/>
      <c r="M66" s="15"/>
    </row>
    <row r="67" spans="1:13" ht="23.95" customHeight="1" thickTop="1">
      <c r="C67" s="16"/>
      <c r="D67" s="16"/>
      <c r="E67" s="19">
        <f>E26-E66</f>
        <v>0</v>
      </c>
      <c r="F67" s="19"/>
      <c r="G67" s="19">
        <f>G26-G66</f>
        <v>0</v>
      </c>
      <c r="H67" s="103"/>
      <c r="I67" s="19">
        <f>I26-I66</f>
        <v>0</v>
      </c>
      <c r="J67" s="19"/>
      <c r="K67" s="19">
        <f>K26-K66</f>
        <v>0</v>
      </c>
      <c r="L67" s="22"/>
      <c r="M67" s="15"/>
    </row>
    <row r="68" spans="1:13" ht="23.95" customHeight="1">
      <c r="A68" s="30" t="s">
        <v>6</v>
      </c>
      <c r="B68" s="30"/>
      <c r="C68" s="16"/>
      <c r="D68" s="16"/>
      <c r="H68" s="16"/>
    </row>
    <row r="69" spans="1:13" ht="23.95" customHeight="1">
      <c r="C69" s="16"/>
      <c r="D69" s="16"/>
      <c r="E69" s="7"/>
      <c r="F69" s="20"/>
      <c r="G69" s="7"/>
      <c r="H69" s="16"/>
      <c r="I69" s="7"/>
      <c r="J69" s="20"/>
      <c r="K69" s="7"/>
      <c r="L69" s="14"/>
    </row>
    <row r="70" spans="1:13" ht="23.95" customHeight="1">
      <c r="A70" s="23" t="s">
        <v>0</v>
      </c>
      <c r="B70" s="23" t="s">
        <v>0</v>
      </c>
      <c r="E70" s="7"/>
      <c r="F70" s="20"/>
      <c r="G70" s="7"/>
      <c r="I70" s="7"/>
      <c r="J70" s="20"/>
      <c r="K70" s="7"/>
      <c r="L70" s="14"/>
    </row>
    <row r="71" spans="1:13" ht="23.95" customHeight="1">
      <c r="E71" s="7"/>
      <c r="F71" s="20"/>
      <c r="G71" s="7"/>
      <c r="I71" s="7"/>
      <c r="J71" s="20"/>
      <c r="K71" s="7"/>
      <c r="L71" s="14"/>
    </row>
    <row r="72" spans="1:13" s="3" customFormat="1" ht="23.95" customHeight="1">
      <c r="A72" s="7"/>
      <c r="C72" s="7" t="s">
        <v>12</v>
      </c>
      <c r="D72" s="7"/>
      <c r="E72" s="7"/>
      <c r="F72" s="20"/>
      <c r="G72" s="7"/>
      <c r="H72" s="7"/>
      <c r="I72" s="7"/>
      <c r="J72" s="20"/>
      <c r="K72" s="7"/>
      <c r="L72" s="14"/>
      <c r="M72" s="7"/>
    </row>
    <row r="73" spans="1:13" s="3" customFormat="1" ht="23.95" customHeight="1">
      <c r="A73" s="23" t="s">
        <v>0</v>
      </c>
      <c r="B73" s="23" t="s">
        <v>0</v>
      </c>
      <c r="C73" s="7"/>
      <c r="D73" s="7"/>
      <c r="E73" s="7"/>
      <c r="F73" s="20"/>
      <c r="G73" s="7"/>
      <c r="H73" s="7"/>
      <c r="I73" s="7"/>
      <c r="J73" s="20"/>
      <c r="K73" s="7"/>
      <c r="L73" s="14"/>
      <c r="M73" s="7"/>
    </row>
    <row r="75" spans="1:13" ht="23.95" customHeight="1">
      <c r="M75" s="3"/>
    </row>
    <row r="76" spans="1:13" ht="23.95" customHeight="1">
      <c r="M76" s="3"/>
    </row>
  </sheetData>
  <mergeCells count="2">
    <mergeCell ref="I6:K6"/>
    <mergeCell ref="I34:K34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8" orientation="portrait" r:id="rId1"/>
  <headerFooter scaleWithDoc="0" alignWithMargins="0"/>
  <rowBreaks count="1" manualBreakCount="1">
    <brk id="2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69"/>
  <sheetViews>
    <sheetView showGridLines="0" topLeftCell="A50" zoomScale="85" zoomScaleNormal="85" zoomScaleSheetLayoutView="70" workbookViewId="0">
      <selection activeCell="B60" sqref="B60"/>
    </sheetView>
  </sheetViews>
  <sheetFormatPr defaultColWidth="9.109375" defaultRowHeight="23.95" customHeight="1"/>
  <cols>
    <col min="1" max="1" width="53.6640625" style="30" customWidth="1"/>
    <col min="2" max="2" width="5.5546875" style="30" customWidth="1"/>
    <col min="3" max="3" width="1.6640625" style="30" customWidth="1"/>
    <col min="4" max="4" width="15.6640625" style="30" customWidth="1"/>
    <col min="5" max="5" width="1" style="30" customWidth="1"/>
    <col min="6" max="6" width="15.6640625" style="30" customWidth="1"/>
    <col min="7" max="7" width="1.6640625" style="30" customWidth="1"/>
    <col min="8" max="8" width="15.6640625" style="30" customWidth="1"/>
    <col min="9" max="9" width="1.33203125" style="30" customWidth="1"/>
    <col min="10" max="10" width="15.6640625" style="30" customWidth="1"/>
    <col min="11" max="16384" width="9.109375" style="30"/>
  </cols>
  <sheetData>
    <row r="1" spans="1:10" ht="23.95" customHeight="1">
      <c r="A1" s="1" t="s">
        <v>58</v>
      </c>
      <c r="B1" s="2"/>
      <c r="C1" s="2"/>
      <c r="D1" s="2"/>
      <c r="E1" s="2"/>
      <c r="F1" s="2"/>
      <c r="G1" s="2"/>
      <c r="H1" s="2"/>
      <c r="I1" s="2"/>
      <c r="J1" s="2"/>
    </row>
    <row r="2" spans="1:10" ht="23.95" customHeight="1">
      <c r="A2" s="2" t="s">
        <v>202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3.95" customHeight="1">
      <c r="A3" s="2" t="s">
        <v>170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3.95" customHeight="1">
      <c r="A4" s="7"/>
      <c r="B4" s="25"/>
      <c r="C4" s="25"/>
      <c r="D4" s="32"/>
      <c r="E4" s="25"/>
      <c r="F4" s="43"/>
      <c r="G4" s="25"/>
      <c r="H4" s="32"/>
      <c r="I4" s="25"/>
      <c r="J4" s="43" t="s">
        <v>125</v>
      </c>
    </row>
    <row r="5" spans="1:10" ht="23.95" customHeight="1">
      <c r="A5" s="7"/>
      <c r="B5" s="25"/>
      <c r="C5" s="25"/>
      <c r="D5" s="108"/>
      <c r="E5" s="25" t="s">
        <v>126</v>
      </c>
      <c r="F5" s="37"/>
      <c r="G5" s="25"/>
      <c r="H5" s="32"/>
      <c r="I5" s="25"/>
      <c r="J5" s="43"/>
    </row>
    <row r="6" spans="1:10" ht="23.95" customHeight="1">
      <c r="A6" s="7"/>
      <c r="B6" s="25"/>
      <c r="C6" s="25"/>
      <c r="D6" s="135"/>
      <c r="E6" s="112" t="s">
        <v>60</v>
      </c>
      <c r="F6" s="38"/>
      <c r="G6" s="25"/>
      <c r="H6" s="76"/>
      <c r="I6" s="135" t="s">
        <v>81</v>
      </c>
      <c r="J6" s="76"/>
    </row>
    <row r="7" spans="1:10" ht="23.95" customHeight="1">
      <c r="A7" s="7"/>
      <c r="B7" s="138" t="s">
        <v>1</v>
      </c>
      <c r="C7" s="11"/>
      <c r="D7" s="33" t="s">
        <v>56</v>
      </c>
      <c r="E7" s="10"/>
      <c r="F7" s="33" t="s">
        <v>54</v>
      </c>
      <c r="G7" s="11"/>
      <c r="H7" s="33" t="s">
        <v>56</v>
      </c>
      <c r="I7" s="10"/>
      <c r="J7" s="33" t="s">
        <v>54</v>
      </c>
    </row>
    <row r="8" spans="1:10" ht="23.95" customHeight="1">
      <c r="A8" s="7"/>
      <c r="B8" s="34"/>
      <c r="C8" s="11"/>
      <c r="D8" s="101"/>
      <c r="E8" s="10"/>
      <c r="F8" s="101" t="s">
        <v>119</v>
      </c>
      <c r="G8" s="11"/>
      <c r="H8" s="101"/>
      <c r="I8" s="10"/>
      <c r="J8" s="101"/>
    </row>
    <row r="9" spans="1:10" ht="23.95" customHeight="1">
      <c r="A9" s="24" t="s">
        <v>105</v>
      </c>
      <c r="B9" s="34"/>
      <c r="C9" s="11"/>
      <c r="D9" s="101"/>
      <c r="E9" s="10"/>
      <c r="F9" s="101"/>
      <c r="G9" s="11"/>
      <c r="H9" s="101"/>
      <c r="I9" s="10"/>
      <c r="J9" s="101"/>
    </row>
    <row r="10" spans="1:10" ht="23.95" customHeight="1">
      <c r="A10" s="24" t="s">
        <v>109</v>
      </c>
      <c r="B10" s="44"/>
      <c r="C10" s="20"/>
      <c r="D10" s="19"/>
      <c r="E10" s="20"/>
      <c r="F10" s="19"/>
      <c r="G10" s="20"/>
      <c r="H10" s="19"/>
      <c r="I10" s="20"/>
      <c r="J10" s="19"/>
    </row>
    <row r="11" spans="1:10" ht="23.95" customHeight="1">
      <c r="A11" s="7" t="s">
        <v>42</v>
      </c>
      <c r="B11" s="77">
        <v>24</v>
      </c>
      <c r="C11" s="77"/>
      <c r="D11" s="68">
        <v>58538006</v>
      </c>
      <c r="E11" s="78"/>
      <c r="F11" s="13">
        <v>39184651</v>
      </c>
      <c r="G11" s="102"/>
      <c r="H11" s="68">
        <v>58538006</v>
      </c>
      <c r="I11" s="78"/>
      <c r="J11" s="19">
        <v>39184651</v>
      </c>
    </row>
    <row r="12" spans="1:10" ht="23.95" customHeight="1">
      <c r="A12" s="7" t="s">
        <v>32</v>
      </c>
      <c r="B12" s="77">
        <v>25</v>
      </c>
      <c r="C12" s="77"/>
      <c r="D12" s="65">
        <v>29111710</v>
      </c>
      <c r="E12" s="78"/>
      <c r="F12" s="13">
        <v>9425922</v>
      </c>
      <c r="G12" s="102"/>
      <c r="H12" s="65">
        <v>29111710</v>
      </c>
      <c r="I12" s="78"/>
      <c r="J12" s="19">
        <v>9425922</v>
      </c>
    </row>
    <row r="13" spans="1:10" ht="23.95" customHeight="1">
      <c r="A13" s="7" t="s">
        <v>49</v>
      </c>
      <c r="B13" s="77"/>
      <c r="C13" s="80"/>
      <c r="D13" s="65">
        <v>174769728</v>
      </c>
      <c r="E13" s="78"/>
      <c r="F13" s="13">
        <v>14602777</v>
      </c>
      <c r="G13" s="17"/>
      <c r="H13" s="65">
        <v>174769728</v>
      </c>
      <c r="I13" s="78"/>
      <c r="J13" s="19">
        <v>14424488</v>
      </c>
    </row>
    <row r="14" spans="1:10" ht="23.95" customHeight="1">
      <c r="A14" s="7" t="s">
        <v>190</v>
      </c>
      <c r="B14" s="77">
        <v>26</v>
      </c>
      <c r="C14" s="77"/>
      <c r="D14" s="65">
        <v>15936370</v>
      </c>
      <c r="E14" s="78"/>
      <c r="F14" s="13">
        <v>30058279</v>
      </c>
      <c r="G14" s="102"/>
      <c r="H14" s="65">
        <v>15936370</v>
      </c>
      <c r="I14" s="78"/>
      <c r="J14" s="19">
        <v>30058279</v>
      </c>
    </row>
    <row r="15" spans="1:10" ht="23.95" customHeight="1">
      <c r="A15" s="7" t="s">
        <v>143</v>
      </c>
      <c r="B15" s="77"/>
      <c r="C15" s="77"/>
      <c r="D15" s="65">
        <v>0</v>
      </c>
      <c r="E15" s="78"/>
      <c r="F15" s="13">
        <v>18214798</v>
      </c>
      <c r="G15" s="102"/>
      <c r="H15" s="65">
        <v>0</v>
      </c>
      <c r="I15" s="78"/>
      <c r="J15" s="19">
        <v>15000000</v>
      </c>
    </row>
    <row r="16" spans="1:10" ht="23.95" customHeight="1">
      <c r="A16" s="7" t="s">
        <v>155</v>
      </c>
      <c r="B16" s="77">
        <v>13</v>
      </c>
      <c r="C16" s="77"/>
      <c r="D16" s="65">
        <v>-317253380</v>
      </c>
      <c r="E16" s="78"/>
      <c r="F16" s="13">
        <v>-15632668</v>
      </c>
      <c r="G16" s="102"/>
      <c r="H16" s="65">
        <v>0</v>
      </c>
      <c r="I16" s="78"/>
      <c r="J16" s="19">
        <v>0</v>
      </c>
    </row>
    <row r="17" spans="1:11" ht="23.95" customHeight="1">
      <c r="A17" s="7" t="s">
        <v>13</v>
      </c>
      <c r="B17" s="77"/>
      <c r="C17" s="77"/>
      <c r="D17" s="130">
        <v>8797447</v>
      </c>
      <c r="E17" s="78"/>
      <c r="F17" s="97">
        <v>4888629</v>
      </c>
      <c r="G17" s="102"/>
      <c r="H17" s="130">
        <v>8797447</v>
      </c>
      <c r="I17" s="78"/>
      <c r="J17" s="97">
        <v>4569371</v>
      </c>
    </row>
    <row r="18" spans="1:11" ht="23.95" customHeight="1">
      <c r="A18" s="2" t="s">
        <v>110</v>
      </c>
      <c r="B18" s="77"/>
      <c r="C18" s="80"/>
      <c r="D18" s="76">
        <f>SUM(D11:D17)</f>
        <v>-30100119</v>
      </c>
      <c r="E18" s="17"/>
      <c r="F18" s="76">
        <f>SUM(F11:F17)</f>
        <v>100742388</v>
      </c>
      <c r="G18" s="17"/>
      <c r="H18" s="76">
        <f>SUM(H11:H17)</f>
        <v>287153261</v>
      </c>
      <c r="I18" s="17"/>
      <c r="J18" s="76">
        <f>SUM(J11:J17)</f>
        <v>112662711</v>
      </c>
    </row>
    <row r="19" spans="1:11" ht="23.95" customHeight="1">
      <c r="A19" s="2" t="s">
        <v>14</v>
      </c>
      <c r="B19" s="77"/>
      <c r="C19" s="80"/>
      <c r="D19" s="17"/>
      <c r="E19" s="17"/>
      <c r="F19" s="17"/>
      <c r="G19" s="17"/>
      <c r="H19" s="17"/>
      <c r="I19" s="17"/>
      <c r="J19" s="17"/>
    </row>
    <row r="20" spans="1:11" ht="23.95" customHeight="1">
      <c r="A20" s="30" t="s">
        <v>40</v>
      </c>
      <c r="B20" s="77"/>
      <c r="C20" s="80"/>
      <c r="D20" s="67">
        <v>80838829</v>
      </c>
      <c r="E20" s="17"/>
      <c r="F20" s="19">
        <v>68401014</v>
      </c>
      <c r="G20" s="17"/>
      <c r="H20" s="67">
        <v>80838829</v>
      </c>
      <c r="I20" s="17"/>
      <c r="J20" s="19">
        <v>68280945</v>
      </c>
    </row>
    <row r="21" spans="1:11" ht="23.95" customHeight="1">
      <c r="A21" s="7" t="s">
        <v>31</v>
      </c>
      <c r="B21" s="77"/>
      <c r="C21" s="80"/>
      <c r="D21" s="68">
        <v>36809483</v>
      </c>
      <c r="E21" s="78"/>
      <c r="F21" s="19">
        <v>23777787</v>
      </c>
      <c r="G21" s="17"/>
      <c r="H21" s="68">
        <v>36809483</v>
      </c>
      <c r="I21" s="78"/>
      <c r="J21" s="19">
        <v>23777787</v>
      </c>
    </row>
    <row r="22" spans="1:11" ht="23.95" customHeight="1">
      <c r="A22" s="7" t="s">
        <v>50</v>
      </c>
      <c r="B22" s="77"/>
      <c r="C22" s="80"/>
      <c r="D22" s="68">
        <v>2385469</v>
      </c>
      <c r="E22" s="78"/>
      <c r="F22" s="19">
        <v>1334377</v>
      </c>
      <c r="G22" s="17"/>
      <c r="H22" s="68">
        <v>2385469</v>
      </c>
      <c r="I22" s="78"/>
      <c r="J22" s="19">
        <v>1334377</v>
      </c>
    </row>
    <row r="23" spans="1:11" ht="23.95" customHeight="1">
      <c r="A23" s="7" t="s">
        <v>156</v>
      </c>
      <c r="B23" s="77"/>
      <c r="C23" s="80"/>
      <c r="D23" s="65">
        <v>-28759215</v>
      </c>
      <c r="E23" s="78"/>
      <c r="F23" s="19">
        <v>18132011</v>
      </c>
      <c r="G23" s="17"/>
      <c r="H23" s="65">
        <v>-28759215</v>
      </c>
      <c r="I23" s="78"/>
      <c r="J23" s="19">
        <v>27860461</v>
      </c>
      <c r="K23" s="42"/>
    </row>
    <row r="24" spans="1:11" ht="23.95" customHeight="1">
      <c r="A24" s="7" t="s">
        <v>41</v>
      </c>
      <c r="B24" s="77"/>
      <c r="C24" s="77"/>
      <c r="D24" s="69">
        <v>88662381</v>
      </c>
      <c r="E24" s="78"/>
      <c r="F24" s="76">
        <v>140106005</v>
      </c>
      <c r="G24" s="102"/>
      <c r="H24" s="69">
        <v>88662381</v>
      </c>
      <c r="I24" s="78"/>
      <c r="J24" s="76">
        <v>140018150</v>
      </c>
      <c r="K24" s="42"/>
    </row>
    <row r="25" spans="1:11" ht="23.95" customHeight="1">
      <c r="A25" s="2" t="s">
        <v>15</v>
      </c>
      <c r="B25" s="77"/>
      <c r="C25" s="80"/>
      <c r="D25" s="83">
        <f>SUM(D20:D24)</f>
        <v>179936947</v>
      </c>
      <c r="E25" s="17"/>
      <c r="F25" s="76">
        <f>SUM(F20:F24)</f>
        <v>251751194</v>
      </c>
      <c r="G25" s="17"/>
      <c r="H25" s="76">
        <f>SUM(H20:H24)</f>
        <v>179936947</v>
      </c>
      <c r="I25" s="17"/>
      <c r="J25" s="76">
        <f>SUM(J20:J24)</f>
        <v>261271720</v>
      </c>
    </row>
    <row r="26" spans="1:11" ht="23.95" customHeight="1">
      <c r="A26" s="2" t="s">
        <v>175</v>
      </c>
      <c r="B26" s="77"/>
      <c r="C26" s="80"/>
      <c r="D26" s="19">
        <f>D18-D25</f>
        <v>-210037066</v>
      </c>
      <c r="E26" s="19">
        <f>E18-E25</f>
        <v>0</v>
      </c>
      <c r="F26" s="19">
        <f>F18-F25</f>
        <v>-151008806</v>
      </c>
      <c r="G26" s="19"/>
      <c r="H26" s="19">
        <f>H18-H25</f>
        <v>107216314</v>
      </c>
      <c r="I26" s="104"/>
      <c r="J26" s="19">
        <f>J18-J25</f>
        <v>-148609009</v>
      </c>
    </row>
    <row r="27" spans="1:11" ht="23.95" customHeight="1">
      <c r="A27" s="30" t="s">
        <v>111</v>
      </c>
      <c r="B27" s="77">
        <v>27</v>
      </c>
      <c r="C27" s="77"/>
      <c r="D27" s="82">
        <v>48292478</v>
      </c>
      <c r="E27" s="78"/>
      <c r="F27" s="76">
        <v>377062</v>
      </c>
      <c r="G27" s="19"/>
      <c r="H27" s="97">
        <v>48292478</v>
      </c>
      <c r="I27" s="104"/>
      <c r="J27" s="97">
        <v>377062</v>
      </c>
    </row>
    <row r="28" spans="1:11" ht="23.95" customHeight="1">
      <c r="A28" s="2" t="s">
        <v>185</v>
      </c>
      <c r="B28" s="80"/>
      <c r="C28" s="80"/>
      <c r="D28" s="122">
        <f>SUM(D26:D27)</f>
        <v>-161744588</v>
      </c>
      <c r="E28" s="17"/>
      <c r="F28" s="122">
        <f>SUM(F26:F27)</f>
        <v>-150631744</v>
      </c>
      <c r="G28" s="19"/>
      <c r="H28" s="122">
        <f>SUM(H26:H27)</f>
        <v>155508792</v>
      </c>
      <c r="I28" s="104"/>
      <c r="J28" s="122">
        <f>SUM(J26:J27)</f>
        <v>-148231947</v>
      </c>
    </row>
    <row r="29" spans="1:11" ht="23.95" customHeight="1">
      <c r="A29" s="2"/>
      <c r="B29" s="80"/>
      <c r="C29" s="80"/>
      <c r="D29" s="18"/>
      <c r="E29" s="81"/>
      <c r="F29" s="18"/>
      <c r="G29" s="80"/>
      <c r="H29" s="18"/>
      <c r="I29" s="81"/>
      <c r="J29" s="18"/>
    </row>
    <row r="30" spans="1:11" ht="23.95" customHeight="1">
      <c r="A30" s="7" t="s">
        <v>6</v>
      </c>
      <c r="B30" s="80"/>
      <c r="C30" s="80"/>
      <c r="D30" s="18"/>
      <c r="E30" s="81"/>
      <c r="F30" s="18"/>
      <c r="G30" s="80"/>
      <c r="H30" s="18"/>
      <c r="I30" s="81"/>
      <c r="J30" s="18"/>
    </row>
    <row r="31" spans="1:11" ht="23.95" customHeight="1">
      <c r="A31" s="2"/>
      <c r="B31" s="80"/>
      <c r="C31" s="80"/>
      <c r="D31" s="18"/>
      <c r="E31" s="81"/>
      <c r="F31" s="18"/>
      <c r="G31" s="80"/>
      <c r="H31" s="18"/>
      <c r="I31" s="81"/>
      <c r="J31" s="18"/>
    </row>
    <row r="32" spans="1:11" ht="23.95" customHeight="1">
      <c r="A32" s="7"/>
      <c r="B32" s="7"/>
      <c r="C32" s="7"/>
      <c r="D32" s="19"/>
      <c r="E32" s="20"/>
      <c r="F32" s="19"/>
      <c r="G32" s="7"/>
      <c r="H32" s="19"/>
      <c r="I32" s="20"/>
      <c r="J32" s="19"/>
    </row>
    <row r="33" spans="1:10" ht="23.95" customHeight="1">
      <c r="A33" s="1" t="str">
        <f>A1</f>
        <v>Beyond Securities Public Company Limited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ht="23.95" customHeight="1">
      <c r="A34" s="2" t="s">
        <v>203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23.95" customHeight="1">
      <c r="A35" s="2" t="str">
        <f>$A$3</f>
        <v>For the year ended 31 December 2022</v>
      </c>
      <c r="B35" s="24"/>
      <c r="C35" s="24"/>
      <c r="D35" s="24"/>
      <c r="E35" s="24"/>
      <c r="F35" s="24"/>
      <c r="G35" s="24"/>
      <c r="H35" s="24"/>
      <c r="I35" s="24"/>
      <c r="J35" s="24"/>
    </row>
    <row r="36" spans="1:10" ht="23.95" customHeight="1">
      <c r="A36" s="7"/>
      <c r="B36" s="25"/>
      <c r="C36" s="25"/>
      <c r="D36" s="32"/>
      <c r="E36" s="25"/>
      <c r="F36" s="43"/>
      <c r="G36" s="25"/>
      <c r="H36" s="32"/>
      <c r="I36" s="25"/>
      <c r="J36" s="43" t="str">
        <f>$J$4</f>
        <v>(Unit: Baht)</v>
      </c>
    </row>
    <row r="37" spans="1:10" ht="23.95" customHeight="1">
      <c r="A37" s="7"/>
      <c r="B37" s="25"/>
      <c r="C37" s="25"/>
      <c r="D37" s="108"/>
      <c r="E37" s="25" t="s">
        <v>126</v>
      </c>
      <c r="F37" s="37"/>
      <c r="G37" s="25"/>
      <c r="H37" s="32"/>
      <c r="I37" s="25"/>
      <c r="J37" s="43"/>
    </row>
    <row r="38" spans="1:10" ht="23.95" customHeight="1">
      <c r="A38" s="7"/>
      <c r="B38" s="25"/>
      <c r="C38" s="25"/>
      <c r="D38" s="135"/>
      <c r="E38" s="112" t="s">
        <v>60</v>
      </c>
      <c r="F38" s="38"/>
      <c r="G38" s="25"/>
      <c r="H38" s="76"/>
      <c r="I38" s="135" t="s">
        <v>81</v>
      </c>
      <c r="J38" s="76"/>
    </row>
    <row r="39" spans="1:10" ht="23.95" customHeight="1">
      <c r="A39" s="7"/>
      <c r="B39" s="138" t="s">
        <v>1</v>
      </c>
      <c r="C39" s="11"/>
      <c r="D39" s="33" t="s">
        <v>56</v>
      </c>
      <c r="E39" s="10"/>
      <c r="F39" s="33" t="s">
        <v>54</v>
      </c>
      <c r="G39" s="11"/>
      <c r="H39" s="33" t="s">
        <v>56</v>
      </c>
      <c r="I39" s="10"/>
      <c r="J39" s="33" t="s">
        <v>54</v>
      </c>
    </row>
    <row r="40" spans="1:10" ht="23.95" customHeight="1">
      <c r="A40" s="7"/>
      <c r="B40" s="34"/>
      <c r="C40" s="11"/>
      <c r="D40" s="101"/>
      <c r="E40" s="10"/>
      <c r="F40" s="101" t="s">
        <v>119</v>
      </c>
      <c r="G40" s="11"/>
      <c r="H40" s="101"/>
      <c r="I40" s="10"/>
      <c r="J40" s="101"/>
    </row>
    <row r="41" spans="1:10" ht="23.95" customHeight="1">
      <c r="A41" s="2" t="s">
        <v>106</v>
      </c>
      <c r="B41" s="80"/>
      <c r="C41" s="80"/>
      <c r="D41" s="18"/>
      <c r="E41" s="89"/>
      <c r="F41" s="18"/>
      <c r="G41" s="90"/>
      <c r="H41" s="18"/>
      <c r="I41" s="89"/>
      <c r="J41" s="18"/>
    </row>
    <row r="42" spans="1:10" ht="23.95" customHeight="1">
      <c r="A42" s="113" t="s">
        <v>204</v>
      </c>
      <c r="B42" s="80"/>
      <c r="C42" s="80"/>
      <c r="D42" s="18"/>
      <c r="E42" s="89"/>
      <c r="F42" s="18"/>
      <c r="G42" s="90"/>
      <c r="H42" s="18"/>
      <c r="I42" s="89"/>
      <c r="J42" s="18"/>
    </row>
    <row r="43" spans="1:10" ht="23.95" customHeight="1">
      <c r="A43" s="113" t="s">
        <v>73</v>
      </c>
      <c r="B43" s="80"/>
      <c r="C43" s="80"/>
      <c r="D43" s="18"/>
      <c r="E43" s="89"/>
      <c r="F43" s="18"/>
      <c r="G43" s="90"/>
      <c r="H43" s="18"/>
      <c r="I43" s="89"/>
      <c r="J43" s="18"/>
    </row>
    <row r="44" spans="1:10" ht="23.95" customHeight="1">
      <c r="A44" s="114" t="s">
        <v>176</v>
      </c>
      <c r="B44" s="80"/>
      <c r="C44" s="80"/>
      <c r="D44" s="18"/>
      <c r="E44" s="89"/>
      <c r="F44" s="144"/>
      <c r="G44" s="20"/>
      <c r="H44" s="144"/>
      <c r="I44" s="20"/>
      <c r="J44" s="144"/>
    </row>
    <row r="45" spans="1:10" ht="23.95" customHeight="1">
      <c r="A45" s="114" t="s">
        <v>87</v>
      </c>
      <c r="B45" s="80"/>
      <c r="C45" s="80"/>
      <c r="D45" s="18">
        <v>-21904489</v>
      </c>
      <c r="E45" s="89"/>
      <c r="F45" s="18">
        <v>-2083199</v>
      </c>
      <c r="G45" s="20"/>
      <c r="H45" s="18">
        <v>-21904489</v>
      </c>
      <c r="I45" s="89"/>
      <c r="J45" s="18">
        <v>-2083199</v>
      </c>
    </row>
    <row r="46" spans="1:10" ht="23.95" customHeight="1">
      <c r="A46" s="30" t="s">
        <v>127</v>
      </c>
      <c r="B46" s="80"/>
      <c r="C46" s="80"/>
      <c r="D46" s="67"/>
      <c r="E46" s="18"/>
      <c r="F46" s="144"/>
      <c r="G46" s="20"/>
      <c r="H46" s="144"/>
      <c r="I46" s="20"/>
      <c r="J46" s="144"/>
    </row>
    <row r="47" spans="1:10" ht="23.95" customHeight="1">
      <c r="A47" s="114" t="s">
        <v>128</v>
      </c>
      <c r="B47" s="80"/>
      <c r="C47" s="80"/>
      <c r="D47" s="82">
        <v>0</v>
      </c>
      <c r="E47" s="78"/>
      <c r="F47" s="76">
        <v>2179826</v>
      </c>
      <c r="G47" s="19"/>
      <c r="H47" s="97">
        <v>0</v>
      </c>
      <c r="I47" s="104"/>
      <c r="J47" s="97">
        <v>2179826</v>
      </c>
    </row>
    <row r="48" spans="1:10" s="7" customFormat="1" ht="23.95" customHeight="1">
      <c r="A48" s="2" t="s">
        <v>182</v>
      </c>
      <c r="B48" s="36"/>
      <c r="C48" s="36"/>
      <c r="D48" s="97">
        <f>SUM(D44:D47)</f>
        <v>-21904489</v>
      </c>
      <c r="E48" s="13"/>
      <c r="F48" s="97">
        <f>SUM(F44:F47)</f>
        <v>96627</v>
      </c>
      <c r="G48" s="144"/>
      <c r="H48" s="97">
        <f>SUM(H44:H47)</f>
        <v>-21904489</v>
      </c>
      <c r="I48" s="145"/>
      <c r="J48" s="97">
        <f>SUM(J44:J47)</f>
        <v>96627</v>
      </c>
    </row>
    <row r="49" spans="1:10" s="91" customFormat="1" ht="23.95" customHeight="1">
      <c r="A49" s="2"/>
      <c r="B49" s="36"/>
      <c r="C49" s="36"/>
      <c r="D49" s="59"/>
      <c r="E49" s="13"/>
      <c r="F49" s="59"/>
      <c r="G49" s="13"/>
      <c r="H49" s="59"/>
      <c r="I49" s="13"/>
      <c r="J49" s="59"/>
    </row>
    <row r="50" spans="1:10" s="91" customFormat="1" ht="23.95" customHeight="1" thickBot="1">
      <c r="A50" s="2" t="s">
        <v>183</v>
      </c>
      <c r="B50" s="80"/>
      <c r="C50" s="80"/>
      <c r="D50" s="85">
        <f>SUM(D28,D48)</f>
        <v>-183649077</v>
      </c>
      <c r="E50" s="20"/>
      <c r="F50" s="85">
        <f>SUM(F28,F48)</f>
        <v>-150535117</v>
      </c>
      <c r="G50" s="20"/>
      <c r="H50" s="85">
        <f>SUM(H28,H48)</f>
        <v>133604303</v>
      </c>
      <c r="I50" s="20"/>
      <c r="J50" s="85">
        <f>SUM(J28,J48)</f>
        <v>-148135320</v>
      </c>
    </row>
    <row r="51" spans="1:10" s="91" customFormat="1" ht="23.95" customHeight="1" thickTop="1">
      <c r="A51" s="2"/>
      <c r="B51" s="80"/>
      <c r="C51" s="80"/>
      <c r="D51" s="17"/>
      <c r="E51" s="17"/>
      <c r="F51" s="17"/>
      <c r="G51" s="17"/>
      <c r="H51" s="17"/>
      <c r="I51" s="17"/>
      <c r="J51" s="17"/>
    </row>
    <row r="52" spans="1:10" s="20" customFormat="1" ht="23.95" customHeight="1">
      <c r="A52" s="84" t="s">
        <v>177</v>
      </c>
      <c r="D52" s="19"/>
      <c r="E52" s="104"/>
      <c r="F52" s="19"/>
      <c r="G52" s="19"/>
      <c r="H52" s="19"/>
      <c r="I52" s="104"/>
      <c r="J52" s="19"/>
    </row>
    <row r="53" spans="1:10" s="20" customFormat="1" ht="23.95" customHeight="1" thickBot="1">
      <c r="A53" s="20" t="s">
        <v>121</v>
      </c>
      <c r="D53" s="19">
        <f>D28-D54</f>
        <v>-161744588</v>
      </c>
      <c r="E53" s="104"/>
      <c r="F53" s="19">
        <v>-150625289</v>
      </c>
      <c r="G53" s="19"/>
      <c r="H53" s="85">
        <f>H28</f>
        <v>155508792</v>
      </c>
      <c r="I53" s="104"/>
      <c r="J53" s="85">
        <f>J28</f>
        <v>-148231947</v>
      </c>
    </row>
    <row r="54" spans="1:10" s="20" customFormat="1" ht="23.95" customHeight="1" thickTop="1">
      <c r="A54" s="20" t="s">
        <v>101</v>
      </c>
      <c r="D54" s="82">
        <v>0</v>
      </c>
      <c r="E54" s="104"/>
      <c r="F54" s="76">
        <v>-6455</v>
      </c>
      <c r="G54" s="19"/>
      <c r="H54" s="19"/>
      <c r="I54" s="104"/>
      <c r="J54" s="19"/>
    </row>
    <row r="55" spans="1:10" s="20" customFormat="1" ht="23.95" customHeight="1" thickBot="1">
      <c r="D55" s="85">
        <f>SUM(D53:D54)</f>
        <v>-161744588</v>
      </c>
      <c r="E55" s="104"/>
      <c r="F55" s="85">
        <f>SUM(F53:F54)</f>
        <v>-150631744</v>
      </c>
      <c r="G55" s="19"/>
      <c r="H55" s="19"/>
      <c r="I55" s="104"/>
      <c r="J55" s="19"/>
    </row>
    <row r="56" spans="1:10" s="20" customFormat="1" ht="23.95" customHeight="1" thickTop="1">
      <c r="D56" s="22"/>
      <c r="E56" s="104"/>
      <c r="F56" s="22"/>
      <c r="G56" s="19"/>
      <c r="H56" s="19"/>
      <c r="I56" s="104"/>
      <c r="J56" s="19"/>
    </row>
    <row r="57" spans="1:10" ht="23.95" customHeight="1">
      <c r="A57" s="2" t="s">
        <v>107</v>
      </c>
      <c r="B57" s="50"/>
      <c r="C57" s="7"/>
      <c r="D57" s="22"/>
      <c r="E57" s="19"/>
      <c r="F57" s="22"/>
      <c r="G57" s="19"/>
      <c r="H57" s="22"/>
      <c r="I57" s="19"/>
      <c r="J57" s="22"/>
    </row>
    <row r="58" spans="1:10" ht="23.95" customHeight="1" thickBot="1">
      <c r="A58" s="30" t="s">
        <v>122</v>
      </c>
      <c r="D58" s="19">
        <f>D50-D59</f>
        <v>-183649077</v>
      </c>
      <c r="E58" s="19"/>
      <c r="F58" s="20">
        <f>F60-F59</f>
        <v>-150528662</v>
      </c>
      <c r="G58" s="19"/>
      <c r="H58" s="85">
        <f>H50</f>
        <v>133604303</v>
      </c>
      <c r="I58" s="19"/>
      <c r="J58" s="85">
        <f>J50</f>
        <v>-148135320</v>
      </c>
    </row>
    <row r="59" spans="1:10" ht="23.95" customHeight="1" thickTop="1">
      <c r="A59" s="30" t="s">
        <v>101</v>
      </c>
      <c r="D59" s="76">
        <v>0</v>
      </c>
      <c r="E59" s="19"/>
      <c r="F59" s="146">
        <v>-6455</v>
      </c>
      <c r="G59" s="19"/>
      <c r="H59" s="19"/>
      <c r="I59" s="19"/>
      <c r="J59" s="19"/>
    </row>
    <row r="60" spans="1:10" ht="23.95" customHeight="1" thickBot="1">
      <c r="D60" s="40">
        <f>SUM(D58:D59)</f>
        <v>-183649077</v>
      </c>
      <c r="E60" s="79"/>
      <c r="F60" s="147">
        <f>F50</f>
        <v>-150535117</v>
      </c>
      <c r="G60" s="78"/>
      <c r="H60" s="19"/>
      <c r="I60" s="78"/>
      <c r="J60" s="19"/>
    </row>
    <row r="61" spans="1:10" ht="23.95" customHeight="1" thickTop="1">
      <c r="D61" s="22"/>
      <c r="E61" s="79"/>
      <c r="F61" s="22"/>
      <c r="G61" s="78"/>
      <c r="H61" s="19"/>
      <c r="I61" s="78"/>
      <c r="J61" s="19"/>
    </row>
    <row r="62" spans="1:10" ht="23.95" customHeight="1">
      <c r="A62" s="2" t="s">
        <v>178</v>
      </c>
      <c r="B62" s="77">
        <v>28</v>
      </c>
      <c r="C62" s="86"/>
      <c r="D62" s="87"/>
      <c r="E62" s="88"/>
      <c r="F62" s="87"/>
      <c r="G62" s="86"/>
      <c r="H62" s="87"/>
      <c r="I62" s="88"/>
      <c r="J62" s="87"/>
    </row>
    <row r="63" spans="1:10" ht="23.95" customHeight="1">
      <c r="A63" s="30" t="s">
        <v>179</v>
      </c>
      <c r="C63" s="86"/>
    </row>
    <row r="64" spans="1:10" ht="23.95" customHeight="1" thickBot="1">
      <c r="A64" s="156" t="s">
        <v>197</v>
      </c>
      <c r="B64" s="157"/>
      <c r="C64" s="157"/>
      <c r="D64" s="149">
        <v>-0.06</v>
      </c>
      <c r="E64" s="88"/>
      <c r="F64" s="149">
        <v>-0.129</v>
      </c>
      <c r="G64" s="150"/>
      <c r="H64" s="149">
        <v>5.8000000000000003E-2</v>
      </c>
      <c r="I64" s="151"/>
      <c r="J64" s="149">
        <v>-0.12677203062604789</v>
      </c>
    </row>
    <row r="65" spans="1:10" ht="23.95" customHeight="1" thickTop="1">
      <c r="A65" s="156" t="s">
        <v>196</v>
      </c>
      <c r="B65" s="157"/>
      <c r="C65" s="157"/>
      <c r="D65" s="155"/>
      <c r="E65" s="158"/>
      <c r="F65" s="154"/>
      <c r="G65" s="160"/>
      <c r="H65" s="155"/>
      <c r="I65" s="159"/>
      <c r="J65" s="154"/>
    </row>
    <row r="66" spans="1:10" ht="23.95" customHeight="1" thickBot="1">
      <c r="A66" s="156" t="s">
        <v>197</v>
      </c>
      <c r="B66" s="157"/>
      <c r="C66" s="157"/>
      <c r="D66" s="149">
        <v>-0.06</v>
      </c>
      <c r="E66" s="158"/>
      <c r="F66" s="148">
        <v>-0.129</v>
      </c>
      <c r="G66" s="160"/>
      <c r="H66" s="149">
        <v>4.3999999999999997E-2</v>
      </c>
      <c r="I66" s="159"/>
      <c r="J66" s="148">
        <v>-0.12677203062604789</v>
      </c>
    </row>
    <row r="67" spans="1:10" ht="23.95" customHeight="1" thickTop="1">
      <c r="A67" s="156"/>
      <c r="B67" s="157"/>
      <c r="C67" s="157"/>
      <c r="D67" s="155"/>
      <c r="E67" s="158"/>
      <c r="F67" s="154"/>
      <c r="G67" s="160"/>
      <c r="H67" s="155"/>
      <c r="I67" s="159"/>
      <c r="J67" s="154"/>
    </row>
    <row r="68" spans="1:10" ht="23.95" customHeight="1">
      <c r="A68" s="156"/>
      <c r="B68" s="157"/>
      <c r="C68" s="157"/>
      <c r="D68" s="155"/>
      <c r="E68" s="158"/>
      <c r="F68" s="154"/>
      <c r="G68" s="160"/>
      <c r="H68" s="155"/>
      <c r="I68" s="159"/>
      <c r="J68" s="154"/>
    </row>
    <row r="69" spans="1:10" ht="23.95" customHeight="1">
      <c r="A69" s="7" t="s">
        <v>6</v>
      </c>
      <c r="B69" s="7"/>
      <c r="C69" s="7"/>
      <c r="D69" s="19"/>
      <c r="E69" s="20"/>
      <c r="F69" s="19"/>
      <c r="G69" s="7"/>
      <c r="H69" s="19"/>
      <c r="I69" s="20"/>
      <c r="J69" s="19"/>
    </row>
  </sheetData>
  <pageMargins left="0.86614173228346458" right="0.55118110236220474" top="0.9055118110236221" bottom="0" header="0.31496062992125984" footer="0.31496062992125984"/>
  <pageSetup paperSize="9" scale="70" fitToHeight="0" orientation="portrait" r:id="rId1"/>
  <rowBreaks count="1" manualBreakCount="1"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34"/>
  <sheetViews>
    <sheetView showGridLines="0" topLeftCell="A16" zoomScale="70" zoomScaleNormal="70" zoomScaleSheetLayoutView="70" workbookViewId="0">
      <selection activeCell="F34" sqref="F34"/>
    </sheetView>
  </sheetViews>
  <sheetFormatPr defaultColWidth="10.5546875" defaultRowHeight="23.95" customHeight="1"/>
  <cols>
    <col min="1" max="1" width="51.44140625" style="7" customWidth="1"/>
    <col min="2" max="2" width="6.88671875" style="7" customWidth="1"/>
    <col min="3" max="3" width="0.88671875" style="7" customWidth="1"/>
    <col min="4" max="4" width="18.6640625" style="7" customWidth="1"/>
    <col min="5" max="5" width="1.33203125" style="7" customWidth="1"/>
    <col min="6" max="6" width="18.6640625" style="20" customWidth="1"/>
    <col min="7" max="7" width="1.33203125" style="7" customWidth="1"/>
    <col min="8" max="8" width="26.5546875" style="7" bestFit="1" customWidth="1"/>
    <col min="9" max="9" width="1.33203125" style="7" customWidth="1"/>
    <col min="10" max="10" width="18.6640625" style="7" customWidth="1"/>
    <col min="11" max="11" width="1.33203125" style="7" customWidth="1"/>
    <col min="12" max="12" width="18.6640625" style="7" customWidth="1"/>
    <col min="13" max="13" width="1.6640625" style="15" customWidth="1"/>
    <col min="14" max="14" width="18.6640625" style="7" customWidth="1"/>
    <col min="15" max="15" width="1.6640625" style="15" customWidth="1"/>
    <col min="16" max="16" width="18.6640625" style="7" customWidth="1"/>
    <col min="17" max="17" width="1.6640625" style="15" customWidth="1"/>
    <col min="18" max="18" width="18.6640625" style="7" customWidth="1"/>
    <col min="19" max="16384" width="10.5546875" style="7"/>
  </cols>
  <sheetData>
    <row r="1" spans="1:22" s="3" customFormat="1" ht="23.95" customHeight="1">
      <c r="A1" s="167" t="str">
        <f>BS!A1</f>
        <v>Beyond Securities Public Company Limited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</row>
    <row r="2" spans="1:22" s="3" customFormat="1" ht="23.95" customHeight="1">
      <c r="A2" s="168" t="s">
        <v>205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22" s="3" customFormat="1" ht="23.95" customHeight="1">
      <c r="A3" s="169" t="s">
        <v>170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</row>
    <row r="4" spans="1:22" s="3" customFormat="1" ht="23.95" customHeight="1">
      <c r="A4" s="71"/>
      <c r="B4" s="74"/>
      <c r="C4" s="74"/>
      <c r="D4" s="71"/>
      <c r="E4" s="71"/>
      <c r="F4" s="71"/>
      <c r="G4" s="100"/>
      <c r="H4" s="100"/>
      <c r="I4" s="71"/>
      <c r="J4" s="71"/>
      <c r="K4" s="71"/>
      <c r="L4" s="71"/>
      <c r="M4" s="71"/>
      <c r="N4" s="35"/>
      <c r="O4" s="71"/>
      <c r="P4" s="35"/>
      <c r="Q4" s="71"/>
      <c r="R4" s="35" t="s">
        <v>125</v>
      </c>
    </row>
    <row r="5" spans="1:22" s="3" customFormat="1" ht="23.95" customHeight="1">
      <c r="A5" s="71"/>
      <c r="B5" s="74"/>
      <c r="C5" s="74"/>
      <c r="D5" s="170" t="s">
        <v>112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</row>
    <row r="6" spans="1:22" s="3" customFormat="1" ht="23.95" customHeight="1">
      <c r="A6" s="71"/>
      <c r="B6" s="74"/>
      <c r="C6" s="74"/>
      <c r="D6" s="171" t="s">
        <v>100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62"/>
      <c r="P6" s="36"/>
      <c r="Q6" s="62"/>
      <c r="R6" s="62"/>
    </row>
    <row r="7" spans="1:22" ht="23.95" customHeight="1">
      <c r="F7" s="14"/>
      <c r="G7" s="15"/>
      <c r="H7" s="36" t="s">
        <v>141</v>
      </c>
      <c r="I7" s="15"/>
      <c r="J7" s="34"/>
      <c r="K7" s="34"/>
      <c r="L7" s="34"/>
      <c r="M7" s="35"/>
      <c r="O7" s="35"/>
      <c r="P7" s="36"/>
      <c r="Q7" s="35"/>
    </row>
    <row r="8" spans="1:22" s="36" customFormat="1" ht="23.95" customHeight="1">
      <c r="F8" s="37"/>
      <c r="H8" s="111" t="s">
        <v>140</v>
      </c>
      <c r="I8" s="15"/>
      <c r="J8" s="170" t="s">
        <v>80</v>
      </c>
      <c r="K8" s="170"/>
      <c r="L8" s="170"/>
      <c r="M8" s="34"/>
      <c r="N8" s="36" t="s">
        <v>97</v>
      </c>
      <c r="O8" s="34"/>
      <c r="P8" s="36" t="s">
        <v>157</v>
      </c>
      <c r="Q8" s="34"/>
      <c r="R8" s="36" t="s">
        <v>22</v>
      </c>
    </row>
    <row r="9" spans="1:22" s="36" customFormat="1" ht="23.95" customHeight="1">
      <c r="D9" s="36" t="s">
        <v>43</v>
      </c>
      <c r="F9" s="37"/>
      <c r="H9" s="36" t="s">
        <v>191</v>
      </c>
      <c r="I9" s="10"/>
      <c r="J9" s="34" t="s">
        <v>24</v>
      </c>
      <c r="K9" s="15"/>
      <c r="L9" s="34"/>
      <c r="M9" s="34"/>
      <c r="N9" s="36" t="s">
        <v>134</v>
      </c>
      <c r="O9" s="34"/>
      <c r="P9" s="36" t="s">
        <v>139</v>
      </c>
      <c r="Q9" s="34"/>
      <c r="R9" s="36" t="s">
        <v>103</v>
      </c>
    </row>
    <row r="10" spans="1:22" s="36" customFormat="1" ht="23.95" customHeight="1">
      <c r="B10" s="73" t="s">
        <v>1</v>
      </c>
      <c r="D10" s="70" t="s">
        <v>45</v>
      </c>
      <c r="E10" s="10"/>
      <c r="F10" s="70" t="s">
        <v>79</v>
      </c>
      <c r="H10" s="99" t="s">
        <v>133</v>
      </c>
      <c r="I10" s="10"/>
      <c r="J10" s="70" t="s">
        <v>25</v>
      </c>
      <c r="K10" s="7"/>
      <c r="L10" s="70" t="s">
        <v>21</v>
      </c>
      <c r="M10" s="34"/>
      <c r="N10" s="70" t="s">
        <v>135</v>
      </c>
      <c r="O10" s="34"/>
      <c r="P10" s="92" t="s">
        <v>136</v>
      </c>
      <c r="Q10" s="34"/>
      <c r="R10" s="70" t="s">
        <v>82</v>
      </c>
    </row>
    <row r="11" spans="1:22" s="36" customFormat="1" ht="23.95" customHeight="1">
      <c r="D11" s="34"/>
      <c r="E11" s="10"/>
      <c r="F11" s="37"/>
      <c r="H11" s="34"/>
      <c r="I11" s="10"/>
      <c r="J11" s="34"/>
      <c r="K11" s="7"/>
      <c r="L11" s="34"/>
      <c r="M11" s="34"/>
      <c r="N11" s="34"/>
      <c r="O11" s="34"/>
      <c r="P11" s="34"/>
      <c r="Q11" s="34"/>
      <c r="R11" s="34"/>
    </row>
    <row r="12" spans="1:22" s="45" customFormat="1" ht="23.95" customHeight="1">
      <c r="A12" s="47" t="s">
        <v>57</v>
      </c>
      <c r="B12" s="47"/>
      <c r="C12" s="47"/>
      <c r="D12" s="58">
        <v>4284871528</v>
      </c>
      <c r="E12" s="58"/>
      <c r="F12" s="58">
        <v>-2669332587</v>
      </c>
      <c r="G12" s="58"/>
      <c r="H12" s="58">
        <v>-119596298</v>
      </c>
      <c r="I12" s="58"/>
      <c r="J12" s="58">
        <v>17207886</v>
      </c>
      <c r="K12" s="58"/>
      <c r="L12" s="58">
        <v>-926760997</v>
      </c>
      <c r="M12" s="58"/>
      <c r="N12" s="58">
        <f>SUM(D12:L12)</f>
        <v>586389532</v>
      </c>
      <c r="O12" s="58"/>
      <c r="P12" s="58">
        <v>-370340</v>
      </c>
      <c r="Q12" s="58"/>
      <c r="R12" s="58">
        <f>N12+P12</f>
        <v>586019192</v>
      </c>
      <c r="S12" s="48"/>
      <c r="T12" s="48"/>
      <c r="U12" s="48"/>
      <c r="V12" s="48"/>
    </row>
    <row r="13" spans="1:22" ht="23.95" customHeight="1">
      <c r="A13" s="15" t="s">
        <v>93</v>
      </c>
      <c r="B13" s="75">
        <v>21</v>
      </c>
      <c r="C13" s="15"/>
      <c r="D13" s="64">
        <v>2895989197</v>
      </c>
      <c r="E13" s="64"/>
      <c r="F13" s="64">
        <v>-1890249811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58">
        <f t="shared" ref="N13:N22" si="0">SUM(D13:L13)</f>
        <v>1005739386</v>
      </c>
      <c r="O13" s="64"/>
      <c r="P13" s="64">
        <v>0</v>
      </c>
      <c r="Q13" s="64"/>
      <c r="R13" s="58">
        <f>N13+P13</f>
        <v>1005739386</v>
      </c>
      <c r="S13" s="19"/>
      <c r="T13" s="22"/>
      <c r="U13" s="19"/>
      <c r="V13" s="22"/>
    </row>
    <row r="14" spans="1:22" ht="23.95" customHeight="1">
      <c r="A14" s="15" t="s">
        <v>132</v>
      </c>
      <c r="B14" s="75"/>
      <c r="C14" s="15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58"/>
      <c r="O14" s="64"/>
      <c r="P14" s="64"/>
      <c r="Q14" s="64"/>
      <c r="R14" s="58"/>
      <c r="S14" s="19"/>
      <c r="T14" s="22"/>
      <c r="U14" s="19"/>
      <c r="V14" s="22"/>
    </row>
    <row r="15" spans="1:22" ht="23.95" customHeight="1">
      <c r="A15" s="15" t="s">
        <v>142</v>
      </c>
      <c r="B15" s="75"/>
      <c r="C15" s="15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58">
        <f t="shared" si="0"/>
        <v>0</v>
      </c>
      <c r="O15" s="64"/>
      <c r="P15" s="64">
        <v>376795</v>
      </c>
      <c r="Q15" s="64"/>
      <c r="R15" s="58">
        <f>N15+P15</f>
        <v>376795</v>
      </c>
      <c r="S15" s="19"/>
      <c r="T15" s="22"/>
      <c r="U15" s="19"/>
      <c r="V15" s="22"/>
    </row>
    <row r="16" spans="1:22" s="45" customFormat="1" ht="23.95" customHeight="1">
      <c r="A16" s="45" t="s">
        <v>206</v>
      </c>
      <c r="B16" s="75">
        <v>5</v>
      </c>
      <c r="D16" s="51">
        <v>0</v>
      </c>
      <c r="E16" s="49"/>
      <c r="F16" s="51">
        <v>0</v>
      </c>
      <c r="G16" s="48"/>
      <c r="H16" s="53">
        <v>0</v>
      </c>
      <c r="I16" s="49"/>
      <c r="J16" s="51">
        <v>0</v>
      </c>
      <c r="K16" s="49"/>
      <c r="L16" s="52">
        <f>PL!F53</f>
        <v>-150625289</v>
      </c>
      <c r="M16" s="48"/>
      <c r="N16" s="53">
        <f t="shared" si="0"/>
        <v>-150625289</v>
      </c>
      <c r="O16" s="48"/>
      <c r="P16" s="53">
        <f>PL!F54</f>
        <v>-6455</v>
      </c>
      <c r="Q16" s="48"/>
      <c r="R16" s="53">
        <f t="shared" ref="R16:R17" si="1">N16+P16</f>
        <v>-150631744</v>
      </c>
      <c r="S16" s="48"/>
      <c r="T16" s="48"/>
      <c r="U16" s="48"/>
      <c r="V16" s="48"/>
    </row>
    <row r="17" spans="1:22" s="45" customFormat="1" ht="23.95" customHeight="1">
      <c r="A17" s="45" t="s">
        <v>182</v>
      </c>
      <c r="B17" s="75"/>
      <c r="D17" s="54">
        <v>0</v>
      </c>
      <c r="E17" s="49"/>
      <c r="F17" s="54">
        <v>0</v>
      </c>
      <c r="G17" s="48"/>
      <c r="H17" s="56">
        <v>-2083199</v>
      </c>
      <c r="I17" s="49"/>
      <c r="J17" s="54">
        <v>0</v>
      </c>
      <c r="K17" s="49"/>
      <c r="L17" s="55">
        <f>SUM(PL!F47)</f>
        <v>2179826</v>
      </c>
      <c r="M17" s="48"/>
      <c r="N17" s="56">
        <f t="shared" si="0"/>
        <v>96627</v>
      </c>
      <c r="O17" s="48"/>
      <c r="P17" s="56">
        <v>0</v>
      </c>
      <c r="Q17" s="48"/>
      <c r="R17" s="56">
        <f t="shared" si="1"/>
        <v>96627</v>
      </c>
      <c r="S17" s="48"/>
      <c r="T17" s="48"/>
      <c r="U17" s="48"/>
      <c r="V17" s="48"/>
    </row>
    <row r="18" spans="1:22" s="45" customFormat="1" ht="23.95" customHeight="1">
      <c r="A18" s="45" t="s">
        <v>183</v>
      </c>
      <c r="B18" s="75"/>
      <c r="D18" s="48">
        <f>SUM(D16:D17)</f>
        <v>0</v>
      </c>
      <c r="E18" s="48"/>
      <c r="F18" s="48">
        <f>SUM(F16:F17)</f>
        <v>0</v>
      </c>
      <c r="G18" s="48"/>
      <c r="H18" s="48">
        <f>SUM(H16:H17)</f>
        <v>-2083199</v>
      </c>
      <c r="I18" s="48"/>
      <c r="J18" s="48">
        <f>SUM(J16:J17)</f>
        <v>0</v>
      </c>
      <c r="K18" s="48"/>
      <c r="L18" s="48">
        <f>SUM(L16:L17)</f>
        <v>-148445463</v>
      </c>
      <c r="M18" s="48"/>
      <c r="N18" s="48">
        <f t="shared" ref="N18" si="2">SUM(D18:L18)</f>
        <v>-150528662</v>
      </c>
      <c r="O18" s="48"/>
      <c r="P18" s="48">
        <f>SUM(P16:P17)</f>
        <v>-6455</v>
      </c>
      <c r="Q18" s="48"/>
      <c r="R18" s="48">
        <f>SUM(R16:R17)</f>
        <v>-150535117</v>
      </c>
      <c r="S18" s="48"/>
      <c r="T18" s="48"/>
      <c r="U18" s="48"/>
      <c r="V18" s="48"/>
    </row>
    <row r="19" spans="1:22" s="45" customFormat="1" ht="23.95" customHeight="1">
      <c r="A19" s="45" t="s">
        <v>144</v>
      </c>
      <c r="B19" s="75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s="45" customFormat="1" ht="23.95" customHeight="1">
      <c r="A20" s="45" t="s">
        <v>163</v>
      </c>
      <c r="B20" s="75"/>
      <c r="S20" s="48"/>
      <c r="T20" s="48"/>
      <c r="U20" s="48"/>
      <c r="V20" s="48"/>
    </row>
    <row r="21" spans="1:22" s="45" customFormat="1" ht="23.95" customHeight="1">
      <c r="A21" s="45" t="s">
        <v>164</v>
      </c>
      <c r="B21" s="75"/>
      <c r="D21" s="48">
        <v>0</v>
      </c>
      <c r="E21" s="48"/>
      <c r="F21" s="48">
        <v>0</v>
      </c>
      <c r="G21" s="48"/>
      <c r="H21" s="48">
        <v>-16311523</v>
      </c>
      <c r="I21" s="48"/>
      <c r="J21" s="48">
        <v>0</v>
      </c>
      <c r="K21" s="48"/>
      <c r="L21" s="48">
        <v>16311523</v>
      </c>
      <c r="M21" s="48"/>
      <c r="N21" s="48">
        <f>SUM(D21:L21)</f>
        <v>0</v>
      </c>
      <c r="O21" s="48"/>
      <c r="P21" s="48">
        <v>0</v>
      </c>
      <c r="Q21" s="48"/>
      <c r="R21" s="48">
        <f>SUM(N21:P21)</f>
        <v>0</v>
      </c>
      <c r="S21" s="48"/>
      <c r="T21" s="48"/>
      <c r="U21" s="48"/>
      <c r="V21" s="48"/>
    </row>
    <row r="22" spans="1:22" s="45" customFormat="1" ht="23.95" customHeight="1">
      <c r="A22" s="7" t="s">
        <v>146</v>
      </c>
      <c r="B22" s="75">
        <v>21</v>
      </c>
      <c r="D22" s="48">
        <v>0</v>
      </c>
      <c r="E22" s="48"/>
      <c r="F22" s="48">
        <v>0</v>
      </c>
      <c r="G22" s="48"/>
      <c r="H22" s="48">
        <v>0</v>
      </c>
      <c r="I22" s="48"/>
      <c r="J22" s="48">
        <v>-17207886</v>
      </c>
      <c r="K22" s="48"/>
      <c r="L22" s="48">
        <v>17207886</v>
      </c>
      <c r="M22" s="48"/>
      <c r="N22" s="48">
        <f t="shared" si="0"/>
        <v>0</v>
      </c>
      <c r="O22" s="48"/>
      <c r="P22" s="48">
        <v>0</v>
      </c>
      <c r="Q22" s="48"/>
      <c r="R22" s="48">
        <v>0</v>
      </c>
      <c r="S22" s="48"/>
      <c r="T22" s="48"/>
      <c r="U22" s="48"/>
      <c r="V22" s="48"/>
    </row>
    <row r="23" spans="1:22" s="45" customFormat="1" ht="23.95" customHeight="1" thickBot="1">
      <c r="A23" s="47" t="s">
        <v>168</v>
      </c>
      <c r="B23" s="75"/>
      <c r="C23" s="47"/>
      <c r="D23" s="57">
        <f>SUM(D12:D15,D18:D22)</f>
        <v>7180860725</v>
      </c>
      <c r="E23" s="48"/>
      <c r="F23" s="57">
        <f>SUM(F12:F15,F18:F22)</f>
        <v>-4559582398</v>
      </c>
      <c r="G23" s="48"/>
      <c r="H23" s="57">
        <f>SUM(H12:H15,H18:H22)</f>
        <v>-137991020</v>
      </c>
      <c r="I23" s="48"/>
      <c r="J23" s="57">
        <f>SUM(J12:J15,J18:J22)</f>
        <v>0</v>
      </c>
      <c r="K23" s="48"/>
      <c r="L23" s="57">
        <f>SUM(L12:L15,L18:L22)</f>
        <v>-1041687051</v>
      </c>
      <c r="M23" s="48"/>
      <c r="N23" s="57">
        <f>SUM(N12:N15,N18:N22)</f>
        <v>1441600256</v>
      </c>
      <c r="O23" s="48"/>
      <c r="P23" s="57">
        <f>SUM(P12:P15,P18:P22)</f>
        <v>0</v>
      </c>
      <c r="Q23" s="48"/>
      <c r="R23" s="57">
        <f>SUM(R12:R15,R18:R22)</f>
        <v>1441600256</v>
      </c>
    </row>
    <row r="24" spans="1:22" ht="23.95" customHeight="1" thickTop="1">
      <c r="B24" s="75"/>
      <c r="D24" s="22"/>
      <c r="E24" s="19"/>
      <c r="F24" s="22"/>
      <c r="G24" s="19"/>
      <c r="H24" s="22"/>
      <c r="I24" s="22"/>
      <c r="J24" s="22"/>
      <c r="K24" s="19"/>
      <c r="L24" s="22"/>
      <c r="M24" s="22"/>
      <c r="N24" s="22"/>
      <c r="O24" s="22"/>
      <c r="P24" s="22"/>
      <c r="Q24" s="22"/>
      <c r="R24" s="22"/>
    </row>
    <row r="25" spans="1:22" ht="23.95" customHeight="1">
      <c r="A25" s="39" t="s">
        <v>120</v>
      </c>
      <c r="B25" s="75"/>
      <c r="C25" s="39"/>
      <c r="D25" s="64">
        <v>7180860725</v>
      </c>
      <c r="E25" s="64"/>
      <c r="F25" s="64">
        <v>-4559582398</v>
      </c>
      <c r="G25" s="64"/>
      <c r="H25" s="64">
        <v>-137991020</v>
      </c>
      <c r="I25" s="64"/>
      <c r="J25" s="64">
        <v>0</v>
      </c>
      <c r="K25" s="64"/>
      <c r="L25" s="64">
        <v>-1026054383</v>
      </c>
      <c r="M25" s="64"/>
      <c r="N25" s="64">
        <f t="shared" ref="N25:N28" si="3">SUM(D25:L25)</f>
        <v>1457232924</v>
      </c>
      <c r="O25" s="64"/>
      <c r="P25" s="64">
        <v>0</v>
      </c>
      <c r="Q25" s="64"/>
      <c r="R25" s="64">
        <f>SUM(N25,P25)</f>
        <v>1457232924</v>
      </c>
      <c r="S25" s="19"/>
      <c r="T25" s="22"/>
      <c r="U25" s="19"/>
      <c r="V25" s="22"/>
    </row>
    <row r="26" spans="1:22" ht="23.95" customHeight="1">
      <c r="A26" s="15" t="s">
        <v>118</v>
      </c>
      <c r="B26" s="75">
        <v>5</v>
      </c>
      <c r="C26" s="15"/>
      <c r="D26" s="93">
        <v>0</v>
      </c>
      <c r="E26" s="64"/>
      <c r="F26" s="93">
        <v>0</v>
      </c>
      <c r="G26" s="64"/>
      <c r="H26" s="93">
        <v>0</v>
      </c>
      <c r="I26" s="64"/>
      <c r="J26" s="93">
        <v>0</v>
      </c>
      <c r="K26" s="64"/>
      <c r="L26" s="93">
        <v>-15632668</v>
      </c>
      <c r="M26" s="64"/>
      <c r="N26" s="93">
        <f t="shared" si="3"/>
        <v>-15632668</v>
      </c>
      <c r="O26" s="64"/>
      <c r="P26" s="93">
        <v>0</v>
      </c>
      <c r="Q26" s="64"/>
      <c r="R26" s="93">
        <f>SUM(N26,P26)</f>
        <v>-15632668</v>
      </c>
      <c r="S26" s="19"/>
      <c r="T26" s="22"/>
      <c r="U26" s="19"/>
      <c r="V26" s="22"/>
    </row>
    <row r="27" spans="1:22" ht="23.95" customHeight="1">
      <c r="A27" s="39" t="s">
        <v>94</v>
      </c>
      <c r="B27" s="75"/>
      <c r="C27" s="39"/>
      <c r="D27" s="64">
        <f>D25+D26</f>
        <v>7180860725</v>
      </c>
      <c r="E27" s="64"/>
      <c r="F27" s="64">
        <f>F25+F26</f>
        <v>-4559582398</v>
      </c>
      <c r="G27" s="64"/>
      <c r="H27" s="64">
        <f>H25+H26</f>
        <v>-137991020</v>
      </c>
      <c r="I27" s="64"/>
      <c r="J27" s="64">
        <f>J25+J26</f>
        <v>0</v>
      </c>
      <c r="K27" s="64"/>
      <c r="L27" s="64">
        <f>L25+L26</f>
        <v>-1041687051</v>
      </c>
      <c r="M27" s="64"/>
      <c r="N27" s="64">
        <f t="shared" si="3"/>
        <v>1441600256</v>
      </c>
      <c r="O27" s="64"/>
      <c r="P27" s="64">
        <f>P25+P26</f>
        <v>0</v>
      </c>
      <c r="Q27" s="64"/>
      <c r="R27" s="64">
        <f>R25+R26</f>
        <v>1441600256</v>
      </c>
      <c r="S27" s="19"/>
      <c r="T27" s="22"/>
      <c r="U27" s="19"/>
      <c r="V27" s="22"/>
    </row>
    <row r="28" spans="1:22" ht="23.95" customHeight="1">
      <c r="A28" s="15" t="s">
        <v>93</v>
      </c>
      <c r="B28" s="75">
        <v>21</v>
      </c>
      <c r="C28" s="15"/>
      <c r="D28" s="48">
        <v>13782850250</v>
      </c>
      <c r="E28" s="48"/>
      <c r="F28" s="48">
        <v>-3067972923</v>
      </c>
      <c r="G28" s="48"/>
      <c r="H28" s="48">
        <v>0</v>
      </c>
      <c r="I28" s="48"/>
      <c r="J28" s="48">
        <v>0</v>
      </c>
      <c r="K28" s="48"/>
      <c r="L28" s="48">
        <v>0</v>
      </c>
      <c r="M28" s="48"/>
      <c r="N28" s="48">
        <f t="shared" si="3"/>
        <v>10714877327</v>
      </c>
      <c r="O28" s="48"/>
      <c r="P28" s="48">
        <v>0</v>
      </c>
      <c r="Q28" s="48"/>
      <c r="R28" s="48">
        <f>SUM(N28:P28)</f>
        <v>10714877327</v>
      </c>
      <c r="S28" s="19"/>
      <c r="T28" s="22"/>
      <c r="U28" s="19"/>
      <c r="V28" s="22"/>
    </row>
    <row r="29" spans="1:22" ht="23.95" customHeight="1">
      <c r="A29" s="15" t="s">
        <v>184</v>
      </c>
      <c r="B29" s="75"/>
      <c r="C29" s="15"/>
      <c r="D29" s="53">
        <v>0</v>
      </c>
      <c r="E29" s="48"/>
      <c r="F29" s="53">
        <v>0</v>
      </c>
      <c r="G29" s="48"/>
      <c r="H29" s="142">
        <v>0</v>
      </c>
      <c r="I29" s="132"/>
      <c r="J29" s="53">
        <v>0</v>
      </c>
      <c r="K29" s="48"/>
      <c r="L29" s="53">
        <f>PL!D28</f>
        <v>-161744588</v>
      </c>
      <c r="M29" s="48"/>
      <c r="N29" s="133">
        <f>SUM(D29:L29)</f>
        <v>-161744588</v>
      </c>
      <c r="O29" s="48"/>
      <c r="P29" s="142">
        <v>0</v>
      </c>
      <c r="Q29" s="48"/>
      <c r="R29" s="53">
        <f>SUM(N29:P29)</f>
        <v>-161744588</v>
      </c>
      <c r="S29" s="19"/>
      <c r="T29" s="22"/>
      <c r="U29" s="19"/>
      <c r="V29" s="22"/>
    </row>
    <row r="30" spans="1:22" ht="23.95" customHeight="1">
      <c r="A30" s="15" t="s">
        <v>182</v>
      </c>
      <c r="B30" s="75"/>
      <c r="C30" s="15"/>
      <c r="D30" s="56">
        <v>0</v>
      </c>
      <c r="E30" s="48"/>
      <c r="F30" s="56">
        <v>0</v>
      </c>
      <c r="G30" s="48"/>
      <c r="H30" s="143">
        <f>PL!D48</f>
        <v>-21904489</v>
      </c>
      <c r="I30" s="132"/>
      <c r="J30" s="56">
        <v>0</v>
      </c>
      <c r="K30" s="48"/>
      <c r="L30" s="56">
        <v>0</v>
      </c>
      <c r="M30" s="48"/>
      <c r="N30" s="134">
        <f>SUM(D30:L30)</f>
        <v>-21904489</v>
      </c>
      <c r="O30" s="48"/>
      <c r="P30" s="143">
        <v>0</v>
      </c>
      <c r="Q30" s="48"/>
      <c r="R30" s="56">
        <f>SUM(N30:Q30)</f>
        <v>-21904489</v>
      </c>
      <c r="S30" s="19"/>
      <c r="T30" s="22"/>
      <c r="U30" s="19"/>
      <c r="V30" s="22"/>
    </row>
    <row r="31" spans="1:22" ht="23.95" customHeight="1">
      <c r="A31" s="15" t="s">
        <v>183</v>
      </c>
      <c r="B31" s="75"/>
      <c r="C31" s="15"/>
      <c r="D31" s="128">
        <f>SUM(D29:D30)</f>
        <v>0</v>
      </c>
      <c r="E31" s="48"/>
      <c r="F31" s="128">
        <f>SUM(F29:F30)</f>
        <v>0</v>
      </c>
      <c r="G31" s="48"/>
      <c r="H31" s="19">
        <f>SUM(H29:H30)</f>
        <v>-21904489</v>
      </c>
      <c r="I31" s="48"/>
      <c r="J31" s="128">
        <f>SUM(J29:J30)</f>
        <v>0</v>
      </c>
      <c r="K31" s="48"/>
      <c r="L31" s="128">
        <f>SUM(L29:L30)</f>
        <v>-161744588</v>
      </c>
      <c r="M31" s="48"/>
      <c r="N31" s="128">
        <f>SUM(N29:N30)</f>
        <v>-183649077</v>
      </c>
      <c r="O31" s="48"/>
      <c r="P31" s="122">
        <f>SUM(P29:P30)</f>
        <v>0</v>
      </c>
      <c r="Q31" s="48"/>
      <c r="R31" s="128">
        <f>SUM(R29:R30)</f>
        <v>-183649077</v>
      </c>
      <c r="S31" s="19"/>
      <c r="T31" s="22"/>
      <c r="U31" s="19"/>
      <c r="V31" s="22"/>
    </row>
    <row r="32" spans="1:22" ht="23.95" customHeight="1" thickBot="1">
      <c r="A32" s="47" t="s">
        <v>169</v>
      </c>
      <c r="B32" s="75"/>
      <c r="C32" s="47"/>
      <c r="D32" s="129">
        <f>SUM(D27:D28,D31)</f>
        <v>20963710975</v>
      </c>
      <c r="E32" s="48"/>
      <c r="F32" s="129">
        <f>SUM(F27:F28,F31)</f>
        <v>-7627555321</v>
      </c>
      <c r="G32" s="48"/>
      <c r="H32" s="40">
        <f>H27+H28+H31</f>
        <v>-159895509</v>
      </c>
      <c r="I32" s="48"/>
      <c r="J32" s="129">
        <f>SUM(J27:J28,J31)</f>
        <v>0</v>
      </c>
      <c r="K32" s="48"/>
      <c r="L32" s="129">
        <f>SUM(L27:L28,L31)</f>
        <v>-1203431639</v>
      </c>
      <c r="M32" s="48"/>
      <c r="N32" s="129">
        <f>SUM(N27:N28,N31)</f>
        <v>11972828506</v>
      </c>
      <c r="O32" s="48"/>
      <c r="P32" s="40">
        <f>P27+P28+P31</f>
        <v>0</v>
      </c>
      <c r="Q32" s="48"/>
      <c r="R32" s="129">
        <f>SUM(R27:R28,R31)</f>
        <v>11972828506</v>
      </c>
    </row>
    <row r="33" spans="1:18" ht="23.95" customHeight="1" thickTop="1">
      <c r="A33" s="39"/>
      <c r="B33" s="39"/>
      <c r="C33" s="39"/>
      <c r="D33" s="22">
        <f>D32-BS!E57</f>
        <v>0</v>
      </c>
      <c r="E33" s="19"/>
      <c r="F33" s="22">
        <f>F32-BS!E58</f>
        <v>0</v>
      </c>
      <c r="G33" s="19"/>
      <c r="H33" s="22">
        <f>H32-BS!E62</f>
        <v>0</v>
      </c>
      <c r="I33" s="22"/>
      <c r="J33" s="22">
        <f>J32-BS!E60</f>
        <v>0</v>
      </c>
      <c r="K33" s="19"/>
      <c r="L33" s="22">
        <f>L32-BS!E61</f>
        <v>0</v>
      </c>
      <c r="M33" s="22"/>
      <c r="N33" s="22">
        <f>N32-BS!E63</f>
        <v>0</v>
      </c>
      <c r="O33" s="22"/>
      <c r="P33" s="22">
        <f>P32-BS!E64</f>
        <v>0</v>
      </c>
      <c r="Q33" s="22"/>
      <c r="R33" s="22">
        <f>R32-BS!E65</f>
        <v>0</v>
      </c>
    </row>
    <row r="34" spans="1:18" ht="23.95" customHeight="1">
      <c r="A34" s="7" t="s">
        <v>6</v>
      </c>
    </row>
  </sheetData>
  <mergeCells count="6">
    <mergeCell ref="A1:R1"/>
    <mergeCell ref="A2:R2"/>
    <mergeCell ref="A3:R3"/>
    <mergeCell ref="D5:R5"/>
    <mergeCell ref="J8:L8"/>
    <mergeCell ref="D6:N6"/>
  </mergeCells>
  <printOptions horizontalCentered="1" gridLinesSet="0"/>
  <pageMargins left="0.39370078740157483" right="0.39370078740157483" top="0.9055118110236221" bottom="0" header="0.19685039370078741" footer="0.15748031496062992"/>
  <pageSetup paperSize="9" scale="61" orientation="landscape" r:id="rId1"/>
  <headerFooter alignWithMargins="0"/>
  <rowBreaks count="5" manualBreakCount="5">
    <brk id="68" max="16383" man="1"/>
    <brk id="86" max="16383" man="1"/>
    <brk id="120" max="16383" man="1"/>
    <brk id="147" max="16383" man="1"/>
    <brk id="18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29"/>
  <sheetViews>
    <sheetView showGridLines="0" zoomScale="70" zoomScaleNormal="70" zoomScaleSheetLayoutView="55" workbookViewId="0">
      <selection activeCell="D22" sqref="D22"/>
    </sheetView>
  </sheetViews>
  <sheetFormatPr defaultColWidth="10.5546875" defaultRowHeight="23.95" customHeight="1"/>
  <cols>
    <col min="1" max="1" width="56.33203125" style="7" customWidth="1"/>
    <col min="2" max="2" width="5.88671875" style="7" customWidth="1"/>
    <col min="3" max="3" width="0.88671875" style="7" customWidth="1"/>
    <col min="4" max="4" width="21.109375" style="7" customWidth="1"/>
    <col min="5" max="5" width="1.33203125" style="7" customWidth="1"/>
    <col min="6" max="6" width="21.109375" style="20" customWidth="1"/>
    <col min="7" max="7" width="1.33203125" style="7" customWidth="1"/>
    <col min="8" max="8" width="26.6640625" style="7" customWidth="1"/>
    <col min="9" max="9" width="1.33203125" style="15" customWidth="1"/>
    <col min="10" max="10" width="21.109375" style="7" customWidth="1"/>
    <col min="11" max="11" width="1.33203125" style="7" customWidth="1"/>
    <col min="12" max="12" width="21.109375" style="7" customWidth="1"/>
    <col min="13" max="13" width="1.6640625" style="15" customWidth="1"/>
    <col min="14" max="14" width="21.109375" style="7" customWidth="1"/>
    <col min="15" max="16384" width="10.5546875" style="7"/>
  </cols>
  <sheetData>
    <row r="1" spans="1:18" s="3" customFormat="1" ht="23.95" customHeight="1">
      <c r="A1" s="167" t="str">
        <f>BS!A1</f>
        <v>Beyond Securities Public Company Limited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8" s="3" customFormat="1" ht="23.95" customHeight="1">
      <c r="A2" s="168" t="s">
        <v>207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8" s="3" customFormat="1" ht="23.95" customHeight="1">
      <c r="A3" s="169" t="s">
        <v>170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8" s="3" customFormat="1" ht="23.95" customHeight="1">
      <c r="A4" s="4"/>
      <c r="B4" s="74"/>
      <c r="C4" s="74"/>
      <c r="D4" s="4"/>
      <c r="E4" s="4"/>
      <c r="F4" s="4"/>
      <c r="G4" s="100"/>
      <c r="H4" s="110"/>
      <c r="I4" s="125"/>
      <c r="J4" s="4"/>
      <c r="K4" s="4"/>
      <c r="L4" s="4"/>
      <c r="M4" s="4"/>
      <c r="N4" s="35" t="s">
        <v>125</v>
      </c>
    </row>
    <row r="5" spans="1:18" s="3" customFormat="1" ht="23.95" customHeight="1">
      <c r="A5" s="60"/>
      <c r="B5" s="74"/>
      <c r="C5" s="74"/>
      <c r="D5" s="170" t="s">
        <v>81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spans="1:18" s="3" customFormat="1" ht="23.95" customHeight="1">
      <c r="A6" s="123"/>
      <c r="B6" s="123"/>
      <c r="C6" s="123"/>
      <c r="D6" s="34"/>
      <c r="E6" s="34"/>
      <c r="F6" s="34"/>
      <c r="G6" s="34"/>
      <c r="H6" s="127" t="s">
        <v>141</v>
      </c>
      <c r="I6" s="34"/>
      <c r="J6" s="127"/>
      <c r="K6" s="127"/>
      <c r="L6" s="127"/>
      <c r="M6" s="34"/>
      <c r="N6" s="34"/>
    </row>
    <row r="7" spans="1:18" s="36" customFormat="1" ht="23.95" customHeight="1">
      <c r="F7" s="37"/>
      <c r="H7" s="124" t="s">
        <v>140</v>
      </c>
      <c r="I7" s="15"/>
      <c r="J7" s="170" t="s">
        <v>80</v>
      </c>
      <c r="K7" s="170"/>
      <c r="L7" s="170"/>
      <c r="M7" s="34"/>
    </row>
    <row r="8" spans="1:18" s="36" customFormat="1" ht="23.95" customHeight="1">
      <c r="D8" s="36" t="s">
        <v>43</v>
      </c>
      <c r="F8" s="37"/>
      <c r="H8" s="36" t="s">
        <v>191</v>
      </c>
      <c r="I8" s="10"/>
      <c r="J8" s="34" t="s">
        <v>24</v>
      </c>
      <c r="K8" s="15"/>
      <c r="L8" s="34"/>
      <c r="M8" s="34"/>
    </row>
    <row r="9" spans="1:18" s="36" customFormat="1" ht="23.95" customHeight="1">
      <c r="B9" s="73" t="s">
        <v>1</v>
      </c>
      <c r="D9" s="9" t="s">
        <v>45</v>
      </c>
      <c r="E9" s="10"/>
      <c r="F9" s="9" t="s">
        <v>79</v>
      </c>
      <c r="H9" s="109" t="s">
        <v>133</v>
      </c>
      <c r="I9" s="10"/>
      <c r="J9" s="9" t="s">
        <v>25</v>
      </c>
      <c r="K9" s="7"/>
      <c r="L9" s="9" t="s">
        <v>21</v>
      </c>
      <c r="M9" s="34"/>
      <c r="N9" s="9" t="s">
        <v>22</v>
      </c>
    </row>
    <row r="10" spans="1:18" s="36" customFormat="1" ht="23.95" customHeight="1">
      <c r="D10" s="34"/>
      <c r="E10" s="10"/>
      <c r="F10" s="37"/>
      <c r="H10" s="34"/>
      <c r="I10" s="10"/>
      <c r="J10" s="34"/>
      <c r="K10" s="7"/>
      <c r="L10" s="34"/>
      <c r="M10" s="34"/>
      <c r="N10" s="34"/>
    </row>
    <row r="11" spans="1:18" s="45" customFormat="1" ht="23.95" customHeight="1">
      <c r="A11" s="47" t="s">
        <v>57</v>
      </c>
      <c r="B11" s="47"/>
      <c r="C11" s="47"/>
      <c r="D11" s="22">
        <v>4284871528</v>
      </c>
      <c r="E11" s="22"/>
      <c r="F11" s="22">
        <v>-2669332587</v>
      </c>
      <c r="G11" s="58"/>
      <c r="H11" s="58">
        <v>-119596298</v>
      </c>
      <c r="I11" s="58"/>
      <c r="J11" s="58">
        <v>17207886</v>
      </c>
      <c r="K11" s="58"/>
      <c r="L11" s="58">
        <v>-913521671</v>
      </c>
      <c r="M11" s="58"/>
      <c r="N11" s="58">
        <f>SUM(D11:L11)</f>
        <v>599628858</v>
      </c>
      <c r="O11" s="48"/>
      <c r="P11" s="48"/>
      <c r="Q11" s="48"/>
      <c r="R11" s="48"/>
    </row>
    <row r="12" spans="1:18" ht="23.95" customHeight="1">
      <c r="A12" s="15" t="s">
        <v>93</v>
      </c>
      <c r="B12" s="75">
        <v>21</v>
      </c>
      <c r="C12" s="15"/>
      <c r="D12" s="22">
        <v>2895989197</v>
      </c>
      <c r="E12" s="22"/>
      <c r="F12" s="22">
        <v>-1890249811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f t="shared" ref="N12:N15" si="0">SUM(D12:L12)</f>
        <v>1005739386</v>
      </c>
      <c r="O12" s="19"/>
      <c r="P12" s="22"/>
      <c r="Q12" s="19"/>
      <c r="R12" s="22"/>
    </row>
    <row r="13" spans="1:18" s="45" customFormat="1" ht="23.95" customHeight="1">
      <c r="A13" s="45" t="s">
        <v>184</v>
      </c>
      <c r="D13" s="140">
        <v>0</v>
      </c>
      <c r="E13" s="17"/>
      <c r="F13" s="140">
        <v>0</v>
      </c>
      <c r="G13" s="48"/>
      <c r="H13" s="53">
        <v>0</v>
      </c>
      <c r="I13" s="126"/>
      <c r="J13" s="51">
        <v>0</v>
      </c>
      <c r="K13" s="49"/>
      <c r="L13" s="52">
        <v>-148231947</v>
      </c>
      <c r="M13" s="48"/>
      <c r="N13" s="53">
        <f t="shared" si="0"/>
        <v>-148231947</v>
      </c>
      <c r="O13" s="48"/>
      <c r="P13" s="48"/>
      <c r="Q13" s="48"/>
      <c r="R13" s="48"/>
    </row>
    <row r="14" spans="1:18" s="45" customFormat="1" ht="23.95" customHeight="1">
      <c r="A14" s="45" t="s">
        <v>182</v>
      </c>
      <c r="D14" s="141">
        <v>0</v>
      </c>
      <c r="E14" s="17"/>
      <c r="F14" s="141">
        <v>0</v>
      </c>
      <c r="G14" s="48"/>
      <c r="H14" s="56">
        <v>-2083199</v>
      </c>
      <c r="I14" s="126"/>
      <c r="J14" s="54">
        <v>0</v>
      </c>
      <c r="K14" s="49"/>
      <c r="L14" s="55">
        <v>2179826</v>
      </c>
      <c r="M14" s="48"/>
      <c r="N14" s="56">
        <f t="shared" si="0"/>
        <v>96627</v>
      </c>
      <c r="O14" s="48"/>
      <c r="P14" s="48"/>
      <c r="Q14" s="48"/>
      <c r="R14" s="48"/>
    </row>
    <row r="15" spans="1:18" s="45" customFormat="1" ht="23.95" customHeight="1">
      <c r="A15" s="45" t="s">
        <v>183</v>
      </c>
      <c r="D15" s="19">
        <f>SUM(D13:D14)</f>
        <v>0</v>
      </c>
      <c r="E15" s="19"/>
      <c r="F15" s="19">
        <f>SUM(F13:F14)</f>
        <v>0</v>
      </c>
      <c r="G15" s="48"/>
      <c r="H15" s="48">
        <f>SUM(H13:H14)</f>
        <v>-2083199</v>
      </c>
      <c r="I15" s="58"/>
      <c r="J15" s="48">
        <f>SUM(J13:J14)</f>
        <v>0</v>
      </c>
      <c r="K15" s="48"/>
      <c r="L15" s="48">
        <f>SUM(L13:L14)</f>
        <v>-146052121</v>
      </c>
      <c r="M15" s="48"/>
      <c r="N15" s="48">
        <f t="shared" si="0"/>
        <v>-148135320</v>
      </c>
      <c r="O15" s="48"/>
      <c r="P15" s="48"/>
      <c r="Q15" s="48"/>
      <c r="R15" s="48"/>
    </row>
    <row r="16" spans="1:18" s="45" customFormat="1" ht="23.95" customHeight="1">
      <c r="A16" s="45" t="s">
        <v>144</v>
      </c>
      <c r="D16" s="19"/>
      <c r="E16" s="19"/>
      <c r="F16" s="19"/>
      <c r="G16" s="48"/>
      <c r="H16" s="48"/>
      <c r="I16" s="58"/>
      <c r="J16" s="48"/>
      <c r="K16" s="48"/>
      <c r="L16" s="48"/>
      <c r="M16" s="48"/>
      <c r="N16" s="48"/>
      <c r="O16" s="48"/>
      <c r="P16" s="48"/>
      <c r="Q16" s="48"/>
      <c r="R16" s="48"/>
    </row>
    <row r="17" spans="1:18" s="45" customFormat="1" ht="23.95" customHeight="1">
      <c r="A17" s="45" t="s">
        <v>163</v>
      </c>
      <c r="D17" s="19"/>
      <c r="E17" s="19"/>
      <c r="F17" s="19"/>
      <c r="G17" s="48"/>
      <c r="H17" s="48"/>
      <c r="I17" s="58"/>
      <c r="J17" s="48"/>
      <c r="K17" s="48"/>
      <c r="L17" s="48"/>
      <c r="M17" s="48"/>
      <c r="N17" s="48"/>
      <c r="O17" s="48"/>
      <c r="P17" s="48"/>
      <c r="Q17" s="48"/>
      <c r="R17" s="48"/>
    </row>
    <row r="18" spans="1:18" s="45" customFormat="1" ht="23.95" customHeight="1">
      <c r="A18" s="45" t="s">
        <v>164</v>
      </c>
      <c r="D18" s="19">
        <v>0</v>
      </c>
      <c r="E18" s="19"/>
      <c r="F18" s="19">
        <v>0</v>
      </c>
      <c r="G18" s="48"/>
      <c r="H18" s="48">
        <v>-16311523</v>
      </c>
      <c r="I18" s="58"/>
      <c r="J18" s="48">
        <v>0</v>
      </c>
      <c r="K18" s="48"/>
      <c r="L18" s="48">
        <v>16311523</v>
      </c>
      <c r="M18" s="48"/>
      <c r="N18" s="48">
        <f>SUM(D18:L18)</f>
        <v>0</v>
      </c>
      <c r="O18" s="48"/>
      <c r="P18" s="48"/>
      <c r="Q18" s="48"/>
      <c r="R18" s="48"/>
    </row>
    <row r="19" spans="1:18" s="45" customFormat="1" ht="23.95" customHeight="1">
      <c r="A19" s="45" t="s">
        <v>146</v>
      </c>
      <c r="B19" s="75">
        <v>21</v>
      </c>
      <c r="D19" s="19">
        <v>0</v>
      </c>
      <c r="E19" s="19"/>
      <c r="F19" s="19">
        <v>0</v>
      </c>
      <c r="G19" s="48"/>
      <c r="H19" s="48">
        <v>0</v>
      </c>
      <c r="I19" s="58"/>
      <c r="J19" s="48">
        <v>-17207886</v>
      </c>
      <c r="K19" s="48"/>
      <c r="L19" s="48">
        <v>17207886</v>
      </c>
      <c r="M19" s="48"/>
      <c r="N19" s="48">
        <f t="shared" ref="N19" si="1">SUM(D19:L19)</f>
        <v>0</v>
      </c>
      <c r="O19" s="48"/>
      <c r="P19" s="48">
        <v>0</v>
      </c>
      <c r="Q19" s="48"/>
      <c r="R19" s="48">
        <f>SUM(R14:R15)</f>
        <v>0</v>
      </c>
    </row>
    <row r="20" spans="1:18" s="45" customFormat="1" ht="23.95" customHeight="1" thickBot="1">
      <c r="A20" s="47" t="s">
        <v>168</v>
      </c>
      <c r="B20" s="47"/>
      <c r="C20" s="47"/>
      <c r="D20" s="40">
        <f>SUM(D11:D12,D15:D19)</f>
        <v>7180860725</v>
      </c>
      <c r="E20" s="19"/>
      <c r="F20" s="40">
        <f>SUM(F11:F12,F15:F19)</f>
        <v>-4559582398</v>
      </c>
      <c r="G20" s="48"/>
      <c r="H20" s="57">
        <f>SUM(H11:H12,H15:H19)</f>
        <v>-137991020</v>
      </c>
      <c r="I20" s="58"/>
      <c r="J20" s="57">
        <f>SUM(J11:J12,J15:J19)</f>
        <v>0</v>
      </c>
      <c r="K20" s="48"/>
      <c r="L20" s="57">
        <f>SUM(L11:L12,L15:L19)</f>
        <v>-1026054383</v>
      </c>
      <c r="M20" s="48"/>
      <c r="N20" s="57">
        <f>SUM(N11:N12,N15:N19)</f>
        <v>1457232924</v>
      </c>
    </row>
    <row r="21" spans="1:18" ht="23.95" customHeight="1" thickTop="1">
      <c r="D21" s="22"/>
      <c r="E21" s="19"/>
      <c r="F21" s="22"/>
      <c r="G21" s="19"/>
      <c r="H21" s="22"/>
      <c r="I21" s="22"/>
      <c r="J21" s="22"/>
      <c r="K21" s="19"/>
      <c r="L21" s="22"/>
      <c r="M21" s="22"/>
      <c r="N21" s="22"/>
    </row>
    <row r="22" spans="1:18" ht="23.95" customHeight="1">
      <c r="A22" s="39" t="s">
        <v>120</v>
      </c>
      <c r="B22" s="39"/>
      <c r="C22" s="39"/>
      <c r="D22" s="22">
        <v>7180860725</v>
      </c>
      <c r="E22" s="22"/>
      <c r="F22" s="22">
        <v>-4559582398</v>
      </c>
      <c r="G22" s="22"/>
      <c r="H22" s="22">
        <v>-137991020</v>
      </c>
      <c r="I22" s="22"/>
      <c r="J22" s="22">
        <v>0</v>
      </c>
      <c r="K22" s="22"/>
      <c r="L22" s="22">
        <v>-1026054383</v>
      </c>
      <c r="M22" s="22"/>
      <c r="N22" s="22">
        <f t="shared" ref="N22:N24" si="2">SUM(D22:L22)</f>
        <v>1457232924</v>
      </c>
      <c r="O22" s="19"/>
      <c r="P22" s="22"/>
      <c r="Q22" s="19"/>
      <c r="R22" s="22"/>
    </row>
    <row r="23" spans="1:18" ht="23.95" customHeight="1">
      <c r="A23" s="15" t="s">
        <v>93</v>
      </c>
      <c r="B23" s="75">
        <v>21</v>
      </c>
      <c r="C23" s="15"/>
      <c r="D23" s="48">
        <v>13782850250</v>
      </c>
      <c r="E23" s="48"/>
      <c r="F23" s="48">
        <v>-3067972923</v>
      </c>
      <c r="G23" s="48"/>
      <c r="H23" s="48">
        <v>0</v>
      </c>
      <c r="I23" s="48"/>
      <c r="J23" s="48">
        <v>0</v>
      </c>
      <c r="K23" s="48">
        <v>0</v>
      </c>
      <c r="L23" s="48">
        <v>0</v>
      </c>
      <c r="M23" s="48"/>
      <c r="N23" s="46">
        <f t="shared" si="2"/>
        <v>10714877327</v>
      </c>
      <c r="O23" s="19"/>
      <c r="P23" s="22"/>
      <c r="Q23" s="19"/>
      <c r="R23" s="22"/>
    </row>
    <row r="24" spans="1:18" ht="23.95" customHeight="1">
      <c r="A24" s="15" t="s">
        <v>181</v>
      </c>
      <c r="B24" s="15"/>
      <c r="C24" s="15"/>
      <c r="D24" s="53">
        <v>0</v>
      </c>
      <c r="E24" s="48"/>
      <c r="F24" s="53">
        <v>0</v>
      </c>
      <c r="G24" s="48"/>
      <c r="H24" s="53">
        <v>0</v>
      </c>
      <c r="I24" s="48"/>
      <c r="J24" s="53">
        <v>0</v>
      </c>
      <c r="K24" s="48"/>
      <c r="L24" s="53">
        <f>PL!H28</f>
        <v>155508792</v>
      </c>
      <c r="M24" s="48"/>
      <c r="N24" s="53">
        <f t="shared" si="2"/>
        <v>155508792</v>
      </c>
      <c r="O24" s="19"/>
      <c r="P24" s="22"/>
      <c r="Q24" s="19"/>
      <c r="R24" s="22"/>
    </row>
    <row r="25" spans="1:18" ht="23.95" customHeight="1">
      <c r="A25" s="15" t="s">
        <v>182</v>
      </c>
      <c r="B25" s="15"/>
      <c r="C25" s="15"/>
      <c r="D25" s="56">
        <v>0</v>
      </c>
      <c r="E25" s="48"/>
      <c r="F25" s="56">
        <v>0</v>
      </c>
      <c r="G25" s="48"/>
      <c r="H25" s="56">
        <f>PL!H45</f>
        <v>-21904489</v>
      </c>
      <c r="I25" s="48"/>
      <c r="J25" s="56">
        <v>0</v>
      </c>
      <c r="K25" s="48"/>
      <c r="L25" s="56">
        <v>0</v>
      </c>
      <c r="M25" s="48"/>
      <c r="N25" s="56">
        <f>SUM(D25:L25)</f>
        <v>-21904489</v>
      </c>
      <c r="O25" s="19"/>
      <c r="P25" s="22"/>
      <c r="Q25" s="19"/>
      <c r="R25" s="22"/>
    </row>
    <row r="26" spans="1:18" ht="23.95" customHeight="1">
      <c r="A26" s="15" t="s">
        <v>183</v>
      </c>
      <c r="B26" s="15"/>
      <c r="C26" s="15"/>
      <c r="D26" s="128">
        <f>SUM(D24:D25)</f>
        <v>0</v>
      </c>
      <c r="E26" s="48"/>
      <c r="F26" s="128">
        <f>SUM(F24:F25)</f>
        <v>0</v>
      </c>
      <c r="G26" s="48"/>
      <c r="H26" s="128">
        <f>SUM(H24:H25)</f>
        <v>-21904489</v>
      </c>
      <c r="I26" s="48"/>
      <c r="J26" s="128">
        <f>SUM(J24:J25)</f>
        <v>0</v>
      </c>
      <c r="K26" s="48"/>
      <c r="L26" s="128">
        <f>SUM(L24:L25)</f>
        <v>155508792</v>
      </c>
      <c r="M26" s="48"/>
      <c r="N26" s="128">
        <f>SUM(N24:N25)</f>
        <v>133604303</v>
      </c>
      <c r="O26" s="19"/>
      <c r="P26" s="22"/>
      <c r="Q26" s="19"/>
      <c r="R26" s="22"/>
    </row>
    <row r="27" spans="1:18" ht="23.95" customHeight="1" thickBot="1">
      <c r="A27" s="47" t="s">
        <v>169</v>
      </c>
      <c r="B27" s="47"/>
      <c r="C27" s="47"/>
      <c r="D27" s="40">
        <f>SUM(D22:D23,D26)</f>
        <v>20963710975</v>
      </c>
      <c r="E27" s="19"/>
      <c r="F27" s="40">
        <f>SUM(F22:F23,F26)</f>
        <v>-7627555321</v>
      </c>
      <c r="G27" s="19"/>
      <c r="H27" s="40">
        <f>SUM(H22:H23,H26)</f>
        <v>-159895509</v>
      </c>
      <c r="I27" s="22"/>
      <c r="J27" s="40">
        <f>SUM(J22:J23,J26)</f>
        <v>0</v>
      </c>
      <c r="K27" s="19"/>
      <c r="L27" s="40">
        <f>SUM(L22:L23,L26)</f>
        <v>-870545591</v>
      </c>
      <c r="M27" s="22"/>
      <c r="N27" s="40">
        <f>SUM(N22:N23,N26)</f>
        <v>12305714554</v>
      </c>
    </row>
    <row r="28" spans="1:18" ht="23.95" customHeight="1" thickTop="1">
      <c r="A28" s="39"/>
      <c r="B28" s="39"/>
      <c r="C28" s="39"/>
      <c r="D28" s="22">
        <f>D27-BS!I57</f>
        <v>0</v>
      </c>
      <c r="E28" s="19"/>
      <c r="F28" s="22">
        <f>F27-BS!I58</f>
        <v>0</v>
      </c>
      <c r="G28" s="19"/>
      <c r="H28" s="22">
        <f>-H27+BS!I62</f>
        <v>0</v>
      </c>
      <c r="I28" s="22"/>
      <c r="J28" s="22">
        <f>J27-BS!I60</f>
        <v>0</v>
      </c>
      <c r="K28" s="19"/>
      <c r="L28" s="22">
        <f>L27-BS!I61</f>
        <v>0</v>
      </c>
      <c r="M28" s="22"/>
      <c r="N28" s="22">
        <f>N27-BS!I65</f>
        <v>0</v>
      </c>
    </row>
    <row r="29" spans="1:18" ht="23.95" customHeight="1">
      <c r="A29" s="7" t="s">
        <v>6</v>
      </c>
    </row>
  </sheetData>
  <mergeCells count="5">
    <mergeCell ref="A1:N1"/>
    <mergeCell ref="A2:N2"/>
    <mergeCell ref="A3:N3"/>
    <mergeCell ref="J7:L7"/>
    <mergeCell ref="D5:N5"/>
  </mergeCells>
  <phoneticPr fontId="0" type="noConversion"/>
  <printOptions horizontalCentered="1" gridLinesSet="0"/>
  <pageMargins left="0.19685039370078741" right="0.19685039370078741" top="0.9055118110236221" bottom="0" header="0.19685039370078741" footer="0.15748031496062992"/>
  <pageSetup paperSize="9" scale="70" orientation="landscape" r:id="rId1"/>
  <headerFooter alignWithMargins="0"/>
  <rowBreaks count="5" manualBreakCount="5">
    <brk id="63" max="16383" man="1"/>
    <brk id="81" max="16383" man="1"/>
    <brk id="115" max="16383" man="1"/>
    <brk id="142" max="16383" man="1"/>
    <brk id="18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95"/>
  <sheetViews>
    <sheetView showGridLines="0" tabSelected="1" zoomScaleNormal="100" zoomScaleSheetLayoutView="85" workbookViewId="0">
      <selection activeCell="A7" sqref="A7"/>
    </sheetView>
  </sheetViews>
  <sheetFormatPr defaultColWidth="10.5546875" defaultRowHeight="23.95" customHeight="1"/>
  <cols>
    <col min="1" max="1" width="58.88671875" style="7" customWidth="1"/>
    <col min="2" max="2" width="1" style="7" customWidth="1"/>
    <col min="3" max="3" width="1.44140625" style="7" customWidth="1"/>
    <col min="4" max="4" width="18" style="19" customWidth="1"/>
    <col min="5" max="5" width="0.6640625" style="7" customWidth="1"/>
    <col min="6" max="6" width="18" style="19" customWidth="1"/>
    <col min="7" max="7" width="0.6640625" style="7" customWidth="1"/>
    <col min="8" max="8" width="18" style="19" customWidth="1"/>
    <col min="9" max="9" width="0.6640625" style="7" customWidth="1"/>
    <col min="10" max="10" width="18" style="19" customWidth="1"/>
    <col min="11" max="11" width="10.5546875" style="7" customWidth="1"/>
    <col min="12" max="12" width="16.5546875" style="7" bestFit="1" customWidth="1"/>
    <col min="13" max="13" width="34.109375" style="7" customWidth="1"/>
    <col min="14" max="14" width="13.33203125" style="7" bestFit="1" customWidth="1"/>
    <col min="15" max="15" width="10.88671875" style="7" bestFit="1" customWidth="1"/>
    <col min="16" max="16384" width="10.5546875" style="7"/>
  </cols>
  <sheetData>
    <row r="1" spans="1:10" ht="23.95" customHeight="1">
      <c r="A1" s="1" t="s">
        <v>58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3.95" customHeight="1">
      <c r="A2" s="2" t="s">
        <v>213</v>
      </c>
      <c r="B2" s="137"/>
      <c r="C2" s="137"/>
      <c r="D2" s="6"/>
      <c r="E2" s="137"/>
      <c r="F2" s="6"/>
      <c r="G2" s="137"/>
      <c r="H2" s="6"/>
      <c r="I2" s="137"/>
      <c r="J2" s="6"/>
    </row>
    <row r="3" spans="1:10" ht="23.95" customHeight="1">
      <c r="A3" s="2" t="s">
        <v>170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30" customFormat="1" ht="23.95" customHeight="1">
      <c r="A4" s="7"/>
      <c r="B4" s="25"/>
      <c r="C4" s="25"/>
      <c r="D4" s="32"/>
      <c r="E4" s="25"/>
      <c r="F4" s="43"/>
      <c r="G4" s="25"/>
      <c r="H4" s="32"/>
      <c r="I4" s="25"/>
      <c r="J4" s="43" t="s">
        <v>125</v>
      </c>
    </row>
    <row r="5" spans="1:10" s="30" customFormat="1" ht="23.95" customHeight="1">
      <c r="A5" s="7"/>
      <c r="B5" s="25"/>
      <c r="C5" s="25"/>
      <c r="D5" s="108"/>
      <c r="E5" s="25" t="s">
        <v>126</v>
      </c>
      <c r="F5" s="37"/>
      <c r="G5" s="25"/>
      <c r="H5" s="32"/>
      <c r="I5" s="25"/>
      <c r="J5" s="43"/>
    </row>
    <row r="6" spans="1:10" s="30" customFormat="1" ht="23.95" customHeight="1">
      <c r="A6" s="7"/>
      <c r="B6" s="25"/>
      <c r="C6" s="25"/>
      <c r="D6" s="135"/>
      <c r="E6" s="112" t="s">
        <v>60</v>
      </c>
      <c r="F6" s="38"/>
      <c r="G6" s="25"/>
      <c r="H6" s="76"/>
      <c r="I6" s="135" t="s">
        <v>81</v>
      </c>
      <c r="J6" s="76"/>
    </row>
    <row r="7" spans="1:10" ht="23.95" customHeight="1">
      <c r="B7" s="11"/>
      <c r="C7" s="11"/>
      <c r="D7" s="38">
        <v>2022</v>
      </c>
      <c r="E7" s="10"/>
      <c r="F7" s="38">
        <v>2021</v>
      </c>
      <c r="G7" s="11"/>
      <c r="H7" s="38">
        <v>2022</v>
      </c>
      <c r="I7" s="10"/>
      <c r="J7" s="38">
        <v>2021</v>
      </c>
    </row>
    <row r="8" spans="1:10" ht="23.95" customHeight="1">
      <c r="B8" s="11"/>
      <c r="C8" s="11"/>
      <c r="D8" s="37"/>
      <c r="E8" s="10"/>
      <c r="F8" s="37" t="s">
        <v>119</v>
      </c>
      <c r="G8" s="11"/>
      <c r="H8" s="37"/>
      <c r="I8" s="10"/>
      <c r="J8" s="37"/>
    </row>
    <row r="9" spans="1:10" ht="23.95" customHeight="1">
      <c r="A9" s="24" t="s">
        <v>47</v>
      </c>
    </row>
    <row r="10" spans="1:10" ht="23.95" customHeight="1">
      <c r="A10" s="7" t="s">
        <v>195</v>
      </c>
      <c r="D10" s="17">
        <f>PL!D26</f>
        <v>-210037066</v>
      </c>
      <c r="E10" s="17"/>
      <c r="F10" s="17">
        <f>PL!F26</f>
        <v>-151008806</v>
      </c>
      <c r="G10" s="19"/>
      <c r="H10" s="17">
        <f>PL!H26</f>
        <v>107216314</v>
      </c>
      <c r="I10" s="17"/>
      <c r="J10" s="17">
        <f>PL!J26</f>
        <v>-148609009</v>
      </c>
    </row>
    <row r="11" spans="1:10" ht="23.95" customHeight="1">
      <c r="A11" s="41" t="s">
        <v>199</v>
      </c>
      <c r="D11" s="17"/>
      <c r="E11" s="17"/>
      <c r="F11" s="17"/>
      <c r="G11" s="19"/>
      <c r="H11" s="17"/>
      <c r="I11" s="17"/>
      <c r="J11" s="17"/>
    </row>
    <row r="12" spans="1:10" ht="23.95" customHeight="1">
      <c r="A12" s="3" t="s">
        <v>35</v>
      </c>
      <c r="D12" s="17"/>
      <c r="E12" s="17"/>
      <c r="F12" s="17"/>
      <c r="G12" s="19"/>
      <c r="H12" s="17"/>
      <c r="I12" s="17"/>
      <c r="J12" s="17"/>
    </row>
    <row r="13" spans="1:10" ht="23.95" customHeight="1">
      <c r="A13" s="7" t="s">
        <v>33</v>
      </c>
      <c r="D13" s="139">
        <v>12797663</v>
      </c>
      <c r="E13" s="17"/>
      <c r="F13" s="139">
        <v>24890556</v>
      </c>
      <c r="G13" s="19"/>
      <c r="H13" s="139">
        <v>12797663</v>
      </c>
      <c r="I13" s="17"/>
      <c r="J13" s="139">
        <v>24890556</v>
      </c>
    </row>
    <row r="14" spans="1:10" ht="23.95" customHeight="1">
      <c r="A14" s="7" t="s">
        <v>104</v>
      </c>
      <c r="D14" s="139">
        <v>-16806559</v>
      </c>
      <c r="E14" s="17"/>
      <c r="F14" s="139">
        <v>-30686603</v>
      </c>
      <c r="G14" s="19"/>
      <c r="H14" s="139">
        <v>-16806559</v>
      </c>
      <c r="I14" s="17"/>
      <c r="J14" s="139">
        <v>-30686603</v>
      </c>
    </row>
    <row r="15" spans="1:10" ht="23.95" customHeight="1">
      <c r="A15" s="7" t="s">
        <v>158</v>
      </c>
      <c r="D15" s="139">
        <v>-30052994</v>
      </c>
      <c r="E15" s="17"/>
      <c r="F15" s="139">
        <v>18132011</v>
      </c>
      <c r="G15" s="19"/>
      <c r="H15" s="139">
        <v>-30052994</v>
      </c>
      <c r="I15" s="17"/>
      <c r="J15" s="139">
        <v>27860461</v>
      </c>
    </row>
    <row r="16" spans="1:10" ht="23.95" customHeight="1">
      <c r="A16" s="7" t="s">
        <v>137</v>
      </c>
      <c r="D16" s="139">
        <v>11173000</v>
      </c>
      <c r="E16" s="17"/>
      <c r="F16" s="139">
        <v>47500000</v>
      </c>
      <c r="G16" s="19"/>
      <c r="H16" s="139">
        <v>11173000</v>
      </c>
      <c r="I16" s="17"/>
      <c r="J16" s="139">
        <v>47500000</v>
      </c>
    </row>
    <row r="17" spans="1:10" ht="23.95" customHeight="1">
      <c r="A17" s="7" t="s">
        <v>173</v>
      </c>
      <c r="D17" s="139">
        <v>1296605</v>
      </c>
      <c r="E17" s="17"/>
      <c r="F17" s="139">
        <v>1171218</v>
      </c>
      <c r="G17" s="19"/>
      <c r="H17" s="139">
        <v>1296605</v>
      </c>
      <c r="I17" s="17"/>
      <c r="J17" s="139">
        <v>1171218</v>
      </c>
    </row>
    <row r="18" spans="1:10" ht="23.95" customHeight="1">
      <c r="A18" s="7" t="s">
        <v>147</v>
      </c>
      <c r="D18" s="139">
        <v>0</v>
      </c>
      <c r="E18" s="17"/>
      <c r="F18" s="139">
        <v>-18214798</v>
      </c>
      <c r="G18" s="19"/>
      <c r="H18" s="139">
        <v>0</v>
      </c>
      <c r="I18" s="17"/>
      <c r="J18" s="139">
        <v>-15000000</v>
      </c>
    </row>
    <row r="19" spans="1:10" ht="23.95" customHeight="1">
      <c r="A19" s="7" t="s">
        <v>208</v>
      </c>
      <c r="D19" s="139">
        <v>0</v>
      </c>
      <c r="E19" s="17"/>
      <c r="F19" s="139">
        <v>486000</v>
      </c>
      <c r="G19" s="19"/>
      <c r="H19" s="139">
        <v>0</v>
      </c>
      <c r="I19" s="17"/>
      <c r="J19" s="139">
        <v>486000</v>
      </c>
    </row>
    <row r="20" spans="1:10" ht="23.95" customHeight="1">
      <c r="A20" s="7" t="s">
        <v>171</v>
      </c>
      <c r="D20" s="139">
        <v>0</v>
      </c>
      <c r="E20" s="17"/>
      <c r="F20" s="139">
        <v>14387483</v>
      </c>
      <c r="G20" s="19"/>
      <c r="H20" s="139">
        <v>0</v>
      </c>
      <c r="I20" s="17"/>
      <c r="J20" s="139">
        <v>14387483</v>
      </c>
    </row>
    <row r="21" spans="1:10" ht="23.95" customHeight="1">
      <c r="A21" s="7" t="s">
        <v>161</v>
      </c>
      <c r="D21" s="65">
        <v>317253380</v>
      </c>
      <c r="E21" s="17"/>
      <c r="F21" s="139">
        <v>15632668</v>
      </c>
      <c r="G21" s="19"/>
      <c r="H21" s="139">
        <v>0</v>
      </c>
      <c r="I21" s="17"/>
      <c r="J21" s="139">
        <v>0</v>
      </c>
    </row>
    <row r="22" spans="1:10" ht="23.95" customHeight="1">
      <c r="A22" s="15" t="s">
        <v>174</v>
      </c>
      <c r="D22" s="139"/>
      <c r="E22" s="17"/>
      <c r="F22" s="139"/>
      <c r="G22" s="19"/>
      <c r="H22" s="139"/>
      <c r="I22" s="17"/>
      <c r="J22" s="139"/>
    </row>
    <row r="23" spans="1:10" ht="23.95" customHeight="1">
      <c r="A23" s="7" t="s">
        <v>88</v>
      </c>
      <c r="D23" s="139">
        <v>-1434355</v>
      </c>
      <c r="E23" s="17"/>
      <c r="F23" s="139">
        <v>-1333921</v>
      </c>
      <c r="G23" s="19"/>
      <c r="H23" s="139">
        <v>-1434355</v>
      </c>
      <c r="I23" s="17"/>
      <c r="J23" s="139">
        <v>-1333921</v>
      </c>
    </row>
    <row r="24" spans="1:10" ht="23.95" customHeight="1">
      <c r="A24" s="7" t="s">
        <v>138</v>
      </c>
      <c r="D24" s="139">
        <v>-248355</v>
      </c>
      <c r="E24" s="17"/>
      <c r="F24" s="139">
        <v>0</v>
      </c>
      <c r="G24" s="19"/>
      <c r="H24" s="139">
        <v>-248355</v>
      </c>
      <c r="I24" s="17"/>
      <c r="J24" s="139">
        <v>0</v>
      </c>
    </row>
    <row r="25" spans="1:10" ht="23.95" customHeight="1">
      <c r="A25" s="7" t="s">
        <v>48</v>
      </c>
      <c r="D25" s="139">
        <v>890001</v>
      </c>
      <c r="E25" s="17"/>
      <c r="F25" s="139">
        <v>1918504</v>
      </c>
      <c r="G25" s="19"/>
      <c r="H25" s="139">
        <v>890001</v>
      </c>
      <c r="I25" s="17"/>
      <c r="J25" s="139">
        <v>1918504</v>
      </c>
    </row>
    <row r="26" spans="1:10" ht="23.95" customHeight="1">
      <c r="A26" s="7" t="s">
        <v>51</v>
      </c>
      <c r="D26" s="26">
        <v>2385469</v>
      </c>
      <c r="E26" s="17"/>
      <c r="F26" s="17">
        <v>1334377</v>
      </c>
      <c r="G26" s="19"/>
      <c r="H26" s="26">
        <v>2385469</v>
      </c>
      <c r="I26" s="17"/>
      <c r="J26" s="17">
        <v>1334377</v>
      </c>
    </row>
    <row r="27" spans="1:10" ht="23.95" customHeight="1">
      <c r="A27" s="15" t="s">
        <v>148</v>
      </c>
      <c r="D27" s="76">
        <v>-175202048</v>
      </c>
      <c r="E27" s="17"/>
      <c r="F27" s="131">
        <v>-15197203</v>
      </c>
      <c r="G27" s="19"/>
      <c r="H27" s="76">
        <v>-175202048</v>
      </c>
      <c r="I27" s="17"/>
      <c r="J27" s="131">
        <v>-15018914</v>
      </c>
    </row>
    <row r="28" spans="1:10" ht="23.95" customHeight="1">
      <c r="A28" s="24" t="s">
        <v>159</v>
      </c>
      <c r="D28" s="17">
        <f>SUM(D9:D27)</f>
        <v>-87985259</v>
      </c>
      <c r="E28" s="17"/>
      <c r="F28" s="17">
        <f>SUM(F9:F27)</f>
        <v>-90988514</v>
      </c>
      <c r="G28" s="19"/>
      <c r="H28" s="17">
        <f>SUM(H9:H27)</f>
        <v>-87985259</v>
      </c>
      <c r="I28" s="17"/>
      <c r="J28" s="17">
        <f>SUM(J9:J27)</f>
        <v>-91099848</v>
      </c>
    </row>
    <row r="29" spans="1:10" ht="23.95" customHeight="1">
      <c r="A29" s="24" t="s">
        <v>16</v>
      </c>
      <c r="D29" s="17"/>
      <c r="E29" s="17"/>
      <c r="F29" s="17"/>
      <c r="G29" s="19"/>
      <c r="H29" s="17"/>
      <c r="I29" s="17"/>
      <c r="J29" s="17"/>
    </row>
    <row r="30" spans="1:10" ht="23.95" customHeight="1">
      <c r="A30" s="7" t="s">
        <v>34</v>
      </c>
      <c r="D30" s="17"/>
      <c r="E30" s="17"/>
      <c r="F30" s="17"/>
      <c r="G30" s="19"/>
      <c r="H30" s="17"/>
      <c r="I30" s="17"/>
      <c r="J30" s="17"/>
    </row>
    <row r="31" spans="1:10" ht="23.95" customHeight="1">
      <c r="A31" s="7" t="s">
        <v>46</v>
      </c>
      <c r="D31" s="17">
        <v>-51984528</v>
      </c>
      <c r="E31" s="17"/>
      <c r="F31" s="139">
        <v>25333383</v>
      </c>
      <c r="G31" s="19"/>
      <c r="H31" s="139">
        <v>-51984528</v>
      </c>
      <c r="I31" s="17"/>
      <c r="J31" s="139">
        <v>25333383</v>
      </c>
    </row>
    <row r="32" spans="1:10" ht="23.95" customHeight="1">
      <c r="A32" s="7" t="s">
        <v>26</v>
      </c>
      <c r="D32" s="17">
        <v>-303232274</v>
      </c>
      <c r="E32" s="17"/>
      <c r="F32" s="139">
        <v>-6047120</v>
      </c>
      <c r="G32" s="19"/>
      <c r="H32" s="139">
        <v>-303232274</v>
      </c>
      <c r="I32" s="17"/>
      <c r="J32" s="139">
        <v>-6047120</v>
      </c>
    </row>
    <row r="33" spans="1:13" ht="23.95" customHeight="1">
      <c r="A33" s="7" t="s">
        <v>123</v>
      </c>
      <c r="D33" s="17"/>
      <c r="E33" s="17"/>
      <c r="F33" s="139"/>
      <c r="G33" s="19"/>
      <c r="H33" s="139"/>
      <c r="I33" s="17"/>
      <c r="J33" s="139"/>
    </row>
    <row r="34" spans="1:13" ht="23.95" customHeight="1">
      <c r="A34" s="7" t="s">
        <v>89</v>
      </c>
      <c r="D34" s="17">
        <v>264214291</v>
      </c>
      <c r="E34" s="19"/>
      <c r="F34" s="139">
        <v>-271348580</v>
      </c>
      <c r="G34" s="19"/>
      <c r="H34" s="139">
        <v>264214291</v>
      </c>
      <c r="I34" s="19"/>
      <c r="J34" s="139">
        <v>-271348580</v>
      </c>
    </row>
    <row r="35" spans="1:13" ht="23.95" customHeight="1">
      <c r="A35" s="7" t="s">
        <v>17</v>
      </c>
      <c r="D35" s="17">
        <v>-5692892</v>
      </c>
      <c r="E35" s="17"/>
      <c r="F35" s="8">
        <v>-31130912</v>
      </c>
      <c r="G35" s="19"/>
      <c r="H35" s="139">
        <v>-5692892</v>
      </c>
      <c r="I35" s="17"/>
      <c r="J35" s="8">
        <v>-32969589</v>
      </c>
    </row>
    <row r="36" spans="1:13" ht="23.95" customHeight="1">
      <c r="A36" s="7" t="s">
        <v>18</v>
      </c>
      <c r="E36" s="19"/>
      <c r="G36" s="19"/>
      <c r="I36" s="19"/>
    </row>
    <row r="37" spans="1:13" ht="23.95" customHeight="1">
      <c r="A37" s="7" t="s">
        <v>74</v>
      </c>
      <c r="D37" s="17">
        <v>-10226569</v>
      </c>
      <c r="E37" s="17"/>
      <c r="F37" s="139">
        <v>10226569</v>
      </c>
      <c r="G37" s="19"/>
      <c r="H37" s="139">
        <v>-10226569</v>
      </c>
      <c r="I37" s="17"/>
      <c r="J37" s="139">
        <v>10226569</v>
      </c>
      <c r="K37" s="26"/>
      <c r="L37" s="17"/>
      <c r="M37" s="26"/>
    </row>
    <row r="38" spans="1:13" ht="23.95" customHeight="1">
      <c r="A38" s="7" t="s">
        <v>44</v>
      </c>
      <c r="D38" s="17">
        <v>0</v>
      </c>
      <c r="E38" s="17"/>
      <c r="F38" s="139">
        <v>-1236133</v>
      </c>
      <c r="G38" s="19">
        <v>0</v>
      </c>
      <c r="H38" s="139">
        <v>0</v>
      </c>
      <c r="I38" s="17"/>
      <c r="J38" s="139">
        <v>-1236133</v>
      </c>
      <c r="K38" s="26"/>
      <c r="L38" s="17"/>
      <c r="M38" s="26"/>
    </row>
    <row r="39" spans="1:13" ht="23.95" customHeight="1">
      <c r="A39" s="7" t="s">
        <v>36</v>
      </c>
      <c r="D39" s="17">
        <v>21361305</v>
      </c>
      <c r="E39" s="17"/>
      <c r="F39" s="139">
        <v>-1788015</v>
      </c>
      <c r="G39" s="19"/>
      <c r="H39" s="139">
        <v>21361305</v>
      </c>
      <c r="I39" s="17"/>
      <c r="J39" s="139">
        <v>-1788015</v>
      </c>
      <c r="K39" s="26"/>
      <c r="L39" s="17"/>
      <c r="M39" s="26"/>
    </row>
    <row r="40" spans="1:13" ht="23.95" customHeight="1">
      <c r="A40" s="7" t="s">
        <v>172</v>
      </c>
      <c r="D40" s="17">
        <v>-104000</v>
      </c>
      <c r="E40" s="17"/>
      <c r="F40" s="139">
        <v>-33195</v>
      </c>
      <c r="G40" s="19"/>
      <c r="H40" s="139">
        <v>-104000</v>
      </c>
      <c r="I40" s="17"/>
      <c r="J40" s="139">
        <v>-33195</v>
      </c>
      <c r="K40" s="26"/>
      <c r="L40" s="17"/>
      <c r="M40" s="26"/>
    </row>
    <row r="41" spans="1:13" ht="23.95" customHeight="1">
      <c r="A41" s="7" t="s">
        <v>37</v>
      </c>
      <c r="D41" s="83">
        <v>6566687</v>
      </c>
      <c r="E41" s="17"/>
      <c r="F41" s="131">
        <v>-2620639</v>
      </c>
      <c r="G41" s="19"/>
      <c r="H41" s="131">
        <v>6566687</v>
      </c>
      <c r="I41" s="17"/>
      <c r="J41" s="131">
        <v>-2812312</v>
      </c>
      <c r="K41" s="26"/>
      <c r="L41" s="18"/>
      <c r="M41" s="26"/>
    </row>
    <row r="42" spans="1:13" ht="23.95" customHeight="1">
      <c r="A42" s="7" t="s">
        <v>192</v>
      </c>
      <c r="D42" s="139">
        <f>SUM(D28:D41)</f>
        <v>-167083239</v>
      </c>
      <c r="E42" s="17"/>
      <c r="F42" s="139">
        <f>SUM(F28:F41)</f>
        <v>-369633156</v>
      </c>
      <c r="G42" s="19"/>
      <c r="H42" s="139">
        <f>SUM(H28:H41)</f>
        <v>-167083239</v>
      </c>
      <c r="I42" s="17"/>
      <c r="J42" s="139">
        <f>SUM(J28:J41)</f>
        <v>-371774840</v>
      </c>
      <c r="K42" s="26"/>
      <c r="L42" s="18"/>
      <c r="M42" s="26"/>
    </row>
    <row r="43" spans="1:13" ht="23.95" customHeight="1">
      <c r="A43" s="7" t="s">
        <v>116</v>
      </c>
      <c r="D43" s="17">
        <v>-1939930</v>
      </c>
      <c r="E43" s="17"/>
      <c r="F43" s="139">
        <v>-745939</v>
      </c>
      <c r="G43" s="19"/>
      <c r="H43" s="139">
        <v>-1939930</v>
      </c>
      <c r="I43" s="17"/>
      <c r="J43" s="139">
        <v>-745939</v>
      </c>
      <c r="K43" s="26"/>
      <c r="L43" s="18"/>
      <c r="M43" s="26"/>
    </row>
    <row r="44" spans="1:13" ht="23.95" customHeight="1">
      <c r="A44" s="7" t="s">
        <v>117</v>
      </c>
      <c r="D44" s="17">
        <v>8743690</v>
      </c>
      <c r="E44" s="17"/>
      <c r="F44" s="8">
        <v>1199076.2</v>
      </c>
      <c r="G44" s="19"/>
      <c r="H44" s="8">
        <v>8743690</v>
      </c>
      <c r="I44" s="17"/>
      <c r="J44" s="8">
        <v>1199076.2</v>
      </c>
      <c r="K44" s="32"/>
      <c r="L44" s="18"/>
      <c r="M44" s="32"/>
    </row>
    <row r="45" spans="1:13" ht="23.95" customHeight="1">
      <c r="A45" s="7" t="s">
        <v>115</v>
      </c>
      <c r="D45" s="17">
        <v>432320</v>
      </c>
      <c r="E45" s="17"/>
      <c r="F45" s="8">
        <v>594425</v>
      </c>
      <c r="G45" s="19"/>
      <c r="H45" s="8">
        <v>432320</v>
      </c>
      <c r="I45" s="17"/>
      <c r="J45" s="8">
        <v>594425</v>
      </c>
      <c r="K45" s="32"/>
      <c r="L45" s="18"/>
      <c r="M45" s="32"/>
    </row>
    <row r="46" spans="1:13" ht="23.95" customHeight="1">
      <c r="A46" s="7" t="s">
        <v>149</v>
      </c>
      <c r="D46" s="17">
        <v>2607111</v>
      </c>
      <c r="E46" s="17"/>
      <c r="F46" s="8">
        <v>-291344</v>
      </c>
      <c r="G46" s="19"/>
      <c r="H46" s="8">
        <v>2607111</v>
      </c>
      <c r="I46" s="17"/>
      <c r="J46" s="8">
        <v>-283706</v>
      </c>
      <c r="K46" s="32"/>
      <c r="L46" s="18"/>
      <c r="M46" s="32"/>
    </row>
    <row r="47" spans="1:13" ht="23.95" customHeight="1">
      <c r="A47" s="7" t="s">
        <v>150</v>
      </c>
      <c r="D47" s="83">
        <v>-495820</v>
      </c>
      <c r="E47" s="17"/>
      <c r="F47" s="131">
        <v>0</v>
      </c>
      <c r="G47" s="19"/>
      <c r="H47" s="131">
        <v>-495820</v>
      </c>
      <c r="I47" s="17"/>
      <c r="J47" s="131">
        <v>0</v>
      </c>
      <c r="K47" s="26"/>
      <c r="L47" s="18"/>
      <c r="M47" s="26"/>
    </row>
    <row r="48" spans="1:13" ht="23.95" customHeight="1">
      <c r="A48" s="24" t="s">
        <v>198</v>
      </c>
      <c r="D48" s="122">
        <f>SUM(D42:D47)</f>
        <v>-157735868</v>
      </c>
      <c r="E48" s="17"/>
      <c r="F48" s="122">
        <f>SUM(F42:F47)</f>
        <v>-368876937.80000001</v>
      </c>
      <c r="G48" s="19"/>
      <c r="H48" s="122">
        <f>SUM(H42:H47)</f>
        <v>-157735868</v>
      </c>
      <c r="I48" s="17"/>
      <c r="J48" s="122">
        <f>SUM(J42:J47)</f>
        <v>-371010983.80000001</v>
      </c>
    </row>
    <row r="49" spans="1:10" ht="23.95" customHeight="1">
      <c r="D49" s="7"/>
      <c r="F49" s="7"/>
      <c r="H49" s="7"/>
      <c r="J49" s="7"/>
    </row>
    <row r="50" spans="1:10" ht="23.95" customHeight="1">
      <c r="A50" s="7" t="s">
        <v>6</v>
      </c>
      <c r="D50" s="7"/>
      <c r="F50" s="7"/>
      <c r="H50" s="7"/>
      <c r="J50" s="7"/>
    </row>
    <row r="51" spans="1:10" ht="23.95" customHeight="1">
      <c r="A51" s="1" t="str">
        <f>A1</f>
        <v>Beyond Securities Public Company Limited</v>
      </c>
      <c r="B51" s="136"/>
      <c r="C51" s="136"/>
      <c r="D51" s="136"/>
      <c r="E51" s="136"/>
      <c r="F51" s="136"/>
      <c r="G51" s="136"/>
      <c r="H51" s="136"/>
      <c r="I51" s="136"/>
      <c r="J51" s="136"/>
    </row>
    <row r="52" spans="1:10" ht="23.95" customHeight="1">
      <c r="A52" s="2" t="s">
        <v>214</v>
      </c>
      <c r="B52" s="137"/>
      <c r="C52" s="137"/>
      <c r="D52" s="6"/>
      <c r="E52" s="137"/>
      <c r="F52" s="6"/>
      <c r="G52" s="137"/>
      <c r="H52" s="6"/>
      <c r="I52" s="137"/>
      <c r="J52" s="6"/>
    </row>
    <row r="53" spans="1:10" ht="23.95" customHeight="1">
      <c r="A53" s="2" t="str">
        <f>$A$3</f>
        <v>For the year ended 31 December 2022</v>
      </c>
      <c r="B53" s="137"/>
      <c r="C53" s="137"/>
      <c r="D53" s="137"/>
      <c r="E53" s="137"/>
      <c r="F53" s="137"/>
      <c r="G53" s="137"/>
      <c r="H53" s="137"/>
      <c r="I53" s="137"/>
      <c r="J53" s="137"/>
    </row>
    <row r="54" spans="1:10" s="30" customFormat="1" ht="23.95" customHeight="1">
      <c r="A54" s="7"/>
      <c r="B54" s="25"/>
      <c r="C54" s="25"/>
      <c r="D54" s="32"/>
      <c r="E54" s="25"/>
      <c r="F54" s="43"/>
      <c r="G54" s="25"/>
      <c r="H54" s="32"/>
      <c r="I54" s="25"/>
      <c r="J54" s="43" t="str">
        <f>$J$4</f>
        <v>(Unit: Baht)</v>
      </c>
    </row>
    <row r="55" spans="1:10" s="30" customFormat="1" ht="23.95" customHeight="1">
      <c r="A55" s="7"/>
      <c r="B55" s="25"/>
      <c r="C55" s="25"/>
      <c r="D55" s="108"/>
      <c r="E55" s="25" t="s">
        <v>126</v>
      </c>
      <c r="F55" s="37"/>
      <c r="G55" s="25"/>
      <c r="H55" s="32"/>
      <c r="I55" s="25"/>
      <c r="J55" s="43"/>
    </row>
    <row r="56" spans="1:10" s="30" customFormat="1" ht="23.95" customHeight="1">
      <c r="A56" s="7"/>
      <c r="B56" s="25"/>
      <c r="C56" s="25"/>
      <c r="D56" s="135"/>
      <c r="E56" s="112" t="s">
        <v>60</v>
      </c>
      <c r="F56" s="38"/>
      <c r="G56" s="25"/>
      <c r="H56" s="76"/>
      <c r="I56" s="135" t="s">
        <v>81</v>
      </c>
      <c r="J56" s="76"/>
    </row>
    <row r="57" spans="1:10" ht="23.95" customHeight="1">
      <c r="B57" s="11"/>
      <c r="C57" s="11"/>
      <c r="D57" s="38">
        <v>2022</v>
      </c>
      <c r="E57" s="10"/>
      <c r="F57" s="38">
        <v>2021</v>
      </c>
      <c r="G57" s="11"/>
      <c r="H57" s="38">
        <v>2022</v>
      </c>
      <c r="I57" s="10"/>
      <c r="J57" s="38">
        <v>2021</v>
      </c>
    </row>
    <row r="58" spans="1:10" ht="23.95" customHeight="1">
      <c r="B58" s="11"/>
      <c r="C58" s="11"/>
      <c r="D58" s="37"/>
      <c r="E58" s="10"/>
      <c r="F58" s="37" t="s">
        <v>119</v>
      </c>
      <c r="G58" s="11"/>
      <c r="H58" s="37"/>
      <c r="I58" s="10"/>
      <c r="J58" s="37"/>
    </row>
    <row r="59" spans="1:10" ht="23.95" customHeight="1">
      <c r="A59" s="24" t="s">
        <v>19</v>
      </c>
      <c r="D59" s="17"/>
      <c r="E59" s="17"/>
      <c r="F59" s="17"/>
      <c r="H59" s="17"/>
      <c r="I59" s="17"/>
      <c r="J59" s="17"/>
    </row>
    <row r="60" spans="1:10" ht="23.95" customHeight="1">
      <c r="A60" s="7" t="s">
        <v>117</v>
      </c>
      <c r="D60" s="17">
        <v>166343490</v>
      </c>
      <c r="E60" s="17"/>
      <c r="F60" s="17">
        <v>9954682.8000000007</v>
      </c>
      <c r="H60" s="17">
        <v>166343490</v>
      </c>
      <c r="I60" s="17"/>
      <c r="J60" s="17">
        <v>10354692.800000001</v>
      </c>
    </row>
    <row r="61" spans="1:10" ht="23.95" customHeight="1">
      <c r="A61" s="7" t="s">
        <v>114</v>
      </c>
      <c r="D61" s="17"/>
      <c r="E61" s="17"/>
      <c r="F61" s="17"/>
      <c r="H61" s="17"/>
      <c r="I61" s="17"/>
      <c r="J61" s="17"/>
    </row>
    <row r="62" spans="1:10" ht="23.95" customHeight="1">
      <c r="A62" s="7" t="s">
        <v>124</v>
      </c>
      <c r="D62" s="8">
        <v>0</v>
      </c>
      <c r="E62" s="17"/>
      <c r="F62" s="8">
        <v>-35000405</v>
      </c>
      <c r="G62" s="19"/>
      <c r="H62" s="8">
        <v>0</v>
      </c>
      <c r="I62" s="17"/>
      <c r="J62" s="8">
        <v>-35000405</v>
      </c>
    </row>
    <row r="63" spans="1:10" ht="23.95" customHeight="1">
      <c r="A63" s="7" t="s">
        <v>151</v>
      </c>
      <c r="D63" s="8"/>
      <c r="E63" s="17"/>
      <c r="F63" s="8"/>
      <c r="G63" s="19"/>
      <c r="H63" s="8"/>
      <c r="I63" s="17"/>
      <c r="J63" s="8"/>
    </row>
    <row r="64" spans="1:10" ht="23.95" customHeight="1">
      <c r="A64" s="7" t="s">
        <v>124</v>
      </c>
      <c r="D64" s="8">
        <v>27453642</v>
      </c>
      <c r="E64" s="17"/>
      <c r="F64" s="8">
        <v>102250000</v>
      </c>
      <c r="G64" s="19"/>
      <c r="H64" s="8">
        <v>27453642</v>
      </c>
      <c r="I64" s="17"/>
      <c r="J64" s="8">
        <v>102250000</v>
      </c>
    </row>
    <row r="65" spans="1:10" ht="23.95" customHeight="1">
      <c r="A65" s="7" t="s">
        <v>152</v>
      </c>
      <c r="D65" s="8"/>
      <c r="E65" s="17"/>
      <c r="F65" s="8"/>
      <c r="G65" s="19"/>
      <c r="H65" s="8"/>
      <c r="I65" s="17"/>
      <c r="J65" s="8"/>
    </row>
    <row r="66" spans="1:10" ht="23.95" customHeight="1">
      <c r="A66" s="7" t="s">
        <v>129</v>
      </c>
      <c r="D66" s="8">
        <v>-3703700</v>
      </c>
      <c r="E66" s="17"/>
      <c r="F66" s="8">
        <v>-22222220</v>
      </c>
      <c r="G66" s="19"/>
      <c r="H66" s="8">
        <v>-3703700</v>
      </c>
      <c r="I66" s="17"/>
      <c r="J66" s="8">
        <v>-22222220</v>
      </c>
    </row>
    <row r="67" spans="1:10" ht="23.95" customHeight="1">
      <c r="A67" s="7" t="s">
        <v>153</v>
      </c>
      <c r="D67" s="8"/>
      <c r="E67" s="17"/>
      <c r="F67" s="8"/>
      <c r="G67" s="19"/>
      <c r="H67" s="8"/>
      <c r="I67" s="17"/>
      <c r="J67" s="8"/>
    </row>
    <row r="68" spans="1:10" ht="23.95" customHeight="1">
      <c r="A68" s="7" t="s">
        <v>145</v>
      </c>
      <c r="D68" s="8">
        <v>0</v>
      </c>
      <c r="E68" s="17"/>
      <c r="F68" s="8">
        <v>34000000</v>
      </c>
      <c r="G68" s="19"/>
      <c r="H68" s="8">
        <v>0</v>
      </c>
      <c r="I68" s="17"/>
      <c r="J68" s="8">
        <v>34000000</v>
      </c>
    </row>
    <row r="69" spans="1:10" ht="23.95" customHeight="1">
      <c r="A69" s="7" t="s">
        <v>215</v>
      </c>
      <c r="D69" s="8">
        <v>43000000</v>
      </c>
      <c r="E69" s="17"/>
      <c r="F69" s="8">
        <v>9700000</v>
      </c>
      <c r="G69" s="19"/>
      <c r="H69" s="8">
        <v>43000000</v>
      </c>
      <c r="I69" s="17"/>
      <c r="J69" s="8">
        <v>11200000</v>
      </c>
    </row>
    <row r="70" spans="1:10" ht="23.95" customHeight="1">
      <c r="A70" s="7" t="s">
        <v>216</v>
      </c>
      <c r="D70" s="8">
        <v>-8550000000</v>
      </c>
      <c r="E70" s="17"/>
      <c r="F70" s="8">
        <v>0</v>
      </c>
      <c r="G70" s="19"/>
      <c r="H70" s="8">
        <v>-8550000000</v>
      </c>
      <c r="I70" s="17"/>
      <c r="J70" s="8">
        <v>0</v>
      </c>
    </row>
    <row r="71" spans="1:10" ht="23.95" customHeight="1">
      <c r="A71" s="7" t="s">
        <v>209</v>
      </c>
      <c r="D71" s="8">
        <v>0</v>
      </c>
      <c r="E71" s="17"/>
      <c r="F71" s="8">
        <f>9920000-9700000</f>
        <v>220000</v>
      </c>
      <c r="G71" s="19"/>
      <c r="H71" s="8">
        <v>0</v>
      </c>
      <c r="I71" s="17"/>
      <c r="J71" s="8">
        <v>0</v>
      </c>
    </row>
    <row r="72" spans="1:10" ht="23.95" customHeight="1">
      <c r="A72" s="7" t="s">
        <v>90</v>
      </c>
      <c r="D72" s="8"/>
      <c r="E72" s="17"/>
      <c r="F72" s="8"/>
      <c r="G72" s="19"/>
      <c r="H72" s="8"/>
      <c r="I72" s="17"/>
      <c r="J72" s="8"/>
    </row>
    <row r="73" spans="1:10" ht="23.95" customHeight="1">
      <c r="A73" s="7" t="s">
        <v>91</v>
      </c>
      <c r="D73" s="8">
        <v>-13235151</v>
      </c>
      <c r="E73" s="17"/>
      <c r="F73" s="8">
        <v>-1641553</v>
      </c>
      <c r="G73" s="19"/>
      <c r="H73" s="8">
        <v>-13235151</v>
      </c>
      <c r="I73" s="17"/>
      <c r="J73" s="8">
        <v>-1641553</v>
      </c>
    </row>
    <row r="74" spans="1:10" ht="23.95" customHeight="1">
      <c r="A74" s="7" t="s">
        <v>92</v>
      </c>
      <c r="D74" s="8"/>
      <c r="E74" s="17"/>
      <c r="F74" s="8"/>
      <c r="G74" s="19"/>
      <c r="H74" s="8"/>
      <c r="I74" s="17"/>
      <c r="J74" s="8"/>
    </row>
    <row r="75" spans="1:10" ht="23.95" customHeight="1">
      <c r="A75" s="7" t="s">
        <v>91</v>
      </c>
      <c r="D75" s="8">
        <v>2924093</v>
      </c>
      <c r="E75" s="17"/>
      <c r="F75" s="8">
        <v>270400</v>
      </c>
      <c r="G75" s="19"/>
      <c r="H75" s="8">
        <v>2924093</v>
      </c>
      <c r="I75" s="17"/>
      <c r="J75" s="8">
        <v>270400</v>
      </c>
    </row>
    <row r="76" spans="1:10" ht="23.95" customHeight="1">
      <c r="A76" s="7" t="s">
        <v>76</v>
      </c>
      <c r="D76" s="8">
        <v>0</v>
      </c>
      <c r="E76" s="17"/>
      <c r="F76" s="8">
        <v>2800847</v>
      </c>
      <c r="G76" s="19"/>
      <c r="H76" s="8">
        <v>0</v>
      </c>
      <c r="I76" s="17"/>
      <c r="J76" s="8">
        <v>2800847</v>
      </c>
    </row>
    <row r="77" spans="1:10" ht="23.95" customHeight="1">
      <c r="A77" s="7" t="s">
        <v>75</v>
      </c>
      <c r="D77" s="8">
        <v>-2649176</v>
      </c>
      <c r="E77" s="17"/>
      <c r="F77" s="8">
        <v>-2727104</v>
      </c>
      <c r="G77" s="19"/>
      <c r="H77" s="8">
        <v>-2649176</v>
      </c>
      <c r="I77" s="17"/>
      <c r="J77" s="8">
        <v>-2727104</v>
      </c>
    </row>
    <row r="78" spans="1:10" ht="23.95" customHeight="1">
      <c r="A78" s="7" t="s">
        <v>210</v>
      </c>
      <c r="D78" s="8">
        <v>0</v>
      </c>
      <c r="E78" s="17"/>
      <c r="F78" s="8">
        <v>-3123453</v>
      </c>
      <c r="G78" s="19"/>
      <c r="H78" s="8">
        <v>0</v>
      </c>
      <c r="I78" s="17"/>
      <c r="J78" s="8">
        <v>510000</v>
      </c>
    </row>
    <row r="79" spans="1:10" ht="23.95" customHeight="1">
      <c r="A79" s="7" t="s">
        <v>211</v>
      </c>
      <c r="B79" s="27"/>
      <c r="D79" s="8">
        <v>-700000000</v>
      </c>
      <c r="E79" s="17"/>
      <c r="F79" s="8">
        <v>-445410000</v>
      </c>
      <c r="G79" s="19"/>
      <c r="H79" s="8">
        <v>-700000000</v>
      </c>
      <c r="I79" s="17"/>
      <c r="J79" s="8">
        <v>-445410000</v>
      </c>
    </row>
    <row r="80" spans="1:10" ht="23.95" customHeight="1">
      <c r="A80" s="7" t="s">
        <v>212</v>
      </c>
      <c r="B80" s="27"/>
      <c r="D80" s="8">
        <v>0</v>
      </c>
      <c r="E80" s="17"/>
      <c r="F80" s="8">
        <v>30000000</v>
      </c>
      <c r="G80" s="19"/>
      <c r="H80" s="8">
        <v>0</v>
      </c>
      <c r="I80" s="17"/>
      <c r="J80" s="8">
        <v>30000000</v>
      </c>
    </row>
    <row r="81" spans="1:10" ht="23.95" customHeight="1">
      <c r="A81" s="24" t="s">
        <v>180</v>
      </c>
      <c r="B81" s="28"/>
      <c r="D81" s="122">
        <f>SUM(D60:D80)</f>
        <v>-9029866802</v>
      </c>
      <c r="E81" s="17"/>
      <c r="F81" s="122">
        <f>SUM(F60:F80)</f>
        <v>-320928805.19999999</v>
      </c>
      <c r="G81" s="19"/>
      <c r="H81" s="122">
        <f>SUM(H60:H80)</f>
        <v>-9029866802</v>
      </c>
      <c r="I81" s="17"/>
      <c r="J81" s="122">
        <f>SUM(J60:J80)</f>
        <v>-315615342.19999999</v>
      </c>
    </row>
    <row r="82" spans="1:10" ht="23.95" customHeight="1">
      <c r="A82" s="24" t="s">
        <v>20</v>
      </c>
      <c r="B82" s="28"/>
      <c r="D82" s="17"/>
      <c r="E82" s="17"/>
      <c r="F82" s="17"/>
      <c r="G82" s="19"/>
      <c r="H82" s="17"/>
      <c r="I82" s="17"/>
      <c r="J82" s="17"/>
    </row>
    <row r="83" spans="1:10" ht="23.95" customHeight="1">
      <c r="A83" s="3" t="s">
        <v>130</v>
      </c>
      <c r="B83" s="28"/>
      <c r="D83" s="17">
        <v>10714877327</v>
      </c>
      <c r="E83" s="17"/>
      <c r="F83" s="17">
        <v>1005739386</v>
      </c>
      <c r="G83" s="19"/>
      <c r="H83" s="17">
        <v>10714877327</v>
      </c>
      <c r="I83" s="17"/>
      <c r="J83" s="17">
        <v>1005739386</v>
      </c>
    </row>
    <row r="84" spans="1:10" ht="23.95" customHeight="1">
      <c r="A84" s="3" t="s">
        <v>131</v>
      </c>
      <c r="B84" s="28"/>
      <c r="D84" s="17">
        <v>11590464</v>
      </c>
      <c r="E84" s="17"/>
      <c r="F84" s="17">
        <v>2641803</v>
      </c>
      <c r="G84" s="19"/>
      <c r="H84" s="17">
        <v>11590464</v>
      </c>
      <c r="I84" s="17"/>
      <c r="J84" s="17">
        <v>2641803</v>
      </c>
    </row>
    <row r="85" spans="1:10" ht="23.95" customHeight="1">
      <c r="A85" s="3" t="s">
        <v>154</v>
      </c>
      <c r="B85" s="28"/>
      <c r="D85" s="17">
        <v>-10671709</v>
      </c>
      <c r="E85" s="17"/>
      <c r="F85" s="17">
        <v>-15407621</v>
      </c>
      <c r="G85" s="19"/>
      <c r="H85" s="17">
        <v>-10671709</v>
      </c>
      <c r="I85" s="17"/>
      <c r="J85" s="17">
        <v>-15407621</v>
      </c>
    </row>
    <row r="86" spans="1:10" ht="23.95" customHeight="1">
      <c r="A86" s="24" t="s">
        <v>165</v>
      </c>
      <c r="B86" s="3"/>
      <c r="D86" s="122">
        <f>SUM(D83:D85)</f>
        <v>10715796082</v>
      </c>
      <c r="E86" s="17"/>
      <c r="F86" s="122">
        <f>SUM(F83:F85)</f>
        <v>992973568</v>
      </c>
      <c r="G86" s="19"/>
      <c r="H86" s="152">
        <f>SUM(H83:H85)</f>
        <v>10715796082</v>
      </c>
      <c r="I86" s="17"/>
      <c r="J86" s="122">
        <f>SUM(J83:J85)</f>
        <v>992973568</v>
      </c>
    </row>
    <row r="87" spans="1:10" ht="23.95" customHeight="1">
      <c r="A87" s="24" t="s">
        <v>83</v>
      </c>
      <c r="D87" s="19">
        <f>D86+D81+D48</f>
        <v>1528193412</v>
      </c>
      <c r="E87" s="17"/>
      <c r="F87" s="19">
        <f>F86+F81+F48</f>
        <v>303167824.99999994</v>
      </c>
      <c r="G87" s="19"/>
      <c r="H87" s="19">
        <f>H86+H81+H48</f>
        <v>1528193412</v>
      </c>
      <c r="I87" s="17"/>
      <c r="J87" s="19">
        <f>J86+J81+J48</f>
        <v>306347241.99999994</v>
      </c>
    </row>
    <row r="88" spans="1:10" ht="23.95" customHeight="1">
      <c r="A88" s="7" t="s">
        <v>193</v>
      </c>
      <c r="D88" s="83">
        <v>347610671</v>
      </c>
      <c r="E88" s="17"/>
      <c r="F88" s="19">
        <v>44442846</v>
      </c>
      <c r="G88" s="19"/>
      <c r="H88" s="83">
        <v>347610671</v>
      </c>
      <c r="I88" s="17"/>
      <c r="J88" s="19">
        <v>41263429</v>
      </c>
    </row>
    <row r="89" spans="1:10" ht="23.95" customHeight="1" thickBot="1">
      <c r="A89" s="24" t="s">
        <v>194</v>
      </c>
      <c r="D89" s="153">
        <f>SUM(D87:D88)</f>
        <v>1875804083</v>
      </c>
      <c r="E89" s="17"/>
      <c r="F89" s="40">
        <f>SUM(F87:F88)</f>
        <v>347610670.99999994</v>
      </c>
      <c r="G89" s="19"/>
      <c r="H89" s="40">
        <f>SUM(H87:H88)</f>
        <v>1875804083</v>
      </c>
      <c r="I89" s="17"/>
      <c r="J89" s="40">
        <f>SUM(J87:J88)</f>
        <v>347610670.99999994</v>
      </c>
    </row>
    <row r="90" spans="1:10" ht="23.95" customHeight="1" thickTop="1">
      <c r="A90" s="3"/>
      <c r="B90" s="28"/>
      <c r="D90" s="17">
        <f>D89-BS!E10</f>
        <v>0</v>
      </c>
      <c r="E90" s="17">
        <f>E89-BS!F10</f>
        <v>0</v>
      </c>
      <c r="F90" s="17">
        <f>F89-BS!G10</f>
        <v>0</v>
      </c>
      <c r="G90" s="19"/>
      <c r="H90" s="161">
        <f>H89-BS!I10</f>
        <v>0</v>
      </c>
      <c r="I90" s="17">
        <f>I89-BS!J10</f>
        <v>0</v>
      </c>
      <c r="J90" s="17">
        <f>J89-BS!K10</f>
        <v>0</v>
      </c>
    </row>
    <row r="91" spans="1:10" ht="23.95" customHeight="1">
      <c r="A91" s="84" t="s">
        <v>77</v>
      </c>
      <c r="B91" s="28"/>
      <c r="D91" s="17"/>
      <c r="E91" s="17"/>
      <c r="F91" s="17"/>
      <c r="G91" s="19"/>
      <c r="H91" s="17"/>
      <c r="I91" s="17"/>
      <c r="J91" s="17"/>
    </row>
    <row r="92" spans="1:10" ht="23.95" customHeight="1">
      <c r="A92" s="3" t="s">
        <v>113</v>
      </c>
      <c r="B92" s="28"/>
      <c r="D92" s="17"/>
      <c r="E92" s="17"/>
      <c r="F92" s="17"/>
      <c r="G92" s="19"/>
      <c r="H92" s="17"/>
      <c r="I92" s="17"/>
      <c r="J92" s="17"/>
    </row>
    <row r="93" spans="1:10" ht="23.95" customHeight="1">
      <c r="A93" s="3" t="s">
        <v>78</v>
      </c>
      <c r="B93" s="28"/>
      <c r="D93" s="17">
        <v>11891960</v>
      </c>
      <c r="E93" s="17"/>
      <c r="F93" s="17">
        <v>0</v>
      </c>
      <c r="G93" s="19"/>
      <c r="H93" s="17">
        <v>11891960</v>
      </c>
      <c r="I93" s="17"/>
      <c r="J93" s="17">
        <v>0</v>
      </c>
    </row>
    <row r="94" spans="1:10" ht="23.95" customHeight="1">
      <c r="A94" s="3"/>
      <c r="B94" s="28"/>
      <c r="D94" s="17"/>
      <c r="E94" s="17"/>
      <c r="F94" s="17"/>
      <c r="H94" s="17"/>
      <c r="I94" s="17"/>
      <c r="J94" s="17"/>
    </row>
    <row r="95" spans="1:10" ht="23.95" customHeight="1">
      <c r="A95" s="7" t="s">
        <v>6</v>
      </c>
    </row>
  </sheetData>
  <printOptions gridLinesSet="0"/>
  <pageMargins left="0.86614173228346458" right="0.39370078740157483" top="0.9055118110236221" bottom="0" header="0.19685039370078741" footer="0.19685039370078741"/>
  <pageSetup paperSize="9" scale="68" orientation="portrait" r:id="rId1"/>
  <headerFooter scaleWithDoc="0" alignWithMargins="0"/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f5cfb43f24bb70c11fc4b5d1dd8921e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aa838eb718d33372ba2f9d40b6649724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a9fe03-8e17-4b0a-ac32-8442c6ad6c82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3AF068-987C-40E5-9490-A4485DC0EBD9}">
  <ds:schemaRefs>
    <ds:schemaRef ds:uri="http://schemas.microsoft.com/office/2006/documentManagement/types"/>
    <ds:schemaRef ds:uri="http://www.w3.org/XML/1998/namespace"/>
    <ds:schemaRef ds:uri="http://purl.org/dc/dcmitype/"/>
    <ds:schemaRef ds:uri="a52a2fff-c856-4afe-ba02-d840f1446be9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d8f69e9-496e-4f97-97a5-7a381208e21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244E140-83CA-49D6-B71F-A0A97BF60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F969AF-3442-4213-952F-DB40E0C51A6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75064</vt:lpwstr>
  </property>
  <property fmtid="{D5CDD505-2E9C-101B-9397-08002B2CF9AE}" pid="4" name="OptimizationTime">
    <vt:lpwstr>20230301_0422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2023-02-28T20:12:46Z</cp:lastPrinted>
  <dcterms:created xsi:type="dcterms:W3CDTF">1980-07-26T08:14:28Z</dcterms:created>
  <dcterms:modified xsi:type="dcterms:W3CDTF">2023-02-28T20:22:35Z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0x010100C000016ECB6D7247A961286DF5BDB283</vt:lpwstr>
  </property>
  <property fmtid="{D5CDD505-2E9C-101B-9397-08002B2CF9AE}" pid="4" name="MediaServiceImageTags">
    <vt:lpwstr/>
  </property>
</Properties>
</file>