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heckCompatibility="1"/>
  <mc:AlternateContent xmlns:mc="http://schemas.openxmlformats.org/markup-compatibility/2006">
    <mc:Choice Requires="x15">
      <x15ac:absPath xmlns:x15ac="http://schemas.microsoft.com/office/spreadsheetml/2010/11/ac" url="G:\.shortcut-targets-by-id\16KTvFfSjmIBJu58jz3N15hv2Cri1trtn\ปี2565\Y2565\Group-DIMET-Y65\DIMET\1. Audit FS\เครื่องกลาง\EN\"/>
    </mc:Choice>
  </mc:AlternateContent>
  <xr:revisionPtr revIDLastSave="0" documentId="8_{94E55D96-D9A6-45D4-A5B3-71D2EC4F6251}" xr6:coauthVersionLast="47" xr6:coauthVersionMax="47" xr10:uidLastSave="{00000000-0000-0000-0000-000000000000}"/>
  <bookViews>
    <workbookView xWindow="-108" yWindow="-108" windowWidth="23256" windowHeight="12456" tabRatio="787" firstSheet="1" activeTab="5" xr2:uid="{00000000-000D-0000-FFFF-FFFF00000000}"/>
  </bookViews>
  <sheets>
    <sheet name="Page 12 (2)" sheetId="7" state="hidden" r:id="rId1"/>
    <sheet name="BS" sheetId="1" r:id="rId2"/>
    <sheet name="PL" sheetId="9" r:id="rId3"/>
    <sheet name="SE-C" sheetId="3" r:id="rId4"/>
    <sheet name="SE-S" sheetId="4" r:id="rId5"/>
    <sheet name="CF" sheetId="5" r:id="rId6"/>
  </sheets>
  <definedNames>
    <definedName name="_xlnm.Print_Area" localSheetId="1">BS!$A$1:$N$125</definedName>
    <definedName name="_xlnm.Print_Area" localSheetId="5">CF!$A$1:$L$95</definedName>
    <definedName name="_xlnm.Print_Area" localSheetId="0">'Page 12 (2)'!$A$1:$I$30</definedName>
    <definedName name="_xlnm.Print_Area" localSheetId="2">PL!$A$1:$M$41</definedName>
    <definedName name="_xlnm.Print_Area" localSheetId="3">'SE-C'!$A$1:$R$29</definedName>
    <definedName name="_xlnm.Print_Area" localSheetId="4">'SE-S'!$A$1:$N$28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5" l="1"/>
  <c r="H77" i="5"/>
  <c r="J77" i="5"/>
  <c r="J31" i="5"/>
  <c r="F66" i="5"/>
  <c r="L66" i="5"/>
  <c r="J66" i="5"/>
  <c r="H66" i="5"/>
  <c r="J9" i="5"/>
  <c r="F9" i="5"/>
  <c r="S23" i="3"/>
  <c r="O21" i="4"/>
  <c r="F77" i="5" l="1"/>
  <c r="F31" i="5" l="1"/>
  <c r="G35" i="9"/>
  <c r="H59" i="1"/>
  <c r="J81" i="5"/>
  <c r="F81" i="5" l="1"/>
  <c r="N19" i="4" l="1"/>
  <c r="N12" i="4"/>
  <c r="N13" i="4"/>
  <c r="N14" i="4"/>
  <c r="R13" i="3"/>
  <c r="J17" i="3"/>
  <c r="J23" i="3"/>
  <c r="P17" i="3"/>
  <c r="P23" i="3"/>
  <c r="R11" i="3"/>
  <c r="R12" i="3"/>
  <c r="R15" i="3"/>
  <c r="R16" i="3"/>
  <c r="R19" i="3"/>
  <c r="R21" i="3"/>
  <c r="I30" i="9"/>
  <c r="M30" i="9"/>
  <c r="K30" i="9"/>
  <c r="G30" i="9"/>
  <c r="I21" i="9"/>
  <c r="N91" i="1"/>
  <c r="L91" i="1"/>
  <c r="J91" i="1"/>
  <c r="H91" i="1"/>
  <c r="N49" i="1"/>
  <c r="L49" i="1"/>
  <c r="J49" i="1"/>
  <c r="H49" i="1"/>
  <c r="N110" i="1"/>
  <c r="J110" i="1"/>
  <c r="J59" i="1"/>
  <c r="N59" i="1"/>
  <c r="N16" i="1"/>
  <c r="L16" i="1"/>
  <c r="J16" i="1"/>
  <c r="H16" i="1"/>
  <c r="A51" i="5" l="1"/>
  <c r="M12" i="9"/>
  <c r="D17" i="3" l="1"/>
  <c r="L59" i="1"/>
  <c r="M21" i="9" l="1"/>
  <c r="M23" i="9" s="1"/>
  <c r="K21" i="9"/>
  <c r="G21" i="9"/>
  <c r="K12" i="9"/>
  <c r="I12" i="9"/>
  <c r="I23" i="9" s="1"/>
  <c r="G12" i="9"/>
  <c r="H9" i="5" l="1"/>
  <c r="I25" i="9"/>
  <c r="I31" i="9" s="1"/>
  <c r="L9" i="5"/>
  <c r="M25" i="9"/>
  <c r="M31" i="9" s="1"/>
  <c r="K23" i="9"/>
  <c r="G23" i="9"/>
  <c r="A46" i="1"/>
  <c r="A88" i="1"/>
  <c r="D15" i="4"/>
  <c r="N11" i="4"/>
  <c r="N9" i="4"/>
  <c r="R10" i="3"/>
  <c r="N17" i="4"/>
  <c r="R112" i="1"/>
  <c r="J19" i="7"/>
  <c r="D21" i="4"/>
  <c r="F21" i="4"/>
  <c r="H21" i="4"/>
  <c r="J21" i="4"/>
  <c r="D23" i="3"/>
  <c r="F23" i="3"/>
  <c r="H23" i="3"/>
  <c r="L23" i="3"/>
  <c r="H65" i="1"/>
  <c r="H27" i="1"/>
  <c r="H24" i="7"/>
  <c r="I24" i="7" s="1"/>
  <c r="I22" i="7"/>
  <c r="I21" i="7"/>
  <c r="H18" i="7"/>
  <c r="I18" i="7" s="1"/>
  <c r="I16" i="7"/>
  <c r="C15" i="7"/>
  <c r="I15" i="7"/>
  <c r="I14" i="7"/>
  <c r="H13" i="7"/>
  <c r="G13" i="7"/>
  <c r="G19" i="7" s="1"/>
  <c r="F13" i="7"/>
  <c r="F19" i="7" s="1"/>
  <c r="E13" i="7"/>
  <c r="E19" i="7" s="1"/>
  <c r="D13" i="7"/>
  <c r="D19" i="7" s="1"/>
  <c r="D25" i="7" s="1"/>
  <c r="C13" i="7"/>
  <c r="I12" i="7"/>
  <c r="I10" i="7"/>
  <c r="I9" i="7"/>
  <c r="F17" i="3"/>
  <c r="H17" i="3"/>
  <c r="L17" i="3"/>
  <c r="F15" i="4"/>
  <c r="H15" i="4"/>
  <c r="J15" i="4"/>
  <c r="J65" i="1"/>
  <c r="L65" i="1"/>
  <c r="N65" i="1"/>
  <c r="J27" i="1"/>
  <c r="N27" i="1"/>
  <c r="L27" i="1"/>
  <c r="G25" i="9" l="1"/>
  <c r="G31" i="9" s="1"/>
  <c r="N22" i="3" s="1"/>
  <c r="F44" i="5"/>
  <c r="F47" i="5" s="1"/>
  <c r="F79" i="5" s="1"/>
  <c r="K25" i="9"/>
  <c r="K31" i="9" s="1"/>
  <c r="L20" i="4" s="1"/>
  <c r="J44" i="5"/>
  <c r="J47" i="5" s="1"/>
  <c r="J79" i="5" s="1"/>
  <c r="C19" i="7"/>
  <c r="I13" i="7"/>
  <c r="N66" i="1"/>
  <c r="N111" i="1" s="1"/>
  <c r="L28" i="1"/>
  <c r="G25" i="7"/>
  <c r="G28" i="7"/>
  <c r="L66" i="1"/>
  <c r="N28" i="1"/>
  <c r="H66" i="1"/>
  <c r="H28" i="1"/>
  <c r="J66" i="1"/>
  <c r="J111" i="1" s="1"/>
  <c r="J28" i="1"/>
  <c r="F28" i="7"/>
  <c r="F25" i="7"/>
  <c r="I35" i="9"/>
  <c r="M35" i="9"/>
  <c r="H31" i="5"/>
  <c r="H44" i="5" s="1"/>
  <c r="H47" i="5" s="1"/>
  <c r="E28" i="7"/>
  <c r="E25" i="7"/>
  <c r="C28" i="7"/>
  <c r="C25" i="7"/>
  <c r="D28" i="7"/>
  <c r="K35" i="9" l="1"/>
  <c r="N126" i="1"/>
  <c r="J126" i="1"/>
  <c r="L31" i="5"/>
  <c r="H17" i="7"/>
  <c r="I17" i="7" s="1"/>
  <c r="I19" i="7" s="1"/>
  <c r="H79" i="5"/>
  <c r="H82" i="5" s="1"/>
  <c r="Q111" i="1"/>
  <c r="S111" i="1"/>
  <c r="Q112" i="1"/>
  <c r="L44" i="5" l="1"/>
  <c r="H23" i="7"/>
  <c r="I23" i="7" s="1"/>
  <c r="N20" i="4"/>
  <c r="N21" i="4" s="1"/>
  <c r="H19" i="7"/>
  <c r="H28" i="7" s="1"/>
  <c r="L15" i="4"/>
  <c r="N15" i="4"/>
  <c r="R17" i="3"/>
  <c r="N17" i="3"/>
  <c r="K19" i="7"/>
  <c r="I28" i="7"/>
  <c r="I25" i="7"/>
  <c r="L47" i="5" l="1"/>
  <c r="L82" i="5" s="1"/>
  <c r="J82" i="5"/>
  <c r="J98" i="5" s="1"/>
  <c r="F82" i="5"/>
  <c r="L21" i="4"/>
  <c r="L107" i="1" s="1"/>
  <c r="L110" i="1" s="1"/>
  <c r="R22" i="3"/>
  <c r="R23" i="3" s="1"/>
  <c r="N23" i="3"/>
  <c r="H107" i="1" s="1"/>
  <c r="H110" i="1" s="1"/>
  <c r="H25" i="7"/>
  <c r="S82" i="5" l="1"/>
  <c r="F98" i="5"/>
  <c r="Q82" i="5"/>
  <c r="L111" i="1"/>
  <c r="H111" i="1"/>
  <c r="J25" i="7"/>
  <c r="L126" i="1" l="1"/>
  <c r="R111" i="1"/>
  <c r="P112" i="1"/>
  <c r="P111" i="1"/>
  <c r="S112" i="1" s="1"/>
  <c r="H126" i="1"/>
</calcChain>
</file>

<file path=xl/sharedStrings.xml><?xml version="1.0" encoding="utf-8"?>
<sst xmlns="http://schemas.openxmlformats.org/spreadsheetml/2006/main" count="306" uniqueCount="237">
  <si>
    <t>(หน่วย : บาท)</t>
  </si>
  <si>
    <t>หมายเหตุ</t>
  </si>
  <si>
    <t>เงินลงทุนในบริษัทย่อย</t>
  </si>
  <si>
    <t>หมายเหตุประกอบงบการเงินเป็นส่วนหนึ่งของงบการเงินนี้</t>
  </si>
  <si>
    <t>จัดสรรแล้ว</t>
  </si>
  <si>
    <t>ยังไม่ได้จัดสรร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</si>
  <si>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</si>
  <si>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</si>
  <si>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</si>
  <si>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</si>
  <si>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ทุนเรือนหุ้นที่ออก</t>
  </si>
  <si>
    <t>และชำระแล้ว</t>
  </si>
  <si>
    <t>กำไร (ขาดทุน) สะสม</t>
  </si>
  <si>
    <t>หุ้นสามัญที่ออกจากการใช้ใบสำคัญแสดงสิทธิ</t>
  </si>
  <si>
    <t>บริษัท ไดเมท (สยาม) จำกัด (มหาชน) และบริษัทย่อย</t>
  </si>
  <si>
    <t>ส่วนเกินจากการ</t>
  </si>
  <si>
    <t>เปลี่ยนแปลงสัดส่วน</t>
  </si>
  <si>
    <t>ขาดทุนจากการประมาณการตามหลักคณิตศาสตร์ประกันภัย</t>
  </si>
  <si>
    <t>ส่วนต่ำกว่ามูลค่าหุ้น</t>
  </si>
  <si>
    <t>ยอดคงเหลือ ณ วันที่ 1 มกราคม 2563</t>
  </si>
  <si>
    <t>12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</si>
  <si>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</si>
  <si>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</si>
  <si>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การแก้ไขข้อผิดพลาด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</si>
  <si>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</si>
  <si>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</si>
  <si>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 xml:space="preserve">    การนำมาตรฐานการรายงานทางการเงินใหม่มาถือปฏิบัติ</t>
  </si>
  <si>
    <t>ยอดคงเหลือ ณ วันที่ 31 ธันวาคม 2563</t>
  </si>
  <si>
    <t>การเปลี่ยนแปลงในส่วนของผู้ถือหุ้นสำหรับปี</t>
  </si>
  <si>
    <t>ขาดทุนสำหรับปี</t>
  </si>
  <si>
    <t>เพิ่มทุนระหว่างปี</t>
  </si>
  <si>
    <t>STATEMENTS OF FINANCIAL POSITION</t>
  </si>
  <si>
    <t>STATEMENTS OF FINANCIAL POSITION (CONT.)</t>
  </si>
  <si>
    <t>STATEMENTS OF COMPREHENSIVE INCOME</t>
  </si>
  <si>
    <t>STATEMENTS OF CASH FLOWS</t>
  </si>
  <si>
    <t>CONSOLIDATED STATEMENTS OF CHANGES IN  EQUITY</t>
  </si>
  <si>
    <t>SEPARATE STATEMENTS OF CHANGES IN EQUITY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</si>
  <si>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</si>
  <si>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</si>
  <si>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</si>
  <si>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</si>
  <si>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</si>
  <si>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</si>
  <si>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portion of receivables of finance lease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</si>
  <si>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</si>
  <si>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</si>
  <si>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</si>
  <si>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</si>
  <si>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</si>
  <si>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Receivables of finance lease</t>
  </si>
  <si>
    <t>Investment in subsidiaries</t>
  </si>
  <si>
    <t>Property, plants and equipment</t>
  </si>
  <si>
    <t>Intangible assets</t>
  </si>
  <si>
    <t>Other non-current assets</t>
  </si>
  <si>
    <t xml:space="preserve">     Total assets</t>
  </si>
  <si>
    <t xml:space="preserve">LIABILITIES AND EQUITY </t>
  </si>
  <si>
    <t>Trade and other current payable - related parties</t>
  </si>
  <si>
    <t>Trade and other current payable - third parties</t>
  </si>
  <si>
    <t>Contract liabilities - third parties</t>
  </si>
  <si>
    <t>Short-term loan from related parties</t>
  </si>
  <si>
    <t>Short-term loan from third parties</t>
  </si>
  <si>
    <t>Accrued income tax payable</t>
  </si>
  <si>
    <t xml:space="preserve">Current portion of lease liabilities </t>
  </si>
  <si>
    <t xml:space="preserve">Total current liabilities </t>
  </si>
  <si>
    <t xml:space="preserve">Lease liabilities </t>
  </si>
  <si>
    <t>Employee benefit obligation</t>
  </si>
  <si>
    <t>Deferred tax liabilities</t>
  </si>
  <si>
    <t>Total non-current  liabilities</t>
  </si>
  <si>
    <t xml:space="preserve">     Total liabilities</t>
  </si>
  <si>
    <t>Revenues</t>
  </si>
  <si>
    <t>Revenue from sales and services</t>
  </si>
  <si>
    <t>Other income</t>
  </si>
  <si>
    <t>Total revenues</t>
  </si>
  <si>
    <t>Expenses</t>
  </si>
  <si>
    <t>Cost of distribution</t>
  </si>
  <si>
    <t>Administrative expenses</t>
  </si>
  <si>
    <t>Finance cost</t>
  </si>
  <si>
    <t>Total expenses</t>
  </si>
  <si>
    <t>Income tax income (expense)</t>
  </si>
  <si>
    <t>Basic earnings (loss)  per share</t>
  </si>
  <si>
    <t xml:space="preserve">Premium on </t>
  </si>
  <si>
    <t xml:space="preserve">Discount on </t>
  </si>
  <si>
    <t>share capital</t>
  </si>
  <si>
    <t>ordinary share</t>
  </si>
  <si>
    <t>Surplus from</t>
  </si>
  <si>
    <t>change in proportion</t>
  </si>
  <si>
    <t xml:space="preserve">of investment in </t>
  </si>
  <si>
    <t>subsidiary company</t>
  </si>
  <si>
    <t>Retained (deficits) earnings</t>
  </si>
  <si>
    <t>Appropriated</t>
  </si>
  <si>
    <t>legal reserve</t>
  </si>
  <si>
    <t>Unappropriated</t>
  </si>
  <si>
    <t>Total</t>
  </si>
  <si>
    <t>Balance as at Janury 1, 2022</t>
  </si>
  <si>
    <t>Cash flow from operations Activities</t>
  </si>
  <si>
    <t>Loss on decline in value of  inventories (reversal)</t>
  </si>
  <si>
    <t>Depreciation and amortization</t>
  </si>
  <si>
    <t>Loss from impairment on assets</t>
  </si>
  <si>
    <t xml:space="preserve">Adjustments to reconcile loss before income tax income </t>
  </si>
  <si>
    <t>and liabilities</t>
  </si>
  <si>
    <t>Operating assets (increase)/decrease</t>
  </si>
  <si>
    <t>Trade and other receivables - related parties</t>
  </si>
  <si>
    <t>STATEMENTS OF CASH FLOWS  (CONT.)</t>
  </si>
  <si>
    <t>Trade and other current payables - related parties</t>
  </si>
  <si>
    <t>Trade and other current payables - third parties</t>
  </si>
  <si>
    <t>Cash received from interest</t>
  </si>
  <si>
    <t>Net cash used in operating activities</t>
  </si>
  <si>
    <t>Cash flow from investing activities</t>
  </si>
  <si>
    <t>Net cash  provided by (used in)  investing activities</t>
  </si>
  <si>
    <t>Cash flow from financing activities</t>
  </si>
  <si>
    <t>Net cash provided (used in) by financing activities</t>
  </si>
  <si>
    <t>Cash and cash equivalent at the beginning of the period</t>
  </si>
  <si>
    <t>Cash and cash equivalent at the ended of the period</t>
  </si>
  <si>
    <t>DIMET (SIAM) PUBLIC COMPANY LIMITED AND ITS SUBSIDIARIES</t>
  </si>
  <si>
    <t>Equity</t>
  </si>
  <si>
    <t>Share capital</t>
  </si>
  <si>
    <t xml:space="preserve">  4,031,285,349 ordinary shares, at par value of Baht 0.50</t>
  </si>
  <si>
    <t>Premium on ordinary shares</t>
  </si>
  <si>
    <t>Discount on ordinary shares</t>
  </si>
  <si>
    <t>Statutory reserve</t>
  </si>
  <si>
    <t xml:space="preserve">Deficits earnings </t>
  </si>
  <si>
    <t>Other components of equity</t>
  </si>
  <si>
    <t>Appraisal surplus on  revaluation of land</t>
  </si>
  <si>
    <t xml:space="preserve">   Total shareholders' equity</t>
  </si>
  <si>
    <t xml:space="preserve">          Total liabilities and shareholder's equity</t>
  </si>
  <si>
    <t>Retained (Deficits) earnings</t>
  </si>
  <si>
    <t>Cash receives (paid) from operation</t>
  </si>
  <si>
    <t>Cash paid interest</t>
  </si>
  <si>
    <t xml:space="preserve">Other components </t>
  </si>
  <si>
    <t>of equity</t>
  </si>
  <si>
    <t>Surplus on</t>
  </si>
  <si>
    <t xml:space="preserve"> revaluation of land</t>
  </si>
  <si>
    <t>( Unit : Baht )</t>
  </si>
  <si>
    <t>Earnings (loss) per share (Baht per share)</t>
  </si>
  <si>
    <t xml:space="preserve">Loss from operating activities before changes in operating assets  </t>
  </si>
  <si>
    <t>Operating liabilities (increase)/decrease</t>
  </si>
  <si>
    <t>Gain (loss) before income tax income (expenses)</t>
  </si>
  <si>
    <t xml:space="preserve">Net increase (decrease) in cash and cash equivalent </t>
  </si>
  <si>
    <t>Cash pay income tax</t>
  </si>
  <si>
    <t>Cash received from asset transfers and disposal of investments</t>
  </si>
  <si>
    <t>Cash paid long-term loans from banks</t>
  </si>
  <si>
    <t>Cash paid for liabilities under lease agreements</t>
  </si>
  <si>
    <t xml:space="preserve">Gain from disposal of assets and liabilities group classified </t>
  </si>
  <si>
    <t xml:space="preserve">    as held for sale</t>
  </si>
  <si>
    <t>Cash received from disposal of plant and equipment</t>
  </si>
  <si>
    <t>Cash paid for purchase of intangible assets</t>
  </si>
  <si>
    <t>Cash paid for purchase of financial assets</t>
  </si>
  <si>
    <t>Trade and other current receivable</t>
  </si>
  <si>
    <t>Cash paid for purchase of plant and equipment</t>
  </si>
  <si>
    <t>Cash received from increment of capital</t>
  </si>
  <si>
    <t>Allowance for credit losses (reversal)</t>
  </si>
  <si>
    <t xml:space="preserve">  Authorized share capital</t>
  </si>
  <si>
    <t xml:space="preserve">  Issued and paid up share capital</t>
  </si>
  <si>
    <t xml:space="preserve">  1,865,123,566 ordinary shares, at par value of Baht 0.50</t>
  </si>
  <si>
    <t>Total non - current assets</t>
  </si>
  <si>
    <t>Other non - current assets</t>
  </si>
  <si>
    <t>Right - of - use assets</t>
  </si>
  <si>
    <t>Other non - current liabilities</t>
  </si>
  <si>
    <t>Short - term loans to related parties</t>
  </si>
  <si>
    <t>Short - term loans to third parties</t>
  </si>
  <si>
    <t>Other non - current financial assets</t>
  </si>
  <si>
    <t>Non - current liabilities</t>
  </si>
  <si>
    <t>Investment in associates</t>
  </si>
  <si>
    <t>Accounts receivable under finance lease agreements</t>
  </si>
  <si>
    <t>Cash received from the disposal of right of use assets</t>
  </si>
  <si>
    <t>Cash received from disposal of investments in subsidaiaries</t>
  </si>
  <si>
    <t>Cash paid for purchase of disposal of investments in associates</t>
  </si>
  <si>
    <t>Cash paid for capital increase in subsidiary</t>
  </si>
  <si>
    <t>Supplemental cash flow information</t>
  </si>
  <si>
    <t>Non - cash item</t>
  </si>
  <si>
    <t>During the year 2022</t>
  </si>
  <si>
    <t>Cash decrease from lose control in subsidiary</t>
  </si>
  <si>
    <t>SGMP Company Limited as an associated.</t>
  </si>
  <si>
    <t xml:space="preserve">  3,299,280,826 ordinary shares, at par value of Baht 0.50</t>
  </si>
  <si>
    <t>Current Liabilities</t>
  </si>
  <si>
    <t>Issued and paid - up</t>
  </si>
  <si>
    <t xml:space="preserve">2.) </t>
  </si>
  <si>
    <t xml:space="preserve">3.) </t>
  </si>
  <si>
    <t xml:space="preserve">1.) </t>
  </si>
  <si>
    <t xml:space="preserve">The Company issued ordinary shares in the amount of Baht 211.50 million, with a premium on ordinary shares of Baht 8.46 million, to invest in </t>
  </si>
  <si>
    <t xml:space="preserve">4.) </t>
  </si>
  <si>
    <t xml:space="preserve">5.) </t>
  </si>
  <si>
    <t xml:space="preserve">The Company has transferred ordinary shares of  Igen Engineering Company Limited. Which the Company hold stock amount of Baht 45.73 million for </t>
  </si>
  <si>
    <t>M&amp;T Law Office Company Limited to settle disputes from litigation.</t>
  </si>
  <si>
    <t>Loss before income tax income (expense)</t>
  </si>
  <si>
    <t>AS AT DECEMBER 31, 2022</t>
  </si>
  <si>
    <t>Changes in shareholders' equity for year</t>
  </si>
  <si>
    <t>Increase from increment of capital</t>
  </si>
  <si>
    <t>Expense concerning capital increment</t>
  </si>
  <si>
    <t>Surplus on revaluation of land</t>
  </si>
  <si>
    <t>Loss for the year</t>
  </si>
  <si>
    <t>Actuarial profit</t>
  </si>
  <si>
    <t>Balance as at December 31, 2021</t>
  </si>
  <si>
    <t>Loss on fair value measurement</t>
  </si>
  <si>
    <t>Other comprehensive income</t>
  </si>
  <si>
    <t>Items may not  be classified into profit or loss in the future</t>
  </si>
  <si>
    <t>Gain on revaluation of land - net of income tax</t>
  </si>
  <si>
    <t>Actuarial profit (losses)</t>
  </si>
  <si>
    <t>Other comprehensive income (losses) for the year</t>
  </si>
  <si>
    <t>Total comprehensive loss for the year</t>
  </si>
  <si>
    <t>Balance as at December 31, 2022</t>
  </si>
  <si>
    <t>Changes in shareholders' equity for period</t>
  </si>
  <si>
    <t>Balance as at January 1, 2021</t>
  </si>
  <si>
    <t>Contract liabilities - related parties</t>
  </si>
  <si>
    <t>Loss on termination of right-of-use assets</t>
  </si>
  <si>
    <t>Provision for product quality warranty</t>
  </si>
  <si>
    <t>Balance as at January 1, 2022</t>
  </si>
  <si>
    <t>(Gain) loss on disposal and writte - off assets</t>
  </si>
  <si>
    <t>Loss from impairment of  investment in subsidiary</t>
  </si>
  <si>
    <t>Adjusted provision for employee benefit</t>
  </si>
  <si>
    <t>Adjustment loss from debt repayment</t>
  </si>
  <si>
    <t>Adjustment share of profit and loss in associates</t>
  </si>
  <si>
    <t>Adjusted interest income</t>
  </si>
  <si>
    <t>FOR THE YEAR ENDED DECEMBER 31, 2022</t>
  </si>
  <si>
    <t>Cost of goods sales and services</t>
  </si>
  <si>
    <t>Loss on impairment of assets</t>
  </si>
  <si>
    <t>Loss on valuation of other non - current financial assets</t>
  </si>
  <si>
    <t>Share of profit  (loss) from associates</t>
  </si>
  <si>
    <t>Unrealized loss on exchange rate</t>
  </si>
  <si>
    <t>Adjusted loss from disposal of investments in subsidaiary</t>
  </si>
  <si>
    <t>Adjusted financial cost</t>
  </si>
  <si>
    <t>Cash paid for short-term loans form third party</t>
  </si>
  <si>
    <t>Dividend income</t>
  </si>
  <si>
    <t xml:space="preserve">Payment provisions for employee benefits </t>
  </si>
  <si>
    <t>Cash paid for short - term loans from related parties</t>
  </si>
  <si>
    <t>Cash received from short - term loans form related parties</t>
  </si>
  <si>
    <t xml:space="preserve">The Company has transferred ordinary shares of McTric PCL. Which the Company hold stock amount of Baht 14.36 million for M&amp;T Law Office </t>
  </si>
  <si>
    <t>Company Limited  to settle disputes from litigation.</t>
  </si>
  <si>
    <t xml:space="preserve">The Company sells its investment in a subsidiary with consideration for the sale, whereby the Company transfers the debt obligations, loans and accrued </t>
  </si>
  <si>
    <t xml:space="preserve">  2,438,123,566 ordinary shares, at par value of Baht 0.50</t>
  </si>
  <si>
    <t xml:space="preserve">Surplus from change in proportion of investment in subsidiary </t>
  </si>
  <si>
    <t>Amount of weighted average ordinary shares (Unit per shares)</t>
  </si>
  <si>
    <t>Comprehensive loss for the year</t>
  </si>
  <si>
    <t>interest to new  shareholders in the amount of Baht 5.25 million.</t>
  </si>
  <si>
    <t>The Company has transferred liabilities in Short-term loan amount of  Baht 2.80 million to settle disputes from litigation.</t>
  </si>
  <si>
    <t>Loss on sales of investment in subsidiary</t>
  </si>
  <si>
    <t>Adjustment with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</si>
</sst>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(* #,##0.0000_);_(* \(#,##0.0000\);_(* &quot;-&quot;??_);_(@_)"/>
    <numFmt numFmtId="170" formatCode="[$-1070000]d/mm/yyyy;@"/>
    <numFmt numFmtId="171" formatCode="[$-D00041E]0"/>
    <numFmt numFmtId="172" formatCode="[$-101041E]d\ mmm\ yy;@"/>
  </numFmts>
  <fonts count="56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Calibri"/>
      <family val="2"/>
    </font>
    <font>
      <sz val="12"/>
      <name val="Times New Roman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UPC"/>
      <family val="1"/>
    </font>
    <font>
      <b/>
      <sz val="16"/>
      <name val="AngsanaUPC"/>
      <family val="1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sz val="16"/>
      <name val="Browallia New"/>
      <family val="2"/>
    </font>
    <font>
      <b/>
      <sz val="16"/>
      <name val="AngsanaUPC"/>
      <family val="1"/>
      <charset val="222"/>
    </font>
    <font>
      <b/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u/>
      <sz val="16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 tint="4.9989318521683403E-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21" fillId="3" borderId="0" applyNumberFormat="0" applyBorder="0" applyAlignment="0" applyProtection="0"/>
    <xf numFmtId="0" fontId="24" fillId="6" borderId="10" applyNumberFormat="0" applyAlignment="0" applyProtection="0"/>
    <xf numFmtId="0" fontId="26" fillId="7" borderId="13" applyNumberFormat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" fillId="5" borderId="10" applyNumberFormat="0" applyAlignment="0" applyProtection="0"/>
    <xf numFmtId="0" fontId="25" fillId="0" borderId="12" applyNumberFormat="0" applyFill="0" applyAlignment="0" applyProtection="0"/>
    <xf numFmtId="0" fontId="37" fillId="4" borderId="0" applyNumberFormat="0" applyBorder="0" applyAlignment="0" applyProtection="0"/>
    <xf numFmtId="172" fontId="2" fillId="0" borderId="0"/>
    <xf numFmtId="172" fontId="33" fillId="0" borderId="0"/>
    <xf numFmtId="172" fontId="33" fillId="0" borderId="0"/>
    <xf numFmtId="0" fontId="2" fillId="0" borderId="0"/>
    <xf numFmtId="0" fontId="34" fillId="0" borderId="0"/>
    <xf numFmtId="0" fontId="2" fillId="0" borderId="0"/>
    <xf numFmtId="0" fontId="9" fillId="0" borderId="0"/>
    <xf numFmtId="0" fontId="31" fillId="0" borderId="0"/>
    <xf numFmtId="0" fontId="34" fillId="0" borderId="0"/>
    <xf numFmtId="171" fontId="9" fillId="0" borderId="0"/>
    <xf numFmtId="170" fontId="13" fillId="0" borderId="0"/>
    <xf numFmtId="0" fontId="9" fillId="0" borderId="0"/>
    <xf numFmtId="0" fontId="34" fillId="0" borderId="0"/>
    <xf numFmtId="172" fontId="2" fillId="0" borderId="0"/>
    <xf numFmtId="0" fontId="2" fillId="0" borderId="0"/>
    <xf numFmtId="0" fontId="2" fillId="0" borderId="0"/>
    <xf numFmtId="171" fontId="2" fillId="0" borderId="0"/>
    <xf numFmtId="0" fontId="3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/>
    <xf numFmtId="0" fontId="34" fillId="0" borderId="0"/>
    <xf numFmtId="0" fontId="34" fillId="0" borderId="0"/>
    <xf numFmtId="0" fontId="2" fillId="0" borderId="0"/>
    <xf numFmtId="0" fontId="35" fillId="0" borderId="0"/>
    <xf numFmtId="0" fontId="9" fillId="0" borderId="0"/>
    <xf numFmtId="0" fontId="38" fillId="0" borderId="0"/>
    <xf numFmtId="0" fontId="2" fillId="0" borderId="0"/>
    <xf numFmtId="0" fontId="34" fillId="0" borderId="0"/>
    <xf numFmtId="0" fontId="9" fillId="0" borderId="0"/>
    <xf numFmtId="0" fontId="34" fillId="0" borderId="0"/>
    <xf numFmtId="0" fontId="2" fillId="8" borderId="14" applyNumberFormat="0" applyFont="0" applyAlignment="0" applyProtection="0"/>
    <xf numFmtId="0" fontId="23" fillId="6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164" fontId="4" fillId="0" borderId="0" xfId="1" applyFont="1" applyFill="1" applyBorder="1"/>
    <xf numFmtId="164" fontId="4" fillId="0" borderId="0" xfId="0" applyNumberFormat="1" applyFont="1"/>
    <xf numFmtId="164" fontId="4" fillId="0" borderId="0" xfId="1" applyFont="1" applyFill="1" applyBorder="1" applyAlignment="1"/>
    <xf numFmtId="166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0" fillId="0" borderId="1" xfId="0" applyNumberFormat="1" applyBorder="1"/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0" fontId="8" fillId="0" borderId="0" xfId="0" applyFont="1"/>
    <xf numFmtId="165" fontId="4" fillId="0" borderId="0" xfId="0" applyNumberFormat="1" applyFont="1"/>
    <xf numFmtId="165" fontId="0" fillId="0" borderId="0" xfId="0" applyNumberFormat="1"/>
    <xf numFmtId="0" fontId="7" fillId="0" borderId="0" xfId="0" applyFont="1"/>
    <xf numFmtId="165" fontId="11" fillId="0" borderId="0" xfId="0" applyNumberFormat="1" applyFont="1"/>
    <xf numFmtId="0" fontId="10" fillId="0" borderId="1" xfId="0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9" fontId="10" fillId="0" borderId="0" xfId="15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4" fontId="0" fillId="0" borderId="0" xfId="1" applyFont="1" applyFill="1"/>
    <xf numFmtId="166" fontId="4" fillId="0" borderId="0" xfId="1" applyNumberFormat="1" applyFont="1" applyFill="1"/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0" applyNumberFormat="1" applyFont="1"/>
    <xf numFmtId="166" fontId="0" fillId="0" borderId="0" xfId="0" applyNumberFormat="1"/>
    <xf numFmtId="0" fontId="6" fillId="0" borderId="0" xfId="0" applyFont="1"/>
    <xf numFmtId="3" fontId="0" fillId="0" borderId="0" xfId="0" applyNumberFormat="1"/>
    <xf numFmtId="164" fontId="0" fillId="0" borderId="0" xfId="1" applyFont="1" applyFill="1" applyBorder="1"/>
    <xf numFmtId="164" fontId="14" fillId="0" borderId="0" xfId="1" applyFont="1" applyBorder="1" applyAlignment="1">
      <alignment vertical="center"/>
    </xf>
    <xf numFmtId="49" fontId="4" fillId="0" borderId="0" xfId="0" applyNumberFormat="1" applyFont="1" applyAlignment="1">
      <alignment horizontal="right" vertical="center" textRotation="180"/>
    </xf>
    <xf numFmtId="166" fontId="4" fillId="0" borderId="4" xfId="1" applyNumberFormat="1" applyFont="1" applyFill="1" applyBorder="1"/>
    <xf numFmtId="164" fontId="16" fillId="0" borderId="0" xfId="19" applyFont="1" applyFill="1"/>
    <xf numFmtId="0" fontId="40" fillId="0" borderId="0" xfId="0" applyFont="1"/>
    <xf numFmtId="0" fontId="40" fillId="0" borderId="0" xfId="0" applyFont="1" applyAlignment="1">
      <alignment horizontal="right"/>
    </xf>
    <xf numFmtId="0" fontId="16" fillId="0" borderId="0" xfId="0" applyFont="1"/>
    <xf numFmtId="0" fontId="40" fillId="0" borderId="0" xfId="0" applyFont="1" applyAlignment="1">
      <alignment horizontal="center"/>
    </xf>
    <xf numFmtId="0" fontId="40" fillId="0" borderId="0" xfId="0" quotePrefix="1" applyFont="1" applyAlignment="1">
      <alignment horizontal="center"/>
    </xf>
    <xf numFmtId="166" fontId="40" fillId="0" borderId="0" xfId="1" applyNumberFormat="1" applyFont="1" applyFill="1" applyAlignment="1">
      <alignment horizontal="center"/>
    </xf>
    <xf numFmtId="0" fontId="40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6" fillId="0" borderId="0" xfId="1" applyFont="1" applyFill="1" applyAlignment="1">
      <alignment horizontal="center"/>
    </xf>
    <xf numFmtId="164" fontId="16" fillId="0" borderId="0" xfId="1" applyFont="1" applyFill="1"/>
    <xf numFmtId="166" fontId="16" fillId="0" borderId="0" xfId="0" applyNumberFormat="1" applyFont="1"/>
    <xf numFmtId="164" fontId="16" fillId="0" borderId="0" xfId="1" applyFont="1" applyFill="1" applyBorder="1" applyAlignment="1">
      <alignment horizontal="center"/>
    </xf>
    <xf numFmtId="166" fontId="16" fillId="0" borderId="0" xfId="1" applyNumberFormat="1" applyFont="1" applyFill="1" applyBorder="1"/>
    <xf numFmtId="164" fontId="16" fillId="0" borderId="0" xfId="1" applyFont="1" applyFill="1" applyBorder="1" applyAlignment="1"/>
    <xf numFmtId="0" fontId="41" fillId="0" borderId="0" xfId="0" applyFont="1"/>
    <xf numFmtId="4" fontId="16" fillId="0" borderId="0" xfId="0" applyNumberFormat="1" applyFont="1"/>
    <xf numFmtId="165" fontId="16" fillId="0" borderId="0" xfId="0" applyNumberFormat="1" applyFont="1"/>
    <xf numFmtId="164" fontId="16" fillId="0" borderId="0" xfId="1" applyFont="1" applyFill="1" applyBorder="1"/>
    <xf numFmtId="165" fontId="40" fillId="0" borderId="0" xfId="0" applyNumberFormat="1" applyFont="1" applyAlignment="1">
      <alignment horizontal="center"/>
    </xf>
    <xf numFmtId="43" fontId="16" fillId="0" borderId="0" xfId="0" applyNumberFormat="1" applyFont="1"/>
    <xf numFmtId="166" fontId="16" fillId="0" borderId="0" xfId="1" applyNumberFormat="1" applyFont="1" applyFill="1"/>
    <xf numFmtId="166" fontId="16" fillId="0" borderId="2" xfId="1" applyNumberFormat="1" applyFont="1" applyFill="1" applyBorder="1"/>
    <xf numFmtId="0" fontId="40" fillId="0" borderId="0" xfId="0" applyFont="1" applyAlignment="1">
      <alignment horizontal="centerContinuous"/>
    </xf>
    <xf numFmtId="164" fontId="40" fillId="0" borderId="0" xfId="1" applyFont="1" applyFill="1" applyBorder="1" applyAlignment="1"/>
    <xf numFmtId="165" fontId="40" fillId="0" borderId="0" xfId="0" applyNumberFormat="1" applyFont="1"/>
    <xf numFmtId="0" fontId="40" fillId="0" borderId="1" xfId="0" quotePrefix="1" applyFont="1" applyBorder="1" applyAlignment="1">
      <alignment horizontal="center"/>
    </xf>
    <xf numFmtId="39" fontId="40" fillId="0" borderId="0" xfId="0" applyNumberFormat="1" applyFont="1"/>
    <xf numFmtId="0" fontId="42" fillId="0" borderId="0" xfId="0" applyFont="1" applyAlignment="1">
      <alignment horizontal="center"/>
    </xf>
    <xf numFmtId="169" fontId="16" fillId="0" borderId="0" xfId="1" applyNumberFormat="1" applyFont="1" applyFill="1"/>
    <xf numFmtId="169" fontId="16" fillId="0" borderId="0" xfId="0" applyNumberFormat="1" applyFont="1"/>
    <xf numFmtId="43" fontId="40" fillId="0" borderId="0" xfId="1" applyNumberFormat="1" applyFont="1" applyFill="1" applyAlignment="1">
      <alignment horizontal="right"/>
    </xf>
    <xf numFmtId="0" fontId="43" fillId="0" borderId="0" xfId="0" applyFont="1"/>
    <xf numFmtId="165" fontId="43" fillId="0" borderId="0" xfId="0" applyNumberFormat="1" applyFont="1"/>
    <xf numFmtId="165" fontId="44" fillId="0" borderId="0" xfId="0" applyNumberFormat="1" applyFont="1" applyAlignment="1">
      <alignment horizontal="center"/>
    </xf>
    <xf numFmtId="0" fontId="46" fillId="0" borderId="0" xfId="0" applyFont="1"/>
    <xf numFmtId="0" fontId="44" fillId="0" borderId="0" xfId="0" applyFont="1" applyAlignment="1">
      <alignment horizontal="center"/>
    </xf>
    <xf numFmtId="9" fontId="44" fillId="0" borderId="0" xfId="15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3" fontId="43" fillId="0" borderId="0" xfId="0" applyNumberFormat="1" applyFont="1"/>
    <xf numFmtId="164" fontId="16" fillId="0" borderId="0" xfId="0" applyNumberFormat="1" applyFont="1"/>
    <xf numFmtId="166" fontId="43" fillId="0" borderId="0" xfId="0" applyNumberFormat="1" applyFont="1"/>
    <xf numFmtId="164" fontId="43" fillId="0" borderId="0" xfId="1" applyFont="1" applyFill="1"/>
    <xf numFmtId="164" fontId="43" fillId="0" borderId="0" xfId="1" applyFont="1" applyFill="1" applyBorder="1"/>
    <xf numFmtId="164" fontId="47" fillId="0" borderId="0" xfId="1" applyFont="1" applyFill="1" applyBorder="1" applyAlignment="1">
      <alignment vertical="center"/>
    </xf>
    <xf numFmtId="165" fontId="46" fillId="0" borderId="0" xfId="0" applyNumberFormat="1" applyFont="1"/>
    <xf numFmtId="9" fontId="40" fillId="0" borderId="0" xfId="18" applyFont="1" applyFill="1" applyBorder="1" applyAlignment="1">
      <alignment horizontal="center"/>
    </xf>
    <xf numFmtId="49" fontId="16" fillId="0" borderId="0" xfId="0" applyNumberFormat="1" applyFont="1" applyAlignment="1">
      <alignment horizontal="right" textRotation="180"/>
    </xf>
    <xf numFmtId="168" fontId="16" fillId="0" borderId="0" xfId="16" applyNumberFormat="1" applyFont="1" applyFill="1"/>
    <xf numFmtId="166" fontId="16" fillId="0" borderId="0" xfId="1" applyNumberFormat="1" applyFont="1" applyFill="1" applyBorder="1" applyAlignment="1">
      <alignment horizontal="right"/>
    </xf>
    <xf numFmtId="166" fontId="16" fillId="0" borderId="4" xfId="1" applyNumberFormat="1" applyFont="1" applyFill="1" applyBorder="1"/>
    <xf numFmtId="166" fontId="16" fillId="0" borderId="3" xfId="1" applyNumberFormat="1" applyFont="1" applyFill="1" applyBorder="1" applyAlignment="1">
      <alignment horizontal="right"/>
    </xf>
    <xf numFmtId="164" fontId="16" fillId="0" borderId="0" xfId="1" applyFont="1" applyFill="1" applyBorder="1" applyAlignment="1">
      <alignment horizontal="right"/>
    </xf>
    <xf numFmtId="165" fontId="16" fillId="0" borderId="0" xfId="16" applyNumberFormat="1" applyFont="1" applyFill="1" applyBorder="1" applyAlignment="1">
      <alignment horizontal="right"/>
    </xf>
    <xf numFmtId="166" fontId="16" fillId="0" borderId="4" xfId="1" applyNumberFormat="1" applyFont="1" applyFill="1" applyBorder="1" applyAlignment="1">
      <alignment horizontal="right"/>
    </xf>
    <xf numFmtId="39" fontId="16" fillId="0" borderId="0" xfId="0" applyNumberFormat="1" applyFont="1"/>
    <xf numFmtId="164" fontId="49" fillId="0" borderId="0" xfId="0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5" fontId="40" fillId="0" borderId="1" xfId="0" applyNumberFormat="1" applyFont="1" applyBorder="1" applyAlignment="1">
      <alignment horizontal="center"/>
    </xf>
    <xf numFmtId="166" fontId="16" fillId="0" borderId="0" xfId="20" applyNumberFormat="1" applyFont="1" applyFill="1"/>
    <xf numFmtId="0" fontId="48" fillId="0" borderId="0" xfId="0" applyFont="1" applyAlignment="1">
      <alignment horizontal="center"/>
    </xf>
    <xf numFmtId="0" fontId="48" fillId="0" borderId="1" xfId="0" applyFont="1" applyBorder="1" applyAlignment="1">
      <alignment horizontal="center"/>
    </xf>
    <xf numFmtId="165" fontId="45" fillId="0" borderId="0" xfId="0" applyNumberFormat="1" applyFont="1" applyAlignment="1">
      <alignment horizontal="center"/>
    </xf>
    <xf numFmtId="165" fontId="44" fillId="0" borderId="1" xfId="0" applyNumberFormat="1" applyFont="1" applyBorder="1" applyAlignment="1">
      <alignment horizontal="center"/>
    </xf>
    <xf numFmtId="165" fontId="45" fillId="0" borderId="1" xfId="0" applyNumberFormat="1" applyFont="1" applyBorder="1" applyAlignment="1">
      <alignment horizontal="center"/>
    </xf>
    <xf numFmtId="0" fontId="50" fillId="0" borderId="0" xfId="0" applyFont="1"/>
    <xf numFmtId="0" fontId="51" fillId="0" borderId="0" xfId="0" applyFont="1"/>
    <xf numFmtId="166" fontId="50" fillId="0" borderId="0" xfId="1" applyNumberFormat="1" applyFont="1" applyFill="1"/>
    <xf numFmtId="166" fontId="51" fillId="0" borderId="0" xfId="1" applyNumberFormat="1" applyFont="1" applyFill="1"/>
    <xf numFmtId="166" fontId="50" fillId="0" borderId="0" xfId="1" applyNumberFormat="1" applyFont="1" applyFill="1" applyBorder="1"/>
    <xf numFmtId="166" fontId="50" fillId="0" borderId="0" xfId="1" applyNumberFormat="1" applyFont="1" applyFill="1" applyBorder="1" applyAlignment="1">
      <alignment horizontal="right"/>
    </xf>
    <xf numFmtId="0" fontId="50" fillId="0" borderId="0" xfId="12" applyFont="1"/>
    <xf numFmtId="0" fontId="52" fillId="0" borderId="0" xfId="0" applyFont="1"/>
    <xf numFmtId="166" fontId="16" fillId="0" borderId="0" xfId="1" applyNumberFormat="1" applyFont="1" applyFill="1" applyBorder="1" applyAlignment="1">
      <alignment horizontal="left"/>
    </xf>
    <xf numFmtId="0" fontId="52" fillId="0" borderId="0" xfId="0" applyFont="1" applyAlignment="1">
      <alignment horizontal="center"/>
    </xf>
    <xf numFmtId="164" fontId="52" fillId="0" borderId="0" xfId="0" applyNumberFormat="1" applyFont="1" applyAlignment="1">
      <alignment horizontal="center"/>
    </xf>
    <xf numFmtId="166" fontId="52" fillId="0" borderId="0" xfId="1" applyNumberFormat="1" applyFont="1" applyFill="1" applyAlignment="1">
      <alignment horizontal="center"/>
    </xf>
    <xf numFmtId="166" fontId="52" fillId="0" borderId="0" xfId="1" applyNumberFormat="1" applyFont="1" applyFill="1" applyBorder="1" applyAlignment="1">
      <alignment horizontal="center"/>
    </xf>
    <xf numFmtId="164" fontId="50" fillId="0" borderId="0" xfId="1" applyFont="1" applyFill="1" applyAlignment="1">
      <alignment vertical="top" wrapText="1"/>
    </xf>
    <xf numFmtId="0" fontId="50" fillId="0" borderId="0" xfId="0" applyFont="1" applyAlignment="1">
      <alignment horizontal="center"/>
    </xf>
    <xf numFmtId="166" fontId="50" fillId="0" borderId="0" xfId="1" applyNumberFormat="1" applyFont="1" applyFill="1" applyAlignment="1">
      <alignment horizontal="center"/>
    </xf>
    <xf numFmtId="166" fontId="50" fillId="0" borderId="0" xfId="1" applyNumberFormat="1" applyFont="1" applyFill="1" applyBorder="1" applyAlignment="1">
      <alignment horizontal="center"/>
    </xf>
    <xf numFmtId="164" fontId="50" fillId="0" borderId="0" xfId="1" applyFont="1" applyFill="1" applyAlignment="1">
      <alignment horizontal="center"/>
    </xf>
    <xf numFmtId="166" fontId="52" fillId="0" borderId="0" xfId="0" applyNumberFormat="1" applyFont="1"/>
    <xf numFmtId="0" fontId="50" fillId="0" borderId="0" xfId="0" quotePrefix="1" applyFont="1"/>
    <xf numFmtId="164" fontId="50" fillId="0" borderId="0" xfId="1" applyFont="1" applyFill="1"/>
    <xf numFmtId="166" fontId="50" fillId="0" borderId="0" xfId="0" applyNumberFormat="1" applyFont="1"/>
    <xf numFmtId="165" fontId="50" fillId="0" borderId="0" xfId="1" applyNumberFormat="1" applyFont="1" applyFill="1" applyBorder="1"/>
    <xf numFmtId="166" fontId="50" fillId="0" borderId="0" xfId="1" applyNumberFormat="1" applyFont="1" applyFill="1" applyBorder="1" applyAlignment="1"/>
    <xf numFmtId="0" fontId="50" fillId="0" borderId="0" xfId="17" applyFont="1"/>
    <xf numFmtId="0" fontId="52" fillId="0" borderId="0" xfId="0" applyFont="1" applyAlignment="1">
      <alignment horizontal="left"/>
    </xf>
    <xf numFmtId="0" fontId="53" fillId="0" borderId="0" xfId="0" applyFont="1"/>
    <xf numFmtId="164" fontId="52" fillId="0" borderId="0" xfId="1" applyFont="1" applyFill="1" applyBorder="1" applyAlignment="1">
      <alignment horizontal="center"/>
    </xf>
    <xf numFmtId="0" fontId="50" fillId="0" borderId="0" xfId="0" applyFont="1" applyAlignment="1">
      <alignment horizontal="left"/>
    </xf>
    <xf numFmtId="164" fontId="50" fillId="0" borderId="0" xfId="1" applyFont="1" applyFill="1" applyBorder="1"/>
    <xf numFmtId="0" fontId="52" fillId="0" borderId="0" xfId="8" applyFont="1"/>
    <xf numFmtId="164" fontId="50" fillId="0" borderId="0" xfId="0" applyNumberFormat="1" applyFont="1" applyAlignment="1">
      <alignment horizontal="center"/>
    </xf>
    <xf numFmtId="0" fontId="52" fillId="0" borderId="1" xfId="2" applyNumberFormat="1" applyFont="1" applyFill="1" applyBorder="1" applyAlignment="1">
      <alignment horizontal="center"/>
    </xf>
    <xf numFmtId="0" fontId="52" fillId="0" borderId="0" xfId="2" applyNumberFormat="1" applyFont="1" applyFill="1" applyBorder="1" applyAlignment="1">
      <alignment horizontal="center"/>
    </xf>
    <xf numFmtId="0" fontId="52" fillId="0" borderId="1" xfId="1" applyNumberFormat="1" applyFont="1" applyFill="1" applyBorder="1" applyAlignment="1">
      <alignment horizontal="center"/>
    </xf>
    <xf numFmtId="0" fontId="52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right"/>
    </xf>
    <xf numFmtId="166" fontId="54" fillId="0" borderId="0" xfId="1" applyNumberFormat="1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166" fontId="4" fillId="0" borderId="0" xfId="20" applyNumberFormat="1" applyFont="1" applyFill="1" applyBorder="1"/>
    <xf numFmtId="166" fontId="4" fillId="0" borderId="0" xfId="20" applyNumberFormat="1" applyFont="1" applyFill="1" applyBorder="1" applyAlignment="1">
      <alignment horizontal="center"/>
    </xf>
    <xf numFmtId="166" fontId="54" fillId="0" borderId="2" xfId="1" applyNumberFormat="1" applyFont="1" applyFill="1" applyBorder="1" applyAlignment="1">
      <alignment horizontal="center"/>
    </xf>
    <xf numFmtId="164" fontId="54" fillId="0" borderId="0" xfId="1" applyFont="1" applyFill="1" applyBorder="1" applyAlignment="1">
      <alignment horizontal="center"/>
    </xf>
    <xf numFmtId="166" fontId="54" fillId="0" borderId="3" xfId="1" applyNumberFormat="1" applyFont="1" applyFill="1" applyBorder="1"/>
    <xf numFmtId="166" fontId="54" fillId="0" borderId="0" xfId="1" applyNumberFormat="1" applyFont="1" applyFill="1" applyBorder="1"/>
    <xf numFmtId="166" fontId="4" fillId="0" borderId="3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4" fontId="4" fillId="0" borderId="0" xfId="1" applyFont="1" applyFill="1" applyBorder="1" applyAlignment="1">
      <alignment horizontal="center"/>
    </xf>
    <xf numFmtId="169" fontId="4" fillId="0" borderId="5" xfId="1" applyNumberFormat="1" applyFont="1" applyFill="1" applyBorder="1"/>
    <xf numFmtId="169" fontId="4" fillId="0" borderId="0" xfId="1" applyNumberFormat="1" applyFont="1" applyFill="1" applyBorder="1"/>
    <xf numFmtId="166" fontId="4" fillId="0" borderId="5" xfId="1" applyNumberFormat="1" applyFont="1" applyFill="1" applyBorder="1"/>
    <xf numFmtId="166" fontId="4" fillId="0" borderId="6" xfId="1" applyNumberFormat="1" applyFont="1" applyFill="1" applyBorder="1"/>
    <xf numFmtId="43" fontId="5" fillId="0" borderId="0" xfId="2" applyFont="1" applyFill="1" applyBorder="1" applyAlignment="1">
      <alignment horizontal="center"/>
    </xf>
    <xf numFmtId="166" fontId="51" fillId="0" borderId="0" xfId="1" applyNumberFormat="1" applyFont="1" applyFill="1" applyBorder="1" applyAlignment="1">
      <alignment horizontal="center"/>
    </xf>
    <xf numFmtId="166" fontId="51" fillId="0" borderId="0" xfId="1" applyNumberFormat="1" applyFont="1" applyFill="1" applyAlignment="1">
      <alignment horizontal="center"/>
    </xf>
    <xf numFmtId="166" fontId="51" fillId="0" borderId="3" xfId="1" applyNumberFormat="1" applyFont="1" applyFill="1" applyBorder="1" applyAlignment="1">
      <alignment horizontal="center"/>
    </xf>
    <xf numFmtId="164" fontId="51" fillId="0" borderId="0" xfId="1" applyFont="1" applyFill="1" applyAlignment="1">
      <alignment horizontal="center"/>
    </xf>
    <xf numFmtId="164" fontId="51" fillId="0" borderId="0" xfId="1" applyFont="1" applyFill="1" applyBorder="1" applyAlignment="1">
      <alignment horizontal="center"/>
    </xf>
    <xf numFmtId="165" fontId="51" fillId="0" borderId="0" xfId="1" applyNumberFormat="1" applyFont="1" applyFill="1" applyBorder="1"/>
    <xf numFmtId="166" fontId="51" fillId="0" borderId="0" xfId="1" applyNumberFormat="1" applyFont="1" applyFill="1" applyBorder="1"/>
    <xf numFmtId="166" fontId="51" fillId="0" borderId="1" xfId="1" applyNumberFormat="1" applyFont="1" applyFill="1" applyBorder="1" applyAlignment="1">
      <alignment horizontal="center"/>
    </xf>
    <xf numFmtId="166" fontId="51" fillId="0" borderId="2" xfId="1" applyNumberFormat="1" applyFont="1" applyFill="1" applyBorder="1" applyAlignment="1">
      <alignment horizontal="center"/>
    </xf>
    <xf numFmtId="164" fontId="51" fillId="0" borderId="0" xfId="1" applyFont="1" applyFill="1" applyBorder="1" applyAlignment="1"/>
    <xf numFmtId="166" fontId="51" fillId="0" borderId="0" xfId="1" applyNumberFormat="1" applyFont="1" applyFill="1" applyBorder="1" applyAlignment="1"/>
    <xf numFmtId="166" fontId="51" fillId="0" borderId="0" xfId="1" applyNumberFormat="1" applyFont="1" applyFill="1" applyAlignment="1"/>
    <xf numFmtId="164" fontId="51" fillId="0" borderId="0" xfId="1" applyFont="1" applyFill="1" applyAlignment="1"/>
    <xf numFmtId="0" fontId="55" fillId="0" borderId="1" xfId="2" applyNumberFormat="1" applyFont="1" applyFill="1" applyBorder="1" applyAlignment="1">
      <alignment horizontal="center"/>
    </xf>
    <xf numFmtId="43" fontId="55" fillId="0" borderId="0" xfId="2" applyFont="1" applyFill="1" applyBorder="1" applyAlignment="1">
      <alignment horizontal="center"/>
    </xf>
    <xf numFmtId="166" fontId="55" fillId="0" borderId="0" xfId="1" applyNumberFormat="1" applyFont="1" applyFill="1" applyBorder="1" applyAlignment="1">
      <alignment horizontal="center"/>
    </xf>
    <xf numFmtId="164" fontId="55" fillId="0" borderId="0" xfId="1" applyFont="1" applyFill="1" applyBorder="1" applyAlignment="1">
      <alignment horizontal="center"/>
    </xf>
    <xf numFmtId="164" fontId="51" fillId="0" borderId="0" xfId="1" applyFont="1" applyFill="1"/>
    <xf numFmtId="164" fontId="51" fillId="0" borderId="0" xfId="1" applyFont="1" applyFill="1" applyBorder="1"/>
    <xf numFmtId="168" fontId="51" fillId="0" borderId="0" xfId="1" applyNumberFormat="1" applyFont="1" applyFill="1" applyBorder="1"/>
    <xf numFmtId="166" fontId="51" fillId="0" borderId="3" xfId="1" applyNumberFormat="1" applyFont="1" applyFill="1" applyBorder="1"/>
    <xf numFmtId="166" fontId="51" fillId="0" borderId="2" xfId="1" applyNumberFormat="1" applyFont="1" applyFill="1" applyBorder="1"/>
    <xf numFmtId="164" fontId="16" fillId="0" borderId="0" xfId="1" applyFont="1"/>
    <xf numFmtId="166" fontId="4" fillId="0" borderId="2" xfId="1" applyNumberFormat="1" applyFont="1" applyFill="1" applyBorder="1" applyAlignment="1">
      <alignment horizontal="right"/>
    </xf>
    <xf numFmtId="0" fontId="52" fillId="0" borderId="1" xfId="0" applyFont="1" applyBorder="1" applyAlignment="1">
      <alignment horizontal="center"/>
    </xf>
    <xf numFmtId="164" fontId="54" fillId="0" borderId="0" xfId="1" applyFont="1" applyFill="1" applyAlignment="1">
      <alignment horizontal="center"/>
    </xf>
    <xf numFmtId="0" fontId="52" fillId="0" borderId="0" xfId="0" applyFont="1" applyAlignment="1">
      <alignment horizontal="right"/>
    </xf>
    <xf numFmtId="4" fontId="50" fillId="0" borderId="0" xfId="0" applyNumberFormat="1" applyFont="1" applyAlignment="1">
      <alignment vertical="top" wrapText="1"/>
    </xf>
    <xf numFmtId="0" fontId="51" fillId="0" borderId="0" xfId="17" applyFont="1"/>
    <xf numFmtId="0" fontId="55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4" fontId="51" fillId="0" borderId="0" xfId="0" applyNumberFormat="1" applyFont="1"/>
    <xf numFmtId="0" fontId="55" fillId="0" borderId="0" xfId="0" applyFont="1"/>
    <xf numFmtId="0" fontId="51" fillId="0" borderId="0" xfId="0" applyFont="1" applyAlignment="1">
      <alignment horizontal="center"/>
    </xf>
    <xf numFmtId="43" fontId="51" fillId="0" borderId="0" xfId="0" applyNumberFormat="1" applyFont="1"/>
    <xf numFmtId="166" fontId="50" fillId="0" borderId="0" xfId="0" applyNumberFormat="1" applyFont="1" applyAlignment="1">
      <alignment horizontal="center"/>
    </xf>
    <xf numFmtId="165" fontId="50" fillId="0" borderId="0" xfId="0" applyNumberFormat="1" applyFont="1"/>
    <xf numFmtId="43" fontId="50" fillId="0" borderId="0" xfId="0" applyNumberFormat="1" applyFont="1" applyAlignment="1">
      <alignment horizontal="center"/>
    </xf>
    <xf numFmtId="165" fontId="52" fillId="0" borderId="0" xfId="0" applyNumberFormat="1" applyFont="1" applyAlignment="1">
      <alignment horizontal="center"/>
    </xf>
    <xf numFmtId="166" fontId="16" fillId="0" borderId="1" xfId="1" applyNumberFormat="1" applyFont="1" applyFill="1" applyBorder="1"/>
    <xf numFmtId="0" fontId="16" fillId="0" borderId="0" xfId="0" applyFont="1" applyAlignment="1">
      <alignment horizontal="left"/>
    </xf>
    <xf numFmtId="166" fontId="4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 vertical="center"/>
    </xf>
    <xf numFmtId="165" fontId="55" fillId="0" borderId="1" xfId="0" applyNumberFormat="1" applyFont="1" applyBorder="1" applyAlignment="1">
      <alignment horizontal="center"/>
    </xf>
    <xf numFmtId="164" fontId="52" fillId="0" borderId="1" xfId="0" applyNumberFormat="1" applyFont="1" applyBorder="1" applyAlignment="1">
      <alignment horizontal="center"/>
    </xf>
    <xf numFmtId="164" fontId="55" fillId="0" borderId="1" xfId="1" applyFont="1" applyFill="1" applyBorder="1" applyAlignment="1">
      <alignment horizontal="center"/>
    </xf>
    <xf numFmtId="0" fontId="52" fillId="0" borderId="1" xfId="0" applyFont="1" applyBorder="1" applyAlignment="1">
      <alignment horizontal="center" vertical="center"/>
    </xf>
    <xf numFmtId="165" fontId="52" fillId="0" borderId="1" xfId="0" applyNumberFormat="1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 vertical="center"/>
    </xf>
    <xf numFmtId="165" fontId="40" fillId="0" borderId="1" xfId="0" applyNumberFormat="1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0" fillId="0" borderId="3" xfId="0" applyFont="1" applyBorder="1" applyAlignment="1">
      <alignment horizontal="center" vertical="center"/>
    </xf>
    <xf numFmtId="165" fontId="40" fillId="0" borderId="3" xfId="0" applyNumberFormat="1" applyFont="1" applyBorder="1" applyAlignment="1">
      <alignment horizontal="center"/>
    </xf>
  </cellXfs>
  <cellStyles count="197">
    <cellStyle name="0,0_x000d__x000a_NA_x000d__x000a_ 2" xfId="27" xr:uid="{00000000-0005-0000-0000-000000000000}"/>
    <cellStyle name="20% - Accent1 2" xfId="28" xr:uid="{00000000-0005-0000-0000-000001000000}"/>
    <cellStyle name="20% - Accent1 2 2" xfId="140" xr:uid="{CE1AD948-29C1-40C5-B303-5C3EE72B2D90}"/>
    <cellStyle name="20% - Accent2 2" xfId="29" xr:uid="{00000000-0005-0000-0000-000002000000}"/>
    <cellStyle name="20% - Accent2 2 2" xfId="141" xr:uid="{0648BC58-5B0F-4CDB-9170-4028B0314D1C}"/>
    <cellStyle name="20% - Accent3 2" xfId="30" xr:uid="{00000000-0005-0000-0000-000003000000}"/>
    <cellStyle name="20% - Accent3 2 2" xfId="142" xr:uid="{3F17CBD3-8A07-472D-B182-00836723062C}"/>
    <cellStyle name="20% - Accent4 2" xfId="31" xr:uid="{00000000-0005-0000-0000-000004000000}"/>
    <cellStyle name="20% - Accent4 2 2" xfId="143" xr:uid="{B213533F-352C-48AA-80A7-3567D9C4F8F7}"/>
    <cellStyle name="20% - Accent5 2" xfId="32" xr:uid="{00000000-0005-0000-0000-000005000000}"/>
    <cellStyle name="20% - Accent5 2 2" xfId="144" xr:uid="{089FC2F3-BCF7-4205-B0FC-F66943C32B47}"/>
    <cellStyle name="20% - Accent6 2" xfId="33" xr:uid="{00000000-0005-0000-0000-000006000000}"/>
    <cellStyle name="20% - Accent6 2 2" xfId="145" xr:uid="{4606F440-AA7D-464D-A533-903B67ADF918}"/>
    <cellStyle name="40% - Accent1 2" xfId="34" xr:uid="{00000000-0005-0000-0000-000007000000}"/>
    <cellStyle name="40% - Accent1 2 2" xfId="146" xr:uid="{61B875DB-2848-4A7A-9442-C979EDB562E9}"/>
    <cellStyle name="40% - Accent2 2" xfId="35" xr:uid="{00000000-0005-0000-0000-000008000000}"/>
    <cellStyle name="40% - Accent2 2 2" xfId="147" xr:uid="{2B1232DB-EC53-4D8E-9EA7-5BD92D164852}"/>
    <cellStyle name="40% - Accent3 2" xfId="36" xr:uid="{00000000-0005-0000-0000-000009000000}"/>
    <cellStyle name="40% - Accent3 2 2" xfId="148" xr:uid="{3AD5188B-1E77-4251-A255-4FE5E291B37E}"/>
    <cellStyle name="40% - Accent4 2" xfId="37" xr:uid="{00000000-0005-0000-0000-00000A000000}"/>
    <cellStyle name="40% - Accent4 2 2" xfId="149" xr:uid="{2033F2DE-7819-46E2-B809-E108B98D14AB}"/>
    <cellStyle name="40% - Accent5 2" xfId="38" xr:uid="{00000000-0005-0000-0000-00000B000000}"/>
    <cellStyle name="40% - Accent5 2 2" xfId="150" xr:uid="{A1D6B4B1-EB4A-4CB6-BFA6-F72D9E7EBF45}"/>
    <cellStyle name="40% - Accent6 2" xfId="39" xr:uid="{00000000-0005-0000-0000-00000C000000}"/>
    <cellStyle name="40% - Accent6 2 2" xfId="151" xr:uid="{8808DA48-AB71-445B-9B90-D2ED9E08FE4B}"/>
    <cellStyle name="60% - Accent1 2" xfId="40" xr:uid="{00000000-0005-0000-0000-00000D000000}"/>
    <cellStyle name="60% - Accent2 2" xfId="41" xr:uid="{00000000-0005-0000-0000-00000E000000}"/>
    <cellStyle name="60% - Accent3 2" xfId="42" xr:uid="{00000000-0005-0000-0000-00000F000000}"/>
    <cellStyle name="60% - Accent4 2" xfId="43" xr:uid="{00000000-0005-0000-0000-000010000000}"/>
    <cellStyle name="60% - Accent5 2" xfId="44" xr:uid="{00000000-0005-0000-0000-000011000000}"/>
    <cellStyle name="60% - Accent6 2" xfId="45" xr:uid="{00000000-0005-0000-0000-000012000000}"/>
    <cellStyle name="Accent1 2" xfId="46" xr:uid="{00000000-0005-0000-0000-000013000000}"/>
    <cellStyle name="Accent2 2" xfId="47" xr:uid="{00000000-0005-0000-0000-000014000000}"/>
    <cellStyle name="Accent3 2" xfId="48" xr:uid="{00000000-0005-0000-0000-000015000000}"/>
    <cellStyle name="Accent4 2" xfId="49" xr:uid="{00000000-0005-0000-0000-000016000000}"/>
    <cellStyle name="Accent5 2" xfId="50" xr:uid="{00000000-0005-0000-0000-000017000000}"/>
    <cellStyle name="Accent6 2" xfId="51" xr:uid="{00000000-0005-0000-0000-000018000000}"/>
    <cellStyle name="Bad 2" xfId="52" xr:uid="{00000000-0005-0000-0000-000019000000}"/>
    <cellStyle name="Calculation 2" xfId="53" xr:uid="{00000000-0005-0000-0000-00001A000000}"/>
    <cellStyle name="Check Cell 2" xfId="54" xr:uid="{00000000-0005-0000-0000-00001B000000}"/>
    <cellStyle name="Comma" xfId="1" builtinId="3"/>
    <cellStyle name="Comma 103" xfId="55" xr:uid="{00000000-0005-0000-0000-00001D000000}"/>
    <cellStyle name="Comma 103 2" xfId="152" xr:uid="{9DD7DE38-078E-4106-B4DE-37D496EB0CCB}"/>
    <cellStyle name="Comma 110" xfId="56" xr:uid="{00000000-0005-0000-0000-00001E000000}"/>
    <cellStyle name="Comma 110 2" xfId="153" xr:uid="{1E0DDCA4-55DA-4F9F-A4B1-93BF0CEF99AB}"/>
    <cellStyle name="Comma 111" xfId="57" xr:uid="{00000000-0005-0000-0000-00001F000000}"/>
    <cellStyle name="Comma 111 2" xfId="154" xr:uid="{4F2D85A6-2882-43DE-9147-50DA6AC5FE70}"/>
    <cellStyle name="Comma 14" xfId="58" xr:uid="{00000000-0005-0000-0000-000020000000}"/>
    <cellStyle name="Comma 14 2" xfId="155" xr:uid="{AA935455-A6B5-40C8-B310-93D96D2EA5C7}"/>
    <cellStyle name="Comma 15 2" xfId="59" xr:uid="{00000000-0005-0000-0000-000021000000}"/>
    <cellStyle name="Comma 15 2 2" xfId="156" xr:uid="{2E62BCD5-4773-4981-A7B3-6BA2CA209C13}"/>
    <cellStyle name="Comma 2" xfId="19" xr:uid="{00000000-0005-0000-0000-000022000000}"/>
    <cellStyle name="Comma 2 2" xfId="60" xr:uid="{00000000-0005-0000-0000-000023000000}"/>
    <cellStyle name="Comma 2 2 2" xfId="61" xr:uid="{00000000-0005-0000-0000-000024000000}"/>
    <cellStyle name="Comma 2 2 2 2" xfId="62" xr:uid="{00000000-0005-0000-0000-000025000000}"/>
    <cellStyle name="Comma 2 2 2 2 2" xfId="159" xr:uid="{15747BD2-6387-425E-A487-7ABD79A87E7D}"/>
    <cellStyle name="Comma 2 2 2 3" xfId="158" xr:uid="{3B4FDF64-B09A-44DB-B95D-BDA4F9961AA1}"/>
    <cellStyle name="Comma 2 2 3" xfId="157" xr:uid="{CDF7D588-74F9-4F31-8B9E-25B5D8C270C3}"/>
    <cellStyle name="Comma 2 3" xfId="63" xr:uid="{00000000-0005-0000-0000-000026000000}"/>
    <cellStyle name="Comma 2 3 2" xfId="64" xr:uid="{00000000-0005-0000-0000-000027000000}"/>
    <cellStyle name="Comma 2 3 2 2" xfId="161" xr:uid="{95564D39-562A-4715-8468-0C0A6752B367}"/>
    <cellStyle name="Comma 2 3 3" xfId="160" xr:uid="{21D66C0F-14E1-4812-AF14-6DA6F278BB69}"/>
    <cellStyle name="Comma 2 30 2" xfId="65" xr:uid="{00000000-0005-0000-0000-000028000000}"/>
    <cellStyle name="Comma 2 4" xfId="66" xr:uid="{00000000-0005-0000-0000-000029000000}"/>
    <cellStyle name="Comma 2 4 2" xfId="162" xr:uid="{D3707742-A4B9-4364-9D69-E079ECFF594E}"/>
    <cellStyle name="Comma 2 5" xfId="67" xr:uid="{00000000-0005-0000-0000-00002A000000}"/>
    <cellStyle name="Comma 2 5 2" xfId="163" xr:uid="{9CBCD50D-7E19-45CC-86CD-51DA872B64FE}"/>
    <cellStyle name="Comma 3" xfId="2" xr:uid="{00000000-0005-0000-0000-00002B000000}"/>
    <cellStyle name="Comma 3 2" xfId="21" xr:uid="{00000000-0005-0000-0000-00002C000000}"/>
    <cellStyle name="Comma 3 2 2" xfId="69" xr:uid="{00000000-0005-0000-0000-00002D000000}"/>
    <cellStyle name="Comma 3 2 3" xfId="70" xr:uid="{00000000-0005-0000-0000-00002E000000}"/>
    <cellStyle name="Comma 3 2 3 2" xfId="166" xr:uid="{2819CDCC-ECA0-461D-9C85-8939C8A97840}"/>
    <cellStyle name="Comma 3 2 4" xfId="165" xr:uid="{2B15A494-C33C-425F-9B0A-C9A5132125B6}"/>
    <cellStyle name="Comma 3 3" xfId="71" xr:uid="{00000000-0005-0000-0000-00002F000000}"/>
    <cellStyle name="Comma 3 3 2" xfId="167" xr:uid="{43F1A02B-63DF-4AFD-A9D4-7A33E441EDB7}"/>
    <cellStyle name="Comma 3 4" xfId="72" xr:uid="{00000000-0005-0000-0000-000030000000}"/>
    <cellStyle name="Comma 3 4 2" xfId="168" xr:uid="{C05D8A81-8701-4819-B8F5-2B87E0F6B535}"/>
    <cellStyle name="Comma 3 5" xfId="68" xr:uid="{00000000-0005-0000-0000-000031000000}"/>
    <cellStyle name="Comma 3 6" xfId="164" xr:uid="{04C2667D-F690-4996-A4F1-F5E51A234BA6}"/>
    <cellStyle name="Comma 33" xfId="3" xr:uid="{00000000-0005-0000-0000-000032000000}"/>
    <cellStyle name="Comma 33 2" xfId="22" xr:uid="{00000000-0005-0000-0000-000033000000}"/>
    <cellStyle name="Comma 33 3" xfId="73" xr:uid="{00000000-0005-0000-0000-000034000000}"/>
    <cellStyle name="Comma 33 4" xfId="169" xr:uid="{D4FF30E5-D8A5-4967-8B3F-6471B7E6B6C9}"/>
    <cellStyle name="Comma 38" xfId="74" xr:uid="{00000000-0005-0000-0000-000035000000}"/>
    <cellStyle name="Comma 38 2" xfId="170" xr:uid="{79179257-BEA6-4A56-B86E-2BDD087EDFAC}"/>
    <cellStyle name="Comma 4" xfId="75" xr:uid="{00000000-0005-0000-0000-000036000000}"/>
    <cellStyle name="Comma 4 19" xfId="76" xr:uid="{00000000-0005-0000-0000-000037000000}"/>
    <cellStyle name="Comma 4 19 2" xfId="172" xr:uid="{AF358EE8-0277-408C-BFE9-FB77B67143ED}"/>
    <cellStyle name="Comma 4 2" xfId="171" xr:uid="{0C13C2FE-0457-473B-85C1-5996D2FD7E3D}"/>
    <cellStyle name="Comma 5" xfId="77" xr:uid="{00000000-0005-0000-0000-000038000000}"/>
    <cellStyle name="Comma 5 2" xfId="173" xr:uid="{4BE6C42A-68DA-4264-9500-52EE1CDAA54A}"/>
    <cellStyle name="Comma 6" xfId="78" xr:uid="{00000000-0005-0000-0000-000039000000}"/>
    <cellStyle name="Comma 6 2" xfId="174" xr:uid="{67F61854-C0E2-46EC-8682-75202A5B3679}"/>
    <cellStyle name="Comma 63" xfId="4" xr:uid="{00000000-0005-0000-0000-00003A000000}"/>
    <cellStyle name="Comma 63 2" xfId="23" xr:uid="{00000000-0005-0000-0000-00003B000000}"/>
    <cellStyle name="Comma 63 2 2" xfId="80" xr:uid="{00000000-0005-0000-0000-00003C000000}"/>
    <cellStyle name="Comma 63 2 3" xfId="176" xr:uid="{D0779B68-38C2-4212-BF7D-A9B23B25B064}"/>
    <cellStyle name="Comma 63 3" xfId="79" xr:uid="{00000000-0005-0000-0000-00003D000000}"/>
    <cellStyle name="Comma 63 4" xfId="175" xr:uid="{795C9DE6-2C48-4376-A82D-6ABECCA7E3DC}"/>
    <cellStyle name="Comma 7" xfId="5" xr:uid="{00000000-0005-0000-0000-00003E000000}"/>
    <cellStyle name="Comma 7 2" xfId="24" xr:uid="{00000000-0005-0000-0000-00003F000000}"/>
    <cellStyle name="Comma 7 2 2" xfId="81" xr:uid="{00000000-0005-0000-0000-000040000000}"/>
    <cellStyle name="Comma 7 2 3" xfId="177" xr:uid="{C1C56672-E6D4-4176-A56B-26F83FEEB4CE}"/>
    <cellStyle name="Explanatory Text 2" xfId="82" xr:uid="{00000000-0005-0000-0000-000041000000}"/>
    <cellStyle name="Good 2" xfId="83" xr:uid="{00000000-0005-0000-0000-000042000000}"/>
    <cellStyle name="Heading 1 2" xfId="84" xr:uid="{00000000-0005-0000-0000-000043000000}"/>
    <cellStyle name="Heading 2 2" xfId="85" xr:uid="{00000000-0005-0000-0000-000044000000}"/>
    <cellStyle name="Heading 3 2" xfId="86" xr:uid="{00000000-0005-0000-0000-000045000000}"/>
    <cellStyle name="Heading 4 2" xfId="87" xr:uid="{00000000-0005-0000-0000-000046000000}"/>
    <cellStyle name="Hyperlink 2" xfId="88" xr:uid="{00000000-0005-0000-0000-000047000000}"/>
    <cellStyle name="Input 2" xfId="89" xr:uid="{00000000-0005-0000-0000-000048000000}"/>
    <cellStyle name="Linked Cell 2" xfId="90" xr:uid="{00000000-0005-0000-0000-000049000000}"/>
    <cellStyle name="Neutral 2" xfId="91" xr:uid="{00000000-0005-0000-0000-00004A000000}"/>
    <cellStyle name="Normal" xfId="0" builtinId="0"/>
    <cellStyle name="Normal 124" xfId="92" xr:uid="{00000000-0005-0000-0000-00004C000000}"/>
    <cellStyle name="Normal 124 2" xfId="178" xr:uid="{41220658-DF79-42D0-9383-B1C422D0D200}"/>
    <cellStyle name="Normal 134" xfId="93" xr:uid="{00000000-0005-0000-0000-00004D000000}"/>
    <cellStyle name="Normal 136" xfId="94" xr:uid="{00000000-0005-0000-0000-00004E000000}"/>
    <cellStyle name="Normal 14" xfId="6" xr:uid="{00000000-0005-0000-0000-00004F000000}"/>
    <cellStyle name="Normal 141" xfId="95" xr:uid="{00000000-0005-0000-0000-000050000000}"/>
    <cellStyle name="Normal 141 2" xfId="179" xr:uid="{1553B544-2149-4A49-A105-1A15D0C52CE4}"/>
    <cellStyle name="Normal 142" xfId="96" xr:uid="{00000000-0005-0000-0000-000051000000}"/>
    <cellStyle name="Normal 15 2 16 3 2" xfId="97" xr:uid="{00000000-0005-0000-0000-000052000000}"/>
    <cellStyle name="Normal 15 2 16 3 2 2" xfId="180" xr:uid="{3D70F88E-D3C2-442C-A064-BBAE90DC18A3}"/>
    <cellStyle name="Normal 2" xfId="7" xr:uid="{00000000-0005-0000-0000-000053000000}"/>
    <cellStyle name="Normal 2 10" xfId="98" xr:uid="{00000000-0005-0000-0000-000054000000}"/>
    <cellStyle name="Normal 2 2" xfId="99" xr:uid="{00000000-0005-0000-0000-000055000000}"/>
    <cellStyle name="Normal 2 2 2" xfId="100" xr:uid="{00000000-0005-0000-0000-000056000000}"/>
    <cellStyle name="Normal 2 2 3" xfId="101" xr:uid="{00000000-0005-0000-0000-000057000000}"/>
    <cellStyle name="Normal 2 2 4" xfId="102" xr:uid="{00000000-0005-0000-0000-000058000000}"/>
    <cellStyle name="Normal 2 2 45" xfId="103" xr:uid="{00000000-0005-0000-0000-000059000000}"/>
    <cellStyle name="Normal 2 24" xfId="104" xr:uid="{00000000-0005-0000-0000-00005A000000}"/>
    <cellStyle name="Normal 2 27" xfId="105" xr:uid="{00000000-0005-0000-0000-00005B000000}"/>
    <cellStyle name="Normal 2 27 2" xfId="181" xr:uid="{47FF8B46-2D6D-490A-8F29-3E2C2CE36AAA}"/>
    <cellStyle name="Normal 2 3" xfId="106" xr:uid="{00000000-0005-0000-0000-00005C000000}"/>
    <cellStyle name="Normal 2 3 2" xfId="182" xr:uid="{527CC202-8C06-4D01-8B57-A2516CCBDAC8}"/>
    <cellStyle name="Normal 2 4" xfId="107" xr:uid="{00000000-0005-0000-0000-00005D000000}"/>
    <cellStyle name="Normal 2 4 2" xfId="108" xr:uid="{00000000-0005-0000-0000-00005E000000}"/>
    <cellStyle name="Normal 2 4 2 2" xfId="184" xr:uid="{5E382B03-BD81-4CA3-9D54-6DE366B44D46}"/>
    <cellStyle name="Normal 2 4 3" xfId="183" xr:uid="{083B7168-029F-4F1B-85EA-909A12A6F4F1}"/>
    <cellStyle name="Normal 2 5" xfId="109" xr:uid="{00000000-0005-0000-0000-00005F000000}"/>
    <cellStyle name="Normal 2 6 4" xfId="110" xr:uid="{00000000-0005-0000-0000-000060000000}"/>
    <cellStyle name="Normal 24 2" xfId="111" xr:uid="{00000000-0005-0000-0000-000061000000}"/>
    <cellStyle name="Normal 24 2 2" xfId="185" xr:uid="{0A6365C5-C724-40FF-BF22-CC6BCC50B70B}"/>
    <cellStyle name="Normal 260" xfId="8" xr:uid="{00000000-0005-0000-0000-000062000000}"/>
    <cellStyle name="Normal 265" xfId="9" xr:uid="{00000000-0005-0000-0000-000063000000}"/>
    <cellStyle name="Normal 29" xfId="112" xr:uid="{00000000-0005-0000-0000-000064000000}"/>
    <cellStyle name="Normal 29 2" xfId="186" xr:uid="{430E9508-456D-43C0-BB49-F7987AA6D66A}"/>
    <cellStyle name="Normal 3" xfId="10" xr:uid="{00000000-0005-0000-0000-000065000000}"/>
    <cellStyle name="Normal 3 2" xfId="113" xr:uid="{00000000-0005-0000-0000-000066000000}"/>
    <cellStyle name="Normal 3 2 2" xfId="187" xr:uid="{71B4CD96-4BA9-4AC5-BD9F-5DE1D07A343B}"/>
    <cellStyle name="Normal 35 2" xfId="114" xr:uid="{00000000-0005-0000-0000-000067000000}"/>
    <cellStyle name="Normal 35 2 2" xfId="188" xr:uid="{9546400E-3CE9-4A3D-A8E9-0691547303C2}"/>
    <cellStyle name="Normal 36 2" xfId="115" xr:uid="{00000000-0005-0000-0000-000068000000}"/>
    <cellStyle name="Normal 36 2 2" xfId="189" xr:uid="{E8C5F4CE-4F8B-4FE4-A6A6-7B8BAFE08AFA}"/>
    <cellStyle name="Normal 37 2" xfId="116" xr:uid="{00000000-0005-0000-0000-000069000000}"/>
    <cellStyle name="Normal 37 2 2" xfId="190" xr:uid="{491C8F80-2C9D-4747-BCE7-136F0EF9642C}"/>
    <cellStyle name="Normal 398" xfId="11" xr:uid="{00000000-0005-0000-0000-00006A000000}"/>
    <cellStyle name="Normal 4" xfId="12" xr:uid="{00000000-0005-0000-0000-00006B000000}"/>
    <cellStyle name="Normal 4 12" xfId="118" xr:uid="{00000000-0005-0000-0000-00006C000000}"/>
    <cellStyle name="Normal 4 13 2" xfId="119" xr:uid="{00000000-0005-0000-0000-00006D000000}"/>
    <cellStyle name="Normal 4 2" xfId="117" xr:uid="{00000000-0005-0000-0000-00006E000000}"/>
    <cellStyle name="Normal 44 2 2" xfId="120" xr:uid="{00000000-0005-0000-0000-00006F000000}"/>
    <cellStyle name="Normal 44 2 2 2" xfId="191" xr:uid="{1E221A30-9CFB-4CE6-A604-4441B7B6C435}"/>
    <cellStyle name="Normal 5" xfId="121" xr:uid="{00000000-0005-0000-0000-000070000000}"/>
    <cellStyle name="Normal 5 2" xfId="122" xr:uid="{00000000-0005-0000-0000-000071000000}"/>
    <cellStyle name="Normal 5 3" xfId="123" xr:uid="{00000000-0005-0000-0000-000072000000}"/>
    <cellStyle name="Normal 6" xfId="124" xr:uid="{00000000-0005-0000-0000-000073000000}"/>
    <cellStyle name="Normal 6 2" xfId="192" xr:uid="{C5D838BB-A47E-4900-B46F-66E2A09CDFFE}"/>
    <cellStyle name="Normal 64" xfId="13" xr:uid="{00000000-0005-0000-0000-000074000000}"/>
    <cellStyle name="Normal 65" xfId="14" xr:uid="{00000000-0005-0000-0000-000075000000}"/>
    <cellStyle name="Normal 7" xfId="125" xr:uid="{00000000-0005-0000-0000-000076000000}"/>
    <cellStyle name="Normal 7 4" xfId="126" xr:uid="{00000000-0005-0000-0000-000077000000}"/>
    <cellStyle name="Normal 79" xfId="127" xr:uid="{00000000-0005-0000-0000-000078000000}"/>
    <cellStyle name="Note 2" xfId="128" xr:uid="{00000000-0005-0000-0000-000079000000}"/>
    <cellStyle name="Note 2 2" xfId="193" xr:uid="{4910A558-149A-4C86-84BB-F5A8FD8AD27F}"/>
    <cellStyle name="Output 2" xfId="129" xr:uid="{00000000-0005-0000-0000-00007A000000}"/>
    <cellStyle name="Percent" xfId="15" builtinId="5"/>
    <cellStyle name="Percent 2" xfId="131" xr:uid="{00000000-0005-0000-0000-00007C000000}"/>
    <cellStyle name="Percent 2 2" xfId="132" xr:uid="{00000000-0005-0000-0000-00007D000000}"/>
    <cellStyle name="Percent 2 3" xfId="195" xr:uid="{725D18D2-0195-47D8-AA06-056A32110FF7}"/>
    <cellStyle name="Percent 2 6" xfId="133" xr:uid="{00000000-0005-0000-0000-00007E000000}"/>
    <cellStyle name="Percent 3" xfId="134" xr:uid="{00000000-0005-0000-0000-00007F000000}"/>
    <cellStyle name="Title 2" xfId="135" xr:uid="{00000000-0005-0000-0000-000080000000}"/>
    <cellStyle name="Total 2" xfId="136" xr:uid="{00000000-0005-0000-0000-000081000000}"/>
    <cellStyle name="Warning Text 2" xfId="137" xr:uid="{00000000-0005-0000-0000-000082000000}"/>
    <cellStyle name="เครื่องหมายจุลภาค 5" xfId="138" xr:uid="{00000000-0005-0000-0000-000083000000}"/>
    <cellStyle name="เครื่องหมายจุลภาค 5 2" xfId="196" xr:uid="{2115BEE0-F320-4ED2-91BB-C8E4061297D0}"/>
    <cellStyle name="เครื่องหมายสกุลเงิน [0] 2" xfId="16" xr:uid="{00000000-0005-0000-0000-000084000000}"/>
    <cellStyle name="เครื่องหมายสกุลเงิน [0] 2 2" xfId="26" xr:uid="{00000000-0005-0000-0000-000085000000}"/>
    <cellStyle name="จุลภาค 2" xfId="20" xr:uid="{00000000-0005-0000-0000-000086000000}"/>
    <cellStyle name="ปกติ 2" xfId="139" xr:uid="{00000000-0005-0000-0000-000087000000}"/>
    <cellStyle name="ปกติ_GK-P Y'50 Fs" xfId="17" xr:uid="{00000000-0005-0000-0000-000088000000}"/>
    <cellStyle name="เปอร์เซ็นต์ 2" xfId="18" xr:uid="{00000000-0005-0000-0000-000089000000}"/>
    <cellStyle name="เปอร์เซ็นต์ 3" xfId="25" xr:uid="{00000000-0005-0000-0000-00008A000000}"/>
    <cellStyle name="เปอร์เซ็นต์ 4" xfId="130" xr:uid="{00000000-0005-0000-0000-00008B000000}"/>
    <cellStyle name="เปอร์เซ็นต์ 5" xfId="194" xr:uid="{DD5D0A4C-959A-416B-936E-0998D930AF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1"/>
  <sheetViews>
    <sheetView topLeftCell="A6" zoomScale="85" zoomScaleNormal="85" zoomScaleSheetLayoutView="7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A13" sqref="A13"/>
    </sheetView>
  </sheetViews>
  <sheetFormatPr defaultColWidth="9.375" defaultRowHeight="23.1" customHeight="1"/>
  <cols>
    <col min="1" max="1" width="57" customWidth="1"/>
    <col min="2" max="2" width="12.375" customWidth="1"/>
    <col min="3" max="5" width="21.375" style="15" customWidth="1"/>
    <col min="6" max="6" width="23" style="15" customWidth="1"/>
    <col min="7" max="7" width="18" style="15" customWidth="1"/>
    <col min="8" max="9" width="18.125" style="15" customWidth="1"/>
    <col min="10" max="10" width="14.5" bestFit="1" customWidth="1"/>
    <col min="11" max="11" width="21.5" customWidth="1"/>
    <col min="12" max="12" width="22" customWidth="1"/>
    <col min="13" max="13" width="14.875" bestFit="1" customWidth="1"/>
    <col min="15" max="15" width="9.5" bestFit="1" customWidth="1"/>
    <col min="17" max="17" width="15.5" bestFit="1" customWidth="1"/>
  </cols>
  <sheetData>
    <row r="1" spans="1:12" ht="23.1" customHeight="1">
      <c r="A1" s="197" t="s">
        <v>14</v>
      </c>
      <c r="B1" s="197"/>
      <c r="C1" s="197"/>
      <c r="D1" s="197"/>
      <c r="E1" s="197"/>
      <c r="F1" s="197"/>
      <c r="G1" s="197"/>
      <c r="H1" s="197"/>
      <c r="I1" s="197"/>
      <c r="J1" s="16"/>
      <c r="K1" s="16"/>
      <c r="L1" s="16"/>
    </row>
    <row r="2" spans="1:12" ht="23.1" customHeight="1">
      <c r="A2" s="197" t="s">
        <v>6</v>
      </c>
      <c r="B2" s="197"/>
      <c r="C2" s="197"/>
      <c r="D2" s="197"/>
      <c r="E2" s="197"/>
      <c r="F2" s="197"/>
      <c r="G2" s="197"/>
      <c r="H2" s="197"/>
      <c r="I2" s="197"/>
      <c r="J2" s="1"/>
      <c r="K2" s="1"/>
    </row>
    <row r="3" spans="1:12" ht="23.1" customHeight="1">
      <c r="A3" s="197" t="s">
        <v>21</v>
      </c>
      <c r="B3" s="197"/>
      <c r="C3" s="197"/>
      <c r="D3" s="197"/>
      <c r="E3" s="197"/>
      <c r="F3" s="197"/>
      <c r="G3" s="197"/>
      <c r="H3" s="197"/>
      <c r="I3" s="197"/>
      <c r="J3" s="1"/>
      <c r="K3" s="1"/>
    </row>
    <row r="4" spans="1:12" ht="23.1" customHeight="1">
      <c r="A4" s="9"/>
      <c r="B4" s="9"/>
      <c r="C4" s="10"/>
      <c r="D4" s="11"/>
      <c r="E4" s="11"/>
      <c r="F4" s="11"/>
      <c r="G4" s="11"/>
      <c r="H4" s="11"/>
      <c r="I4" s="12" t="s">
        <v>0</v>
      </c>
      <c r="J4" s="1"/>
      <c r="K4" s="1"/>
    </row>
    <row r="5" spans="1:12" ht="23.1" customHeight="1">
      <c r="A5" s="8"/>
      <c r="B5" s="8"/>
      <c r="C5" s="17"/>
      <c r="D5" s="17"/>
      <c r="E5" s="17"/>
      <c r="F5" s="19" t="s">
        <v>15</v>
      </c>
      <c r="G5" s="198" t="s">
        <v>12</v>
      </c>
      <c r="H5" s="198"/>
      <c r="I5" s="17"/>
      <c r="J5" s="1"/>
      <c r="K5" s="1"/>
    </row>
    <row r="6" spans="1:12" ht="23.1" customHeight="1">
      <c r="A6" s="13"/>
      <c r="B6" s="13"/>
      <c r="C6" s="19" t="s">
        <v>10</v>
      </c>
      <c r="D6" s="19"/>
      <c r="E6" s="19"/>
      <c r="F6" s="19" t="s">
        <v>16</v>
      </c>
      <c r="G6" s="20" t="s">
        <v>4</v>
      </c>
      <c r="H6" s="17"/>
      <c r="I6" s="21"/>
      <c r="J6" s="1"/>
      <c r="K6" s="1"/>
    </row>
    <row r="7" spans="1:12" ht="23.1" customHeight="1">
      <c r="A7" s="9"/>
      <c r="B7" s="9" t="s">
        <v>1</v>
      </c>
      <c r="C7" s="22" t="s">
        <v>11</v>
      </c>
      <c r="D7" s="22" t="s">
        <v>7</v>
      </c>
      <c r="E7" s="22" t="s">
        <v>18</v>
      </c>
      <c r="F7" s="22" t="s">
        <v>2</v>
      </c>
      <c r="G7" s="18" t="s">
        <v>9</v>
      </c>
      <c r="H7" s="18" t="s">
        <v>5</v>
      </c>
      <c r="I7" s="18" t="s">
        <v>8</v>
      </c>
      <c r="J7" s="1"/>
      <c r="K7" s="1"/>
    </row>
    <row r="8" spans="1:12" ht="23.1" customHeight="1">
      <c r="A8" s="1"/>
      <c r="B8" s="2"/>
      <c r="C8" s="14"/>
      <c r="D8" s="14"/>
      <c r="E8" s="14"/>
      <c r="F8" s="14"/>
      <c r="G8" s="14"/>
      <c r="H8" s="14"/>
      <c r="I8" s="14"/>
      <c r="J8" s="1"/>
      <c r="K8" s="1"/>
    </row>
    <row r="9" spans="1:12" ht="23.1" customHeight="1">
      <c r="A9" s="1" t="s">
        <v>19</v>
      </c>
      <c r="B9" s="2"/>
      <c r="C9" s="7">
        <v>268953799</v>
      </c>
      <c r="D9" s="7">
        <v>154863095</v>
      </c>
      <c r="E9" s="7">
        <v>0</v>
      </c>
      <c r="F9" s="7">
        <v>548303</v>
      </c>
      <c r="G9" s="7">
        <v>3030000</v>
      </c>
      <c r="H9" s="7">
        <v>-204092359</v>
      </c>
      <c r="I9" s="24">
        <f>SUM(C9:H9)</f>
        <v>223302838</v>
      </c>
      <c r="J9" s="1"/>
      <c r="K9" s="1"/>
      <c r="L9" s="28"/>
    </row>
    <row r="10" spans="1:12" ht="23.1" customHeight="1">
      <c r="A10" s="1" t="s">
        <v>23</v>
      </c>
      <c r="B10" s="2">
        <v>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-4690923</v>
      </c>
      <c r="I10" s="27">
        <f>SUM(C10:H10)</f>
        <v>-4690923</v>
      </c>
      <c r="J10" s="3"/>
    </row>
    <row r="11" spans="1:12" ht="23.1" customHeight="1">
      <c r="A11" s="1" t="s">
        <v>25</v>
      </c>
      <c r="B11" s="2"/>
      <c r="C11" s="7"/>
      <c r="D11" s="7"/>
      <c r="E11" s="7"/>
      <c r="F11" s="7"/>
      <c r="G11" s="7"/>
      <c r="H11" s="7"/>
      <c r="I11" s="7"/>
      <c r="J11" s="3"/>
    </row>
    <row r="12" spans="1:12" ht="23.1" customHeight="1">
      <c r="A12" s="1" t="s">
        <v>26</v>
      </c>
      <c r="B12" s="2"/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-22294985</v>
      </c>
      <c r="I12" s="25">
        <f>SUM(C12:H12)</f>
        <v>-22294985</v>
      </c>
      <c r="J12" s="3"/>
    </row>
    <row r="13" spans="1:12" ht="23.1" customHeight="1">
      <c r="A13" s="1" t="s">
        <v>24</v>
      </c>
      <c r="B13" s="2"/>
      <c r="C13" s="7">
        <f t="shared" ref="C13:I13" si="0">SUM(C9:C12)</f>
        <v>268953799</v>
      </c>
      <c r="D13" s="7">
        <f t="shared" si="0"/>
        <v>154863095</v>
      </c>
      <c r="E13" s="7">
        <f t="shared" si="0"/>
        <v>0</v>
      </c>
      <c r="F13" s="7">
        <f t="shared" si="0"/>
        <v>548303</v>
      </c>
      <c r="G13" s="7">
        <f t="shared" si="0"/>
        <v>3030000</v>
      </c>
      <c r="H13" s="7">
        <f t="shared" si="0"/>
        <v>-231078267</v>
      </c>
      <c r="I13" s="7">
        <f t="shared" si="0"/>
        <v>196316930</v>
      </c>
      <c r="J13" s="3"/>
    </row>
    <row r="14" spans="1:12" ht="23.1" customHeight="1">
      <c r="A14" s="1" t="s">
        <v>28</v>
      </c>
      <c r="B14" s="2"/>
      <c r="C14" s="7"/>
      <c r="D14" s="7"/>
      <c r="E14" s="7"/>
      <c r="F14" s="7"/>
      <c r="G14" s="7"/>
      <c r="H14" s="7"/>
      <c r="I14" s="24">
        <f>SUM(C14:H14)</f>
        <v>0</v>
      </c>
      <c r="K14" s="29"/>
      <c r="L14" s="28"/>
    </row>
    <row r="15" spans="1:12" ht="23.1" customHeight="1">
      <c r="A15" s="1" t="s">
        <v>30</v>
      </c>
      <c r="B15" s="2">
        <v>31</v>
      </c>
      <c r="C15" s="7">
        <f>538374522+233462</f>
        <v>538607984</v>
      </c>
      <c r="D15" s="7">
        <v>0</v>
      </c>
      <c r="E15" s="7">
        <v>-430699618</v>
      </c>
      <c r="F15" s="7">
        <v>0</v>
      </c>
      <c r="G15" s="7">
        <v>0</v>
      </c>
      <c r="H15" s="7">
        <v>0</v>
      </c>
      <c r="I15" s="24">
        <f>SUM(C15:H15)</f>
        <v>107908366</v>
      </c>
    </row>
    <row r="16" spans="1:12" ht="23.1" customHeight="1">
      <c r="A16" s="1" t="s">
        <v>13</v>
      </c>
      <c r="B16" s="2">
        <v>31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f>SUM(C16:H16)</f>
        <v>0</v>
      </c>
      <c r="J16" s="1"/>
      <c r="K16" s="1"/>
    </row>
    <row r="17" spans="1:256" ht="23.1" customHeight="1">
      <c r="A17" s="1" t="s">
        <v>29</v>
      </c>
      <c r="B17" s="2"/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 t="e">
        <f>+#REF!</f>
        <v>#REF!</v>
      </c>
      <c r="I17" s="24" t="e">
        <f>SUM(C17:H17)</f>
        <v>#REF!</v>
      </c>
      <c r="J17" s="1"/>
      <c r="K17" s="1"/>
      <c r="L17" s="7"/>
      <c r="M17" s="30"/>
    </row>
    <row r="18" spans="1:256" ht="23.1" customHeight="1">
      <c r="A18" s="1" t="s">
        <v>17</v>
      </c>
      <c r="B18" s="2"/>
      <c r="C18" s="25"/>
      <c r="D18" s="25"/>
      <c r="E18" s="25"/>
      <c r="F18" s="25"/>
      <c r="G18" s="25"/>
      <c r="H18" s="25" t="e">
        <f>+#REF!</f>
        <v>#REF!</v>
      </c>
      <c r="I18" s="24" t="e">
        <f>SUM(C18:H18)</f>
        <v>#REF!</v>
      </c>
      <c r="J18" s="1"/>
      <c r="K18" s="1"/>
      <c r="L18" s="7"/>
      <c r="M18" s="30"/>
    </row>
    <row r="19" spans="1:256" ht="23.1" customHeight="1">
      <c r="A19" s="1" t="s">
        <v>27</v>
      </c>
      <c r="B19" s="2"/>
      <c r="C19" s="34">
        <f>SUM(C13:C18)</f>
        <v>807561783</v>
      </c>
      <c r="D19" s="34">
        <f t="shared" ref="D19:I19" si="1">SUM(D13:D18)</f>
        <v>154863095</v>
      </c>
      <c r="E19" s="34">
        <f t="shared" si="1"/>
        <v>-430699618</v>
      </c>
      <c r="F19" s="34">
        <f t="shared" si="1"/>
        <v>548303</v>
      </c>
      <c r="G19" s="34">
        <f t="shared" si="1"/>
        <v>3030000</v>
      </c>
      <c r="H19" s="34" t="e">
        <f>SUM(H13:H18)</f>
        <v>#REF!</v>
      </c>
      <c r="I19" s="34" t="e">
        <f t="shared" si="1"/>
        <v>#REF!</v>
      </c>
      <c r="J19" s="27">
        <f>+BS!J110</f>
        <v>279567426</v>
      </c>
      <c r="K19" s="5" t="e">
        <f>+I19-J19</f>
        <v>#REF!</v>
      </c>
      <c r="L19" s="7"/>
      <c r="M19" s="30"/>
    </row>
    <row r="20" spans="1:256" ht="23.1" customHeight="1">
      <c r="A20" s="1" t="s">
        <v>28</v>
      </c>
      <c r="B20" s="2"/>
      <c r="C20" s="7"/>
      <c r="D20" s="7"/>
      <c r="E20" s="7"/>
      <c r="F20" s="7"/>
      <c r="G20" s="7"/>
      <c r="H20" s="7"/>
      <c r="I20" s="7"/>
      <c r="K20" s="29"/>
      <c r="L20" s="28"/>
    </row>
    <row r="21" spans="1:256" ht="23.1" customHeight="1">
      <c r="A21" s="1" t="s">
        <v>30</v>
      </c>
      <c r="B21" s="2">
        <v>31</v>
      </c>
      <c r="C21" s="7"/>
      <c r="D21" s="7"/>
      <c r="E21" s="7"/>
      <c r="F21" s="7"/>
      <c r="G21" s="7"/>
      <c r="H21" s="7"/>
      <c r="I21" s="24">
        <f>SUM(C21:H21)</f>
        <v>0</v>
      </c>
    </row>
    <row r="22" spans="1:256" ht="23.1" customHeight="1">
      <c r="A22" s="1" t="s">
        <v>13</v>
      </c>
      <c r="B22" s="2">
        <v>31</v>
      </c>
      <c r="C22" s="24"/>
      <c r="D22" s="24"/>
      <c r="E22" s="24"/>
      <c r="F22" s="24"/>
      <c r="G22" s="24"/>
      <c r="H22" s="24"/>
      <c r="I22" s="24">
        <f>SUM(C22:H22)</f>
        <v>0</v>
      </c>
      <c r="J22" s="1"/>
      <c r="K22" s="1"/>
    </row>
    <row r="23" spans="1:256" ht="23.1" customHeight="1">
      <c r="A23" s="1" t="s">
        <v>29</v>
      </c>
      <c r="B23" s="2"/>
      <c r="C23" s="24"/>
      <c r="D23" s="24"/>
      <c r="E23" s="24"/>
      <c r="F23" s="24"/>
      <c r="G23" s="24"/>
      <c r="H23" s="24" t="e">
        <f>+#REF!</f>
        <v>#REF!</v>
      </c>
      <c r="I23" s="24" t="e">
        <f>SUM(C23:H23)</f>
        <v>#REF!</v>
      </c>
      <c r="J23" s="1"/>
      <c r="K23" s="1"/>
      <c r="L23" s="7"/>
      <c r="M23" s="30"/>
    </row>
    <row r="24" spans="1:256" ht="23.1" customHeight="1">
      <c r="A24" s="1" t="s">
        <v>17</v>
      </c>
      <c r="B24" s="2"/>
      <c r="C24" s="25"/>
      <c r="D24" s="25"/>
      <c r="E24" s="25"/>
      <c r="F24" s="25"/>
      <c r="G24" s="25"/>
      <c r="H24" s="25" t="e">
        <f>+#REF!</f>
        <v>#REF!</v>
      </c>
      <c r="I24" s="24" t="e">
        <f>SUM(C24:H24)</f>
        <v>#REF!</v>
      </c>
      <c r="J24" s="1"/>
      <c r="K24" s="1"/>
      <c r="L24" s="7"/>
      <c r="M24" s="30"/>
    </row>
    <row r="25" spans="1:256" ht="23.1" customHeight="1" thickBot="1">
      <c r="A25" s="1" t="s">
        <v>22</v>
      </c>
      <c r="B25" s="2"/>
      <c r="C25" s="26">
        <f>SUM(C19:C24)</f>
        <v>807561783</v>
      </c>
      <c r="D25" s="26">
        <f t="shared" ref="D25:I25" si="2">SUM(D19:D24)</f>
        <v>154863095</v>
      </c>
      <c r="E25" s="26">
        <f t="shared" si="2"/>
        <v>-430699618</v>
      </c>
      <c r="F25" s="26">
        <f t="shared" si="2"/>
        <v>548303</v>
      </c>
      <c r="G25" s="26">
        <f t="shared" si="2"/>
        <v>3030000</v>
      </c>
      <c r="H25" s="26" t="e">
        <f t="shared" si="2"/>
        <v>#REF!</v>
      </c>
      <c r="I25" s="26" t="e">
        <f t="shared" si="2"/>
        <v>#REF!</v>
      </c>
      <c r="J25" s="27" t="e">
        <f>+I25-BS!H110</f>
        <v>#REF!</v>
      </c>
      <c r="K25" s="5"/>
      <c r="L25" s="7"/>
      <c r="M25" s="30"/>
    </row>
    <row r="26" spans="1:256" ht="23.1" customHeight="1" thickTop="1">
      <c r="A26" s="1"/>
      <c r="B26" s="2"/>
      <c r="C26" s="7"/>
      <c r="D26" s="7"/>
      <c r="E26" s="7"/>
      <c r="F26" s="7"/>
      <c r="G26" s="7"/>
      <c r="H26" s="7"/>
      <c r="I26" s="7"/>
      <c r="J26" s="1"/>
      <c r="K26" s="1"/>
    </row>
    <row r="27" spans="1:256" ht="21.6">
      <c r="A27" s="3"/>
      <c r="B27" s="23"/>
      <c r="C27" s="32">
        <v>807561783</v>
      </c>
      <c r="D27" s="32">
        <v>154863095</v>
      </c>
      <c r="E27" s="23">
        <v>-430699618</v>
      </c>
      <c r="F27" s="32">
        <v>548303</v>
      </c>
      <c r="G27" s="32">
        <v>3030000</v>
      </c>
      <c r="H27" s="32">
        <v>-356256344</v>
      </c>
      <c r="I27" s="32">
        <v>179047219</v>
      </c>
      <c r="J27" s="3"/>
      <c r="K27" s="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</row>
    <row r="28" spans="1:256" ht="23.1" customHeight="1">
      <c r="A28" s="31"/>
      <c r="B28" s="31"/>
      <c r="C28" s="31">
        <f>+C19-C27</f>
        <v>0</v>
      </c>
      <c r="D28" s="31">
        <f t="shared" ref="D28:I28" si="3">+D19-D27</f>
        <v>0</v>
      </c>
      <c r="E28" s="31">
        <f t="shared" si="3"/>
        <v>0</v>
      </c>
      <c r="F28" s="31">
        <f t="shared" si="3"/>
        <v>0</v>
      </c>
      <c r="G28" s="31">
        <f t="shared" si="3"/>
        <v>0</v>
      </c>
      <c r="H28" s="31" t="e">
        <f t="shared" si="3"/>
        <v>#REF!</v>
      </c>
      <c r="I28" s="31" t="e">
        <f t="shared" si="3"/>
        <v>#REF!</v>
      </c>
      <c r="J28" s="6"/>
      <c r="K28" s="4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</row>
    <row r="29" spans="1:256" ht="23.1" customHeight="1">
      <c r="B29" s="1"/>
      <c r="C29" s="14"/>
      <c r="D29" s="14"/>
      <c r="E29" s="14"/>
      <c r="F29" s="14"/>
      <c r="G29" s="14"/>
      <c r="H29" s="14"/>
      <c r="I29" s="14"/>
      <c r="K29" s="1"/>
    </row>
    <row r="30" spans="1:256" ht="23.1" customHeight="1">
      <c r="A30" s="1" t="s">
        <v>3</v>
      </c>
      <c r="B30" s="1"/>
      <c r="C30" s="14"/>
      <c r="D30" s="14"/>
      <c r="E30" s="14"/>
      <c r="F30" s="14"/>
      <c r="G30" s="14"/>
      <c r="H30" s="14"/>
      <c r="I30" s="33" t="s">
        <v>20</v>
      </c>
      <c r="K30" s="1"/>
    </row>
    <row r="31" spans="1:256" ht="23.1" customHeight="1">
      <c r="B31" s="1"/>
      <c r="C31" s="14"/>
      <c r="D31" s="14"/>
      <c r="E31" s="14"/>
      <c r="F31" s="14"/>
      <c r="G31" s="14"/>
      <c r="H31" s="14"/>
      <c r="I31"/>
      <c r="K31" s="1"/>
    </row>
  </sheetData>
  <mergeCells count="4">
    <mergeCell ref="A1:I1"/>
    <mergeCell ref="A2:I2"/>
    <mergeCell ref="A3:I3"/>
    <mergeCell ref="G5:H5"/>
  </mergeCells>
  <pageMargins left="0.47244094488188981" right="0.15748031496062992" top="0.59055118110236227" bottom="0.15748031496062992" header="0" footer="0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0"/>
  <sheetViews>
    <sheetView view="pageBreakPreview" topLeftCell="A115" zoomScale="70" zoomScaleNormal="60" zoomScaleSheetLayoutView="70" zoomScalePageLayoutView="70" workbookViewId="0">
      <selection activeCell="R7" sqref="R7"/>
    </sheetView>
  </sheetViews>
  <sheetFormatPr defaultColWidth="9.375" defaultRowHeight="23.1" customHeight="1"/>
  <cols>
    <col min="1" max="1" width="2.875" style="101" customWidth="1"/>
    <col min="2" max="3" width="3" style="101" customWidth="1"/>
    <col min="4" max="4" width="6.125" style="101" customWidth="1"/>
    <col min="5" max="5" width="52.125" style="101" customWidth="1"/>
    <col min="6" max="6" width="6.625" style="115" bestFit="1" customWidth="1"/>
    <col min="7" max="7" width="1.625" style="115" customWidth="1"/>
    <col min="8" max="8" width="21" style="115" customWidth="1"/>
    <col min="9" max="9" width="1.625" style="115" customWidth="1"/>
    <col min="10" max="10" width="21" style="116" customWidth="1"/>
    <col min="11" max="11" width="1.625" style="117" customWidth="1"/>
    <col min="12" max="12" width="21" style="191" customWidth="1"/>
    <col min="13" max="13" width="1.625" style="191" customWidth="1"/>
    <col min="14" max="14" width="21" style="121" customWidth="1"/>
    <col min="15" max="15" width="3.625" style="101" customWidth="1"/>
    <col min="16" max="16" width="19.125" style="101" customWidth="1"/>
    <col min="17" max="17" width="14" style="101" customWidth="1"/>
    <col min="18" max="18" width="20.125" style="101" customWidth="1"/>
    <col min="19" max="19" width="15.875" style="101" bestFit="1" customWidth="1"/>
    <col min="20" max="20" width="25.5" style="101" customWidth="1"/>
    <col min="21" max="16384" width="9.375" style="101"/>
  </cols>
  <sheetData>
    <row r="1" spans="1:17" ht="23.1" customHeight="1">
      <c r="A1" s="108" t="s">
        <v>113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81"/>
    </row>
    <row r="2" spans="1:17" ht="23.1" customHeight="1">
      <c r="A2" s="108" t="s">
        <v>31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81"/>
    </row>
    <row r="3" spans="1:17" ht="23.1" customHeight="1">
      <c r="A3" s="108" t="s">
        <v>185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7" s="108" customFormat="1" ht="23.1" customHeight="1">
      <c r="A4" s="110"/>
      <c r="B4" s="110"/>
      <c r="C4" s="110"/>
      <c r="D4" s="110"/>
      <c r="E4" s="110"/>
      <c r="F4" s="110"/>
      <c r="G4" s="110"/>
      <c r="H4" s="201" t="s">
        <v>132</v>
      </c>
      <c r="I4" s="201"/>
      <c r="J4" s="201"/>
      <c r="K4" s="201"/>
      <c r="L4" s="201"/>
      <c r="M4" s="201"/>
      <c r="N4" s="201"/>
    </row>
    <row r="5" spans="1:17" s="108" customFormat="1" ht="23.1" customHeight="1">
      <c r="A5" s="110"/>
      <c r="B5" s="110"/>
      <c r="C5" s="110"/>
      <c r="D5" s="110"/>
      <c r="E5" s="110"/>
      <c r="F5" s="110"/>
      <c r="G5" s="110"/>
      <c r="H5" s="203" t="s">
        <v>37</v>
      </c>
      <c r="I5" s="203"/>
      <c r="J5" s="203"/>
      <c r="K5" s="110"/>
      <c r="L5" s="204" t="s">
        <v>38</v>
      </c>
      <c r="M5" s="204"/>
      <c r="N5" s="204"/>
    </row>
    <row r="6" spans="1:17" s="108" customFormat="1" ht="23.1" customHeight="1">
      <c r="A6" s="110"/>
      <c r="B6" s="110"/>
      <c r="C6" s="110"/>
      <c r="D6" s="110"/>
      <c r="E6" s="111"/>
      <c r="F6" s="179" t="s">
        <v>39</v>
      </c>
      <c r="G6" s="110"/>
      <c r="H6" s="133">
        <v>2022</v>
      </c>
      <c r="I6" s="134"/>
      <c r="J6" s="135">
        <v>2021</v>
      </c>
      <c r="K6" s="136"/>
      <c r="L6" s="133">
        <v>2022</v>
      </c>
      <c r="M6" s="134"/>
      <c r="N6" s="135">
        <v>2021</v>
      </c>
    </row>
    <row r="7" spans="1:17" s="108" customFormat="1" ht="23.1" customHeight="1">
      <c r="A7" s="108" t="s">
        <v>40</v>
      </c>
      <c r="B7" s="101"/>
      <c r="C7" s="101"/>
      <c r="D7" s="101"/>
      <c r="E7" s="101"/>
      <c r="F7" s="110"/>
      <c r="G7" s="110"/>
      <c r="H7" s="111"/>
      <c r="I7" s="111"/>
      <c r="J7" s="112"/>
      <c r="K7" s="113"/>
      <c r="L7" s="182"/>
      <c r="M7" s="182"/>
      <c r="N7" s="114"/>
    </row>
    <row r="8" spans="1:17" ht="23.1" customHeight="1">
      <c r="A8" s="108" t="s">
        <v>41</v>
      </c>
      <c r="H8" s="116"/>
      <c r="I8" s="117"/>
      <c r="L8" s="116"/>
      <c r="M8" s="117"/>
      <c r="N8" s="118"/>
      <c r="P8" s="108"/>
    </row>
    <row r="9" spans="1:17" ht="23.1" customHeight="1">
      <c r="B9" s="101" t="s">
        <v>42</v>
      </c>
      <c r="H9" s="156">
        <v>12570980</v>
      </c>
      <c r="I9" s="155"/>
      <c r="J9" s="156">
        <v>178105899</v>
      </c>
      <c r="K9" s="155"/>
      <c r="L9" s="156">
        <v>5702687</v>
      </c>
      <c r="M9" s="155"/>
      <c r="N9" s="156">
        <v>170886545</v>
      </c>
      <c r="P9" s="119"/>
    </row>
    <row r="10" spans="1:17" ht="23.1" customHeight="1">
      <c r="B10" s="101" t="s">
        <v>147</v>
      </c>
      <c r="F10" s="115">
        <v>5</v>
      </c>
      <c r="H10" s="156">
        <v>78030663</v>
      </c>
      <c r="I10" s="155"/>
      <c r="J10" s="156">
        <v>33477888</v>
      </c>
      <c r="K10" s="155"/>
      <c r="L10" s="156">
        <v>65166973</v>
      </c>
      <c r="M10" s="155"/>
      <c r="N10" s="156">
        <v>67630316</v>
      </c>
      <c r="P10" s="119"/>
    </row>
    <row r="11" spans="1:17" ht="23.1" customHeight="1">
      <c r="B11" s="101" t="s">
        <v>158</v>
      </c>
      <c r="F11" s="115">
        <v>4</v>
      </c>
      <c r="H11" s="155">
        <v>0</v>
      </c>
      <c r="I11" s="155"/>
      <c r="J11" s="155">
        <v>0</v>
      </c>
      <c r="K11" s="155"/>
      <c r="L11" s="155">
        <v>51000000</v>
      </c>
      <c r="M11" s="155"/>
      <c r="N11" s="155">
        <v>0</v>
      </c>
      <c r="P11" s="119"/>
    </row>
    <row r="12" spans="1:17" ht="23.1" customHeight="1">
      <c r="B12" s="101" t="s">
        <v>159</v>
      </c>
      <c r="F12" s="115">
        <v>6</v>
      </c>
      <c r="H12" s="155">
        <v>0</v>
      </c>
      <c r="I12" s="155"/>
      <c r="J12" s="155">
        <v>0</v>
      </c>
      <c r="K12" s="155"/>
      <c r="L12" s="155">
        <v>0</v>
      </c>
      <c r="M12" s="155"/>
      <c r="N12" s="155">
        <v>0</v>
      </c>
      <c r="P12" s="119"/>
    </row>
    <row r="13" spans="1:17" ht="23.1" customHeight="1">
      <c r="B13" s="101" t="s">
        <v>43</v>
      </c>
      <c r="C13" s="120"/>
      <c r="H13" s="156">
        <v>0</v>
      </c>
      <c r="I13" s="155"/>
      <c r="J13" s="156">
        <v>2655626</v>
      </c>
      <c r="K13" s="155"/>
      <c r="L13" s="156">
        <v>0</v>
      </c>
      <c r="M13" s="155"/>
      <c r="N13" s="156">
        <v>0</v>
      </c>
      <c r="P13" s="119"/>
      <c r="Q13" s="121"/>
    </row>
    <row r="14" spans="1:17" ht="23.1" customHeight="1">
      <c r="B14" s="101" t="s">
        <v>44</v>
      </c>
      <c r="C14" s="120"/>
      <c r="H14" s="155">
        <v>0</v>
      </c>
      <c r="I14" s="155"/>
      <c r="J14" s="155">
        <v>91307</v>
      </c>
      <c r="K14" s="155"/>
      <c r="L14" s="155">
        <v>0</v>
      </c>
      <c r="M14" s="155"/>
      <c r="N14" s="155">
        <v>0</v>
      </c>
      <c r="P14" s="119"/>
    </row>
    <row r="15" spans="1:17" ht="23.1" customHeight="1">
      <c r="B15" s="101" t="s">
        <v>45</v>
      </c>
      <c r="F15" s="115">
        <v>7</v>
      </c>
      <c r="H15" s="155">
        <v>24452530</v>
      </c>
      <c r="I15" s="155"/>
      <c r="J15" s="155">
        <v>22221334</v>
      </c>
      <c r="K15" s="155"/>
      <c r="L15" s="155">
        <v>394191</v>
      </c>
      <c r="M15" s="155"/>
      <c r="N15" s="155">
        <v>719151</v>
      </c>
      <c r="P15" s="119"/>
    </row>
    <row r="16" spans="1:17" ht="23.1" customHeight="1">
      <c r="C16" s="108" t="s">
        <v>46</v>
      </c>
      <c r="H16" s="157">
        <f>SUM(H9:H15)</f>
        <v>115054173</v>
      </c>
      <c r="I16" s="155"/>
      <c r="J16" s="157">
        <f>SUM(J9:J15)</f>
        <v>236552054</v>
      </c>
      <c r="K16" s="155"/>
      <c r="L16" s="157">
        <f>SUM(L9:L15)</f>
        <v>122263851</v>
      </c>
      <c r="M16" s="155"/>
      <c r="N16" s="157">
        <f>SUM(N9:N15)</f>
        <v>239236012</v>
      </c>
      <c r="P16" s="108"/>
      <c r="Q16" s="122"/>
    </row>
    <row r="17" spans="1:17" ht="23.1" customHeight="1">
      <c r="A17" s="108" t="s">
        <v>47</v>
      </c>
      <c r="H17" s="158"/>
      <c r="I17" s="159"/>
      <c r="J17" s="156"/>
      <c r="K17" s="155"/>
      <c r="L17" s="160"/>
      <c r="M17" s="160"/>
      <c r="N17" s="161"/>
      <c r="P17" s="108"/>
      <c r="Q17" s="122"/>
    </row>
    <row r="18" spans="1:17" ht="23.1" customHeight="1">
      <c r="B18" s="101" t="s">
        <v>48</v>
      </c>
      <c r="H18" s="156">
        <v>0</v>
      </c>
      <c r="I18" s="155"/>
      <c r="J18" s="156">
        <v>3909764</v>
      </c>
      <c r="K18" s="155"/>
      <c r="L18" s="156">
        <v>0</v>
      </c>
      <c r="M18" s="155"/>
      <c r="N18" s="156">
        <v>0</v>
      </c>
      <c r="P18" s="119"/>
    </row>
    <row r="19" spans="1:17" ht="23.1" customHeight="1">
      <c r="B19" s="101" t="s">
        <v>49</v>
      </c>
      <c r="H19" s="156">
        <v>0</v>
      </c>
      <c r="I19" s="155"/>
      <c r="J19" s="156">
        <v>249035</v>
      </c>
      <c r="K19" s="155"/>
      <c r="L19" s="156">
        <v>0</v>
      </c>
      <c r="M19" s="155"/>
      <c r="N19" s="156">
        <v>0</v>
      </c>
      <c r="P19" s="119"/>
    </row>
    <row r="20" spans="1:17" ht="23.1" customHeight="1">
      <c r="B20" s="101" t="s">
        <v>160</v>
      </c>
      <c r="F20" s="2">
        <v>8</v>
      </c>
      <c r="H20" s="156">
        <v>1570560</v>
      </c>
      <c r="I20" s="155"/>
      <c r="J20" s="156">
        <v>61655560</v>
      </c>
      <c r="K20" s="155"/>
      <c r="L20" s="156">
        <v>31360</v>
      </c>
      <c r="M20" s="155"/>
      <c r="N20" s="156">
        <v>60116360</v>
      </c>
      <c r="P20" s="119"/>
    </row>
    <row r="21" spans="1:17" ht="23.1" customHeight="1">
      <c r="B21" s="101" t="s">
        <v>50</v>
      </c>
      <c r="F21" s="2">
        <v>9</v>
      </c>
      <c r="H21" s="156">
        <v>0</v>
      </c>
      <c r="I21" s="155"/>
      <c r="J21" s="156">
        <v>0</v>
      </c>
      <c r="K21" s="155"/>
      <c r="L21" s="156">
        <v>64424111</v>
      </c>
      <c r="M21" s="155"/>
      <c r="N21" s="156">
        <v>17500000</v>
      </c>
      <c r="P21" s="119"/>
    </row>
    <row r="22" spans="1:17" ht="23.1" customHeight="1">
      <c r="B22" s="101" t="s">
        <v>162</v>
      </c>
      <c r="F22" s="2">
        <v>10</v>
      </c>
      <c r="H22" s="156">
        <v>314917965</v>
      </c>
      <c r="I22" s="155"/>
      <c r="J22" s="156">
        <v>0</v>
      </c>
      <c r="K22" s="155"/>
      <c r="L22" s="156">
        <v>342090000</v>
      </c>
      <c r="M22" s="155"/>
      <c r="N22" s="156">
        <v>0</v>
      </c>
      <c r="P22" s="119"/>
    </row>
    <row r="23" spans="1:17" ht="23.1" customHeight="1">
      <c r="B23" s="101" t="s">
        <v>51</v>
      </c>
      <c r="F23" s="2">
        <v>11</v>
      </c>
      <c r="H23" s="156">
        <v>86364161</v>
      </c>
      <c r="I23" s="155"/>
      <c r="J23" s="156">
        <v>87914816</v>
      </c>
      <c r="K23" s="155"/>
      <c r="L23" s="156">
        <v>8894035</v>
      </c>
      <c r="M23" s="155"/>
      <c r="N23" s="156">
        <v>1840053</v>
      </c>
      <c r="P23" s="119"/>
    </row>
    <row r="24" spans="1:17" ht="23.1" customHeight="1">
      <c r="B24" s="101" t="s">
        <v>156</v>
      </c>
      <c r="F24" s="2">
        <v>12</v>
      </c>
      <c r="H24" s="156">
        <v>5249917</v>
      </c>
      <c r="I24" s="155"/>
      <c r="J24" s="156">
        <v>2252232</v>
      </c>
      <c r="K24" s="155"/>
      <c r="L24" s="156">
        <v>5592908</v>
      </c>
      <c r="M24" s="155"/>
      <c r="N24" s="156">
        <v>1626953</v>
      </c>
      <c r="P24" s="119"/>
    </row>
    <row r="25" spans="1:17" ht="23.1" customHeight="1">
      <c r="B25" s="101" t="s">
        <v>52</v>
      </c>
      <c r="F25" s="2"/>
      <c r="H25" s="156">
        <v>1393082</v>
      </c>
      <c r="I25" s="155"/>
      <c r="J25" s="156">
        <v>174648</v>
      </c>
      <c r="K25" s="155"/>
      <c r="L25" s="156">
        <v>1383271</v>
      </c>
      <c r="M25" s="155"/>
      <c r="N25" s="156">
        <v>130626</v>
      </c>
      <c r="P25" s="119"/>
    </row>
    <row r="26" spans="1:17" ht="23.1" customHeight="1">
      <c r="B26" s="101" t="s">
        <v>155</v>
      </c>
      <c r="F26" s="2">
        <v>13</v>
      </c>
      <c r="H26" s="162">
        <v>522164</v>
      </c>
      <c r="I26" s="155"/>
      <c r="J26" s="162">
        <v>616864</v>
      </c>
      <c r="K26" s="155"/>
      <c r="L26" s="162">
        <v>317714</v>
      </c>
      <c r="M26" s="155"/>
      <c r="N26" s="162">
        <v>134722</v>
      </c>
      <c r="P26" s="119"/>
    </row>
    <row r="27" spans="1:17" ht="23.1" customHeight="1">
      <c r="C27" s="108" t="s">
        <v>154</v>
      </c>
      <c r="H27" s="162">
        <f>SUM(H18:H26)</f>
        <v>410017849</v>
      </c>
      <c r="I27" s="155"/>
      <c r="J27" s="162">
        <f>SUM(J18:J26)</f>
        <v>156772919</v>
      </c>
      <c r="K27" s="155"/>
      <c r="L27" s="162">
        <f>SUM(L18:L26)</f>
        <v>422733399</v>
      </c>
      <c r="M27" s="155"/>
      <c r="N27" s="162">
        <f>SUM(N18:N26)</f>
        <v>81348714</v>
      </c>
    </row>
    <row r="28" spans="1:17" ht="23.1" customHeight="1" thickBot="1">
      <c r="D28" s="108" t="s">
        <v>54</v>
      </c>
      <c r="H28" s="163">
        <f>+H27+H16</f>
        <v>525072022</v>
      </c>
      <c r="I28" s="155"/>
      <c r="J28" s="163">
        <f>+J27+J16</f>
        <v>393324973</v>
      </c>
      <c r="K28" s="155"/>
      <c r="L28" s="163">
        <f>+L27+L16</f>
        <v>544997250</v>
      </c>
      <c r="M28" s="155"/>
      <c r="N28" s="163">
        <f>+N27+N16</f>
        <v>320584726</v>
      </c>
    </row>
    <row r="29" spans="1:17" ht="23.1" customHeight="1" thickTop="1">
      <c r="H29" s="158"/>
      <c r="I29" s="159"/>
      <c r="J29" s="156"/>
      <c r="K29" s="155"/>
      <c r="L29" s="164"/>
      <c r="M29" s="164"/>
      <c r="N29" s="165"/>
    </row>
    <row r="30" spans="1:17" ht="23.1" customHeight="1">
      <c r="H30" s="158"/>
      <c r="I30" s="159"/>
      <c r="J30" s="156"/>
      <c r="K30" s="155"/>
      <c r="L30" s="164"/>
      <c r="M30" s="164"/>
      <c r="N30" s="164"/>
    </row>
    <row r="31" spans="1:17" ht="23.1" customHeight="1">
      <c r="H31" s="158"/>
      <c r="I31" s="159"/>
      <c r="J31" s="156"/>
      <c r="K31" s="155"/>
      <c r="L31" s="164"/>
      <c r="M31" s="164"/>
      <c r="N31" s="164"/>
    </row>
    <row r="32" spans="1:17" ht="23.1" customHeight="1">
      <c r="H32" s="158"/>
      <c r="I32" s="159"/>
      <c r="J32" s="156"/>
      <c r="K32" s="155"/>
      <c r="L32" s="164"/>
      <c r="M32" s="164"/>
      <c r="N32" s="164"/>
    </row>
    <row r="33" spans="1:14" ht="23.1" customHeight="1">
      <c r="H33" s="158"/>
      <c r="I33" s="159"/>
      <c r="J33" s="156"/>
      <c r="K33" s="155"/>
      <c r="L33" s="164"/>
      <c r="M33" s="164"/>
      <c r="N33" s="164"/>
    </row>
    <row r="34" spans="1:14" ht="23.1" customHeight="1">
      <c r="H34" s="158"/>
      <c r="I34" s="159"/>
      <c r="J34" s="156"/>
      <c r="K34" s="155"/>
      <c r="L34" s="164"/>
      <c r="M34" s="164"/>
      <c r="N34" s="164"/>
    </row>
    <row r="35" spans="1:14" ht="23.1" customHeight="1">
      <c r="H35" s="158"/>
      <c r="I35" s="159"/>
      <c r="J35" s="156"/>
      <c r="K35" s="155"/>
      <c r="L35" s="164"/>
      <c r="M35" s="164"/>
      <c r="N35" s="164"/>
    </row>
    <row r="36" spans="1:14" ht="23.1" customHeight="1">
      <c r="H36" s="158"/>
      <c r="I36" s="159"/>
      <c r="J36" s="156"/>
      <c r="K36" s="155"/>
      <c r="L36" s="164"/>
      <c r="M36" s="164"/>
      <c r="N36" s="164"/>
    </row>
    <row r="37" spans="1:14" ht="23.1" customHeight="1">
      <c r="H37" s="158"/>
      <c r="I37" s="159"/>
      <c r="J37" s="156"/>
      <c r="K37" s="155"/>
      <c r="L37" s="164"/>
      <c r="M37" s="164"/>
      <c r="N37" s="164"/>
    </row>
    <row r="38" spans="1:14" ht="23.1" customHeight="1">
      <c r="H38" s="158"/>
      <c r="I38" s="159"/>
      <c r="J38" s="156"/>
      <c r="K38" s="155"/>
      <c r="L38" s="164"/>
      <c r="M38" s="164"/>
      <c r="N38" s="164"/>
    </row>
    <row r="39" spans="1:14" ht="23.1" customHeight="1">
      <c r="H39" s="158"/>
      <c r="I39" s="159"/>
      <c r="J39" s="156"/>
      <c r="K39" s="155"/>
      <c r="L39" s="164"/>
      <c r="M39" s="164"/>
      <c r="N39" s="164"/>
    </row>
    <row r="40" spans="1:14" ht="23.1" customHeight="1">
      <c r="H40" s="158"/>
      <c r="I40" s="159"/>
      <c r="J40" s="156"/>
      <c r="K40" s="155"/>
      <c r="L40" s="164"/>
      <c r="M40" s="164"/>
      <c r="N40" s="164"/>
    </row>
    <row r="41" spans="1:14" ht="23.1" customHeight="1">
      <c r="H41" s="158"/>
      <c r="I41" s="159"/>
      <c r="J41" s="156"/>
      <c r="K41" s="155"/>
      <c r="L41" s="164"/>
      <c r="M41" s="164"/>
      <c r="N41" s="164"/>
    </row>
    <row r="42" spans="1:14" ht="23.1" customHeight="1">
      <c r="H42" s="158"/>
      <c r="I42" s="159"/>
      <c r="J42" s="156"/>
      <c r="K42" s="155"/>
      <c r="L42" s="164"/>
      <c r="M42" s="164"/>
      <c r="N42" s="164"/>
    </row>
    <row r="43" spans="1:14" ht="23.1" customHeight="1">
      <c r="B43" s="125"/>
      <c r="C43" s="125"/>
      <c r="D43" s="125"/>
      <c r="E43" s="125"/>
      <c r="F43" s="125"/>
      <c r="G43" s="125"/>
      <c r="H43" s="183"/>
      <c r="I43" s="183"/>
      <c r="J43" s="166"/>
      <c r="K43" s="165"/>
      <c r="L43" s="183"/>
      <c r="M43" s="183"/>
      <c r="N43" s="167"/>
    </row>
    <row r="44" spans="1:14" ht="23.1" customHeight="1">
      <c r="A44" s="108" t="s">
        <v>113</v>
      </c>
      <c r="B44" s="126"/>
      <c r="C44" s="126"/>
      <c r="D44" s="126"/>
      <c r="E44" s="126"/>
      <c r="F44" s="126"/>
      <c r="G44" s="126"/>
      <c r="H44" s="184"/>
      <c r="I44" s="184"/>
      <c r="J44" s="184"/>
      <c r="K44" s="184"/>
      <c r="L44" s="184"/>
      <c r="M44" s="184"/>
      <c r="N44" s="184"/>
    </row>
    <row r="45" spans="1:14" ht="23.1" customHeight="1">
      <c r="A45" s="108" t="s">
        <v>32</v>
      </c>
      <c r="B45" s="126"/>
      <c r="C45" s="126"/>
      <c r="D45" s="126"/>
      <c r="E45" s="126"/>
      <c r="F45" s="126"/>
      <c r="G45" s="126"/>
      <c r="H45" s="184"/>
      <c r="I45" s="184"/>
      <c r="J45" s="184"/>
      <c r="K45" s="184"/>
      <c r="L45" s="184"/>
      <c r="M45" s="184"/>
      <c r="N45" s="184"/>
    </row>
    <row r="46" spans="1:14" ht="23.1" customHeight="1">
      <c r="A46" s="108" t="str">
        <f>A3</f>
        <v>AS AT DECEMBER 31, 2022</v>
      </c>
      <c r="B46" s="126"/>
      <c r="C46" s="126"/>
      <c r="D46" s="126"/>
      <c r="E46" s="126"/>
      <c r="F46" s="126"/>
      <c r="G46" s="126"/>
      <c r="H46" s="184"/>
      <c r="I46" s="184"/>
      <c r="J46" s="184"/>
      <c r="K46" s="184"/>
      <c r="L46" s="184"/>
      <c r="M46" s="184"/>
      <c r="N46" s="184"/>
    </row>
    <row r="47" spans="1:14" s="108" customFormat="1" ht="23.1" customHeight="1">
      <c r="A47" s="110"/>
      <c r="B47" s="110"/>
      <c r="C47" s="110"/>
      <c r="D47" s="110"/>
      <c r="E47" s="110"/>
      <c r="F47" s="110"/>
      <c r="G47" s="110"/>
      <c r="H47" s="202" t="s">
        <v>132</v>
      </c>
      <c r="I47" s="202"/>
      <c r="J47" s="202"/>
      <c r="K47" s="202"/>
      <c r="L47" s="202"/>
      <c r="M47" s="202"/>
      <c r="N47" s="202"/>
    </row>
    <row r="48" spans="1:14" s="108" customFormat="1" ht="23.1" customHeight="1">
      <c r="A48" s="110"/>
      <c r="B48" s="110"/>
      <c r="C48" s="110"/>
      <c r="D48" s="110"/>
      <c r="E48" s="110"/>
      <c r="F48" s="110"/>
      <c r="G48" s="110"/>
      <c r="H48" s="199" t="s">
        <v>37</v>
      </c>
      <c r="I48" s="199"/>
      <c r="J48" s="199"/>
      <c r="K48" s="185"/>
      <c r="L48" s="200" t="s">
        <v>38</v>
      </c>
      <c r="M48" s="200"/>
      <c r="N48" s="200"/>
    </row>
    <row r="49" spans="1:20" s="108" customFormat="1" ht="23.1" customHeight="1">
      <c r="A49" s="110"/>
      <c r="B49" s="110"/>
      <c r="C49" s="110"/>
      <c r="D49" s="110"/>
      <c r="E49" s="110"/>
      <c r="F49" s="179" t="s">
        <v>39</v>
      </c>
      <c r="G49" s="110"/>
      <c r="H49" s="168">
        <f>H6</f>
        <v>2022</v>
      </c>
      <c r="I49" s="169"/>
      <c r="J49" s="168">
        <f>J6</f>
        <v>2021</v>
      </c>
      <c r="K49" s="170"/>
      <c r="L49" s="168">
        <f>L6</f>
        <v>2022</v>
      </c>
      <c r="M49" s="169"/>
      <c r="N49" s="168">
        <f>N6</f>
        <v>2021</v>
      </c>
    </row>
    <row r="50" spans="1:20" s="108" customFormat="1" ht="23.1" customHeight="1">
      <c r="A50" s="108" t="s">
        <v>55</v>
      </c>
      <c r="B50" s="101"/>
      <c r="C50" s="127"/>
      <c r="D50" s="127"/>
      <c r="E50" s="127"/>
      <c r="F50" s="110"/>
      <c r="G50" s="110"/>
      <c r="H50" s="171"/>
      <c r="I50" s="171"/>
      <c r="J50" s="170"/>
      <c r="K50" s="170"/>
      <c r="L50" s="186"/>
      <c r="M50" s="186"/>
      <c r="N50" s="172"/>
    </row>
    <row r="51" spans="1:20" s="108" customFormat="1" ht="23.1" customHeight="1">
      <c r="A51" s="108" t="s">
        <v>174</v>
      </c>
      <c r="B51" s="101"/>
      <c r="C51" s="127"/>
      <c r="D51" s="127"/>
      <c r="E51" s="127"/>
      <c r="F51" s="110"/>
      <c r="G51" s="110"/>
      <c r="H51" s="171"/>
      <c r="I51" s="171"/>
      <c r="J51" s="170"/>
      <c r="K51" s="170"/>
      <c r="L51" s="186"/>
      <c r="M51" s="186"/>
      <c r="N51" s="172"/>
    </row>
    <row r="52" spans="1:20" ht="23.1" customHeight="1">
      <c r="B52" s="101" t="s">
        <v>56</v>
      </c>
      <c r="F52" s="115">
        <v>4</v>
      </c>
      <c r="H52" s="155">
        <v>874881</v>
      </c>
      <c r="I52" s="155"/>
      <c r="J52" s="155">
        <v>1067698</v>
      </c>
      <c r="K52" s="155"/>
      <c r="L52" s="155">
        <v>559707</v>
      </c>
      <c r="M52" s="155"/>
      <c r="N52" s="155">
        <v>15763158</v>
      </c>
      <c r="P52" s="119"/>
      <c r="S52" s="108"/>
      <c r="T52" s="108"/>
    </row>
    <row r="53" spans="1:20" ht="23.1" customHeight="1">
      <c r="B53" s="101" t="s">
        <v>57</v>
      </c>
      <c r="C53" s="120"/>
      <c r="F53" s="115">
        <v>14</v>
      </c>
      <c r="H53" s="155">
        <v>26411434</v>
      </c>
      <c r="I53" s="155"/>
      <c r="J53" s="155">
        <v>42814397</v>
      </c>
      <c r="K53" s="155"/>
      <c r="L53" s="155">
        <v>7536866</v>
      </c>
      <c r="M53" s="155"/>
      <c r="N53" s="155">
        <v>26343027</v>
      </c>
      <c r="P53" s="119"/>
      <c r="S53" s="108"/>
      <c r="T53" s="108"/>
    </row>
    <row r="54" spans="1:20" ht="23.1" customHeight="1">
      <c r="B54" s="101" t="s">
        <v>58</v>
      </c>
      <c r="H54" s="155">
        <v>0</v>
      </c>
      <c r="I54" s="155"/>
      <c r="J54" s="155">
        <v>2725626</v>
      </c>
      <c r="K54" s="155"/>
      <c r="L54" s="155">
        <v>0</v>
      </c>
      <c r="M54" s="155"/>
      <c r="N54" s="155">
        <v>2238903</v>
      </c>
      <c r="P54" s="119"/>
      <c r="S54" s="108"/>
      <c r="T54" s="108"/>
    </row>
    <row r="55" spans="1:20" ht="23.1" customHeight="1">
      <c r="B55" s="101" t="s">
        <v>61</v>
      </c>
      <c r="H55" s="155">
        <v>0</v>
      </c>
      <c r="I55" s="155"/>
      <c r="J55" s="155">
        <v>62734</v>
      </c>
      <c r="K55" s="155"/>
      <c r="L55" s="155">
        <v>0</v>
      </c>
      <c r="M55" s="155"/>
      <c r="N55" s="155">
        <v>0</v>
      </c>
      <c r="P55" s="119"/>
      <c r="S55" s="108"/>
      <c r="T55" s="108"/>
    </row>
    <row r="56" spans="1:20" ht="23.1" customHeight="1">
      <c r="B56" s="101" t="s">
        <v>59</v>
      </c>
      <c r="F56" s="115">
        <v>4</v>
      </c>
      <c r="H56" s="155">
        <v>0</v>
      </c>
      <c r="I56" s="155"/>
      <c r="J56" s="155">
        <v>2800000</v>
      </c>
      <c r="K56" s="155"/>
      <c r="L56" s="155">
        <v>0</v>
      </c>
      <c r="M56" s="155"/>
      <c r="N56" s="155">
        <v>7500000</v>
      </c>
      <c r="P56" s="119"/>
      <c r="S56" s="108"/>
      <c r="T56" s="108"/>
    </row>
    <row r="57" spans="1:20" ht="23.1" customHeight="1">
      <c r="B57" s="101" t="s">
        <v>60</v>
      </c>
      <c r="F57" s="115">
        <v>15</v>
      </c>
      <c r="H57" s="155">
        <v>30000000</v>
      </c>
      <c r="I57" s="155"/>
      <c r="J57" s="155">
        <v>45000000</v>
      </c>
      <c r="K57" s="155"/>
      <c r="L57" s="156">
        <v>30000000</v>
      </c>
      <c r="M57" s="155"/>
      <c r="N57" s="156">
        <v>0</v>
      </c>
      <c r="P57" s="119"/>
      <c r="S57" s="108"/>
      <c r="T57" s="108"/>
    </row>
    <row r="58" spans="1:20" ht="23.1" customHeight="1">
      <c r="B58" s="101" t="s">
        <v>62</v>
      </c>
      <c r="F58" s="115">
        <v>16</v>
      </c>
      <c r="H58" s="155">
        <v>1136117</v>
      </c>
      <c r="I58" s="155"/>
      <c r="J58" s="155">
        <v>1269077</v>
      </c>
      <c r="K58" s="155"/>
      <c r="L58" s="155">
        <v>866896</v>
      </c>
      <c r="M58" s="155"/>
      <c r="N58" s="155">
        <v>364774</v>
      </c>
      <c r="T58" s="108"/>
    </row>
    <row r="59" spans="1:20" ht="23.1" customHeight="1">
      <c r="C59" s="126" t="s">
        <v>63</v>
      </c>
      <c r="H59" s="157">
        <f>SUM(H52:H58)</f>
        <v>58422432</v>
      </c>
      <c r="I59" s="155"/>
      <c r="J59" s="157">
        <f>SUM(J52:J58)</f>
        <v>95739532</v>
      </c>
      <c r="K59" s="155"/>
      <c r="L59" s="157">
        <f>SUM(L52:L58)</f>
        <v>38963469</v>
      </c>
      <c r="M59" s="155"/>
      <c r="N59" s="157">
        <f>SUM(N52:N58)</f>
        <v>52209862</v>
      </c>
    </row>
    <row r="60" spans="1:20" ht="23.1" customHeight="1">
      <c r="A60" s="108" t="s">
        <v>161</v>
      </c>
      <c r="C60" s="129"/>
      <c r="H60" s="158"/>
      <c r="I60" s="159"/>
      <c r="J60" s="156"/>
      <c r="K60" s="155"/>
      <c r="L60" s="173"/>
      <c r="M60" s="173"/>
      <c r="N60" s="173"/>
    </row>
    <row r="61" spans="1:20" ht="23.1" customHeight="1">
      <c r="B61" s="101" t="s">
        <v>64</v>
      </c>
      <c r="C61" s="129"/>
      <c r="F61" s="2">
        <v>16</v>
      </c>
      <c r="H61" s="155">
        <v>5193238</v>
      </c>
      <c r="I61" s="155"/>
      <c r="J61" s="155">
        <v>1264855</v>
      </c>
      <c r="K61" s="155"/>
      <c r="L61" s="155">
        <v>5187958</v>
      </c>
      <c r="M61" s="155"/>
      <c r="N61" s="155">
        <v>1257140</v>
      </c>
      <c r="P61" s="119"/>
    </row>
    <row r="62" spans="1:20" ht="23.1" customHeight="1">
      <c r="B62" s="101" t="s">
        <v>65</v>
      </c>
      <c r="C62" s="129"/>
      <c r="F62" s="2">
        <v>17</v>
      </c>
      <c r="H62" s="155">
        <v>4135468</v>
      </c>
      <c r="I62" s="155"/>
      <c r="J62" s="155">
        <v>4528943</v>
      </c>
      <c r="K62" s="155"/>
      <c r="L62" s="155">
        <v>1273826</v>
      </c>
      <c r="M62" s="155"/>
      <c r="N62" s="155">
        <v>703566</v>
      </c>
      <c r="P62" s="119"/>
    </row>
    <row r="63" spans="1:20" ht="23.1" customHeight="1">
      <c r="B63" s="101" t="s">
        <v>66</v>
      </c>
      <c r="C63" s="129"/>
      <c r="F63" s="2">
        <v>18</v>
      </c>
      <c r="H63" s="155">
        <v>11255146</v>
      </c>
      <c r="I63" s="155"/>
      <c r="J63" s="155">
        <v>11280572</v>
      </c>
      <c r="K63" s="155"/>
      <c r="L63" s="155">
        <v>1008</v>
      </c>
      <c r="M63" s="155"/>
      <c r="N63" s="155">
        <v>1008</v>
      </c>
      <c r="P63" s="119"/>
    </row>
    <row r="64" spans="1:20" ht="23.1" customHeight="1">
      <c r="B64" s="101" t="s">
        <v>157</v>
      </c>
      <c r="C64" s="129"/>
      <c r="H64" s="162">
        <v>0</v>
      </c>
      <c r="I64" s="155"/>
      <c r="J64" s="162">
        <v>943645</v>
      </c>
      <c r="K64" s="155"/>
      <c r="L64" s="162">
        <v>0</v>
      </c>
      <c r="M64" s="155"/>
      <c r="N64" s="162">
        <v>0</v>
      </c>
      <c r="P64" s="119"/>
    </row>
    <row r="65" spans="3:14" ht="23.1" customHeight="1">
      <c r="C65" s="108" t="s">
        <v>67</v>
      </c>
      <c r="H65" s="162">
        <f>SUM(H61:H64)</f>
        <v>20583852</v>
      </c>
      <c r="I65" s="155"/>
      <c r="J65" s="162">
        <f>SUM(J61:J64)</f>
        <v>18018015</v>
      </c>
      <c r="K65" s="155"/>
      <c r="L65" s="162">
        <f>SUM(L61:L64)</f>
        <v>6462792</v>
      </c>
      <c r="M65" s="155"/>
      <c r="N65" s="162">
        <f>SUM(N61:N64)</f>
        <v>1961714</v>
      </c>
    </row>
    <row r="66" spans="3:14" ht="23.1" customHeight="1">
      <c r="D66" s="108" t="s">
        <v>68</v>
      </c>
      <c r="H66" s="162">
        <f>+H65+H59</f>
        <v>79006284</v>
      </c>
      <c r="I66" s="155"/>
      <c r="J66" s="162">
        <f>+J65+J59</f>
        <v>113757547</v>
      </c>
      <c r="K66" s="155"/>
      <c r="L66" s="162">
        <f>+L65+L59</f>
        <v>45426261</v>
      </c>
      <c r="M66" s="155"/>
      <c r="N66" s="162">
        <f>+N65+N59</f>
        <v>54171576</v>
      </c>
    </row>
    <row r="67" spans="3:14" ht="23.1" customHeight="1">
      <c r="H67" s="173"/>
      <c r="I67" s="173"/>
      <c r="J67" s="161"/>
      <c r="K67" s="161"/>
      <c r="L67" s="173"/>
      <c r="M67" s="173"/>
      <c r="N67" s="173"/>
    </row>
    <row r="68" spans="3:14" ht="23.1" customHeight="1">
      <c r="H68" s="173"/>
      <c r="I68" s="173"/>
      <c r="J68" s="161"/>
      <c r="K68" s="161"/>
      <c r="L68" s="173"/>
      <c r="M68" s="173"/>
      <c r="N68" s="173"/>
    </row>
    <row r="69" spans="3:14" ht="23.1" customHeight="1">
      <c r="H69" s="173"/>
      <c r="I69" s="173"/>
      <c r="J69" s="161"/>
      <c r="K69" s="161"/>
      <c r="L69" s="173"/>
      <c r="M69" s="173"/>
      <c r="N69" s="173"/>
    </row>
    <row r="70" spans="3:14" ht="23.1" customHeight="1">
      <c r="H70" s="173"/>
      <c r="I70" s="173"/>
      <c r="J70" s="161"/>
      <c r="K70" s="161"/>
      <c r="L70" s="173"/>
      <c r="M70" s="173"/>
      <c r="N70" s="173"/>
    </row>
    <row r="71" spans="3:14" ht="23.1" customHeight="1">
      <c r="H71" s="173"/>
      <c r="I71" s="173"/>
      <c r="J71" s="161"/>
      <c r="K71" s="161"/>
      <c r="L71" s="173"/>
      <c r="M71" s="173"/>
      <c r="N71" s="173"/>
    </row>
    <row r="72" spans="3:14" ht="23.1" customHeight="1">
      <c r="H72" s="173"/>
      <c r="I72" s="173"/>
      <c r="J72" s="161"/>
      <c r="K72" s="161"/>
      <c r="L72" s="173"/>
      <c r="M72" s="173"/>
      <c r="N72" s="173"/>
    </row>
    <row r="73" spans="3:14" ht="23.1" customHeight="1">
      <c r="H73" s="173"/>
      <c r="I73" s="173"/>
      <c r="J73" s="161"/>
      <c r="K73" s="161"/>
      <c r="L73" s="173"/>
      <c r="M73" s="173"/>
      <c r="N73" s="173"/>
    </row>
    <row r="74" spans="3:14" ht="23.1" customHeight="1">
      <c r="H74" s="173"/>
      <c r="I74" s="173"/>
      <c r="J74" s="161"/>
      <c r="K74" s="161"/>
      <c r="L74" s="173"/>
      <c r="M74" s="173"/>
      <c r="N74" s="173"/>
    </row>
    <row r="75" spans="3:14" ht="23.1" customHeight="1">
      <c r="H75" s="173"/>
      <c r="I75" s="173"/>
      <c r="J75" s="161"/>
      <c r="K75" s="161"/>
      <c r="L75" s="173"/>
      <c r="M75" s="173"/>
      <c r="N75" s="173"/>
    </row>
    <row r="76" spans="3:14" ht="23.1" customHeight="1">
      <c r="H76" s="173"/>
      <c r="I76" s="173"/>
      <c r="J76" s="161"/>
      <c r="K76" s="161"/>
      <c r="L76" s="173"/>
      <c r="M76" s="173"/>
      <c r="N76" s="173"/>
    </row>
    <row r="77" spans="3:14" ht="23.1" customHeight="1">
      <c r="H77" s="173"/>
      <c r="I77" s="173"/>
      <c r="J77" s="161"/>
      <c r="K77" s="161"/>
      <c r="L77" s="173"/>
      <c r="M77" s="173"/>
      <c r="N77" s="173"/>
    </row>
    <row r="78" spans="3:14" ht="23.1" customHeight="1">
      <c r="H78" s="173"/>
      <c r="I78" s="173"/>
      <c r="J78" s="161"/>
      <c r="K78" s="161"/>
      <c r="L78" s="173"/>
      <c r="M78" s="173"/>
      <c r="N78" s="173"/>
    </row>
    <row r="79" spans="3:14" ht="23.1" customHeight="1">
      <c r="H79" s="173"/>
      <c r="I79" s="173"/>
      <c r="J79" s="161"/>
      <c r="K79" s="161"/>
      <c r="L79" s="173"/>
      <c r="M79" s="173"/>
      <c r="N79" s="173"/>
    </row>
    <row r="80" spans="3:14" ht="23.1" customHeight="1">
      <c r="H80" s="173"/>
      <c r="I80" s="173"/>
      <c r="J80" s="161"/>
      <c r="K80" s="161"/>
      <c r="L80" s="173"/>
      <c r="M80" s="173"/>
      <c r="N80" s="173"/>
    </row>
    <row r="81" spans="1:17" ht="23.1" customHeight="1">
      <c r="H81" s="173"/>
      <c r="I81" s="173"/>
      <c r="J81" s="161"/>
      <c r="K81" s="161"/>
      <c r="L81" s="173"/>
      <c r="M81" s="173"/>
      <c r="N81" s="173"/>
    </row>
    <row r="82" spans="1:17" ht="23.1" customHeight="1">
      <c r="H82" s="173"/>
      <c r="I82" s="173"/>
      <c r="J82" s="161"/>
      <c r="K82" s="161"/>
      <c r="L82" s="173"/>
      <c r="M82" s="173"/>
      <c r="N82" s="173"/>
    </row>
    <row r="83" spans="1:17" ht="23.1" customHeight="1">
      <c r="H83" s="173"/>
      <c r="I83" s="173"/>
      <c r="J83" s="161"/>
      <c r="K83" s="161"/>
      <c r="L83" s="173"/>
      <c r="M83" s="173"/>
      <c r="N83" s="173"/>
    </row>
    <row r="84" spans="1:17" ht="23.1" customHeight="1">
      <c r="H84" s="173"/>
      <c r="I84" s="173"/>
      <c r="J84" s="161"/>
      <c r="K84" s="161"/>
      <c r="L84" s="173"/>
      <c r="M84" s="173"/>
      <c r="N84" s="173"/>
    </row>
    <row r="85" spans="1:17" ht="23.1" customHeight="1">
      <c r="H85" s="173"/>
      <c r="I85" s="173"/>
      <c r="J85" s="161"/>
      <c r="K85" s="161"/>
      <c r="L85" s="173"/>
      <c r="M85" s="173"/>
      <c r="N85" s="173"/>
    </row>
    <row r="86" spans="1:17" ht="23.1" customHeight="1">
      <c r="A86" s="108" t="s">
        <v>113</v>
      </c>
      <c r="B86" s="108"/>
      <c r="C86" s="108"/>
      <c r="D86" s="108"/>
      <c r="E86" s="108"/>
      <c r="F86" s="108"/>
      <c r="G86" s="108"/>
      <c r="H86" s="187"/>
      <c r="I86" s="187"/>
      <c r="J86" s="187"/>
      <c r="K86" s="187"/>
      <c r="L86" s="187"/>
      <c r="M86" s="187"/>
      <c r="N86" s="187"/>
    </row>
    <row r="87" spans="1:17" ht="23.1" customHeight="1">
      <c r="A87" s="108" t="s">
        <v>32</v>
      </c>
      <c r="B87" s="108"/>
      <c r="C87" s="108"/>
      <c r="D87" s="108"/>
      <c r="E87" s="108"/>
      <c r="F87" s="108"/>
      <c r="G87" s="108"/>
      <c r="H87" s="187"/>
      <c r="I87" s="187"/>
      <c r="J87" s="187"/>
      <c r="K87" s="187"/>
      <c r="L87" s="187"/>
      <c r="M87" s="187"/>
      <c r="N87" s="187"/>
    </row>
    <row r="88" spans="1:17" ht="23.1" customHeight="1">
      <c r="A88" s="108" t="str">
        <f>A3</f>
        <v>AS AT DECEMBER 31, 2022</v>
      </c>
      <c r="B88" s="108"/>
      <c r="C88" s="108"/>
      <c r="D88" s="108"/>
      <c r="E88" s="108"/>
      <c r="F88" s="108"/>
      <c r="G88" s="108"/>
      <c r="H88" s="187"/>
      <c r="I88" s="187"/>
      <c r="J88" s="187"/>
      <c r="K88" s="187"/>
      <c r="L88" s="187"/>
      <c r="M88" s="187"/>
      <c r="N88" s="187"/>
      <c r="P88" s="121"/>
    </row>
    <row r="89" spans="1:17" s="108" customFormat="1" ht="23.1" customHeight="1">
      <c r="A89" s="110"/>
      <c r="B89" s="110"/>
      <c r="C89" s="110"/>
      <c r="D89" s="110"/>
      <c r="E89" s="110"/>
      <c r="F89" s="110"/>
      <c r="G89" s="110"/>
      <c r="H89" s="202" t="s">
        <v>132</v>
      </c>
      <c r="I89" s="202"/>
      <c r="J89" s="202"/>
      <c r="K89" s="202"/>
      <c r="L89" s="202"/>
      <c r="M89" s="202"/>
      <c r="N89" s="202"/>
    </row>
    <row r="90" spans="1:17" s="108" customFormat="1" ht="23.1" customHeight="1">
      <c r="A90" s="110"/>
      <c r="B90" s="110"/>
      <c r="C90" s="110"/>
      <c r="D90" s="110"/>
      <c r="E90" s="110"/>
      <c r="F90" s="110"/>
      <c r="G90" s="110"/>
      <c r="H90" s="199" t="s">
        <v>37</v>
      </c>
      <c r="I90" s="199"/>
      <c r="J90" s="199"/>
      <c r="K90" s="185"/>
      <c r="L90" s="200" t="s">
        <v>38</v>
      </c>
      <c r="M90" s="200"/>
      <c r="N90" s="200"/>
    </row>
    <row r="91" spans="1:17" s="108" customFormat="1" ht="23.1" customHeight="1">
      <c r="A91" s="110"/>
      <c r="B91" s="110"/>
      <c r="C91" s="110"/>
      <c r="D91" s="110"/>
      <c r="E91" s="128"/>
      <c r="F91" s="179" t="s">
        <v>39</v>
      </c>
      <c r="G91" s="110"/>
      <c r="H91" s="168">
        <f>H6</f>
        <v>2022</v>
      </c>
      <c r="I91" s="169"/>
      <c r="J91" s="168">
        <f>J6</f>
        <v>2021</v>
      </c>
      <c r="K91" s="170"/>
      <c r="L91" s="168">
        <f>L6</f>
        <v>2022</v>
      </c>
      <c r="M91" s="169"/>
      <c r="N91" s="168">
        <f>N6</f>
        <v>2021</v>
      </c>
    </row>
    <row r="92" spans="1:17" ht="23.1" customHeight="1">
      <c r="A92" s="108" t="s">
        <v>114</v>
      </c>
      <c r="E92" s="121"/>
      <c r="H92" s="188"/>
      <c r="I92" s="188"/>
      <c r="J92" s="156"/>
      <c r="K92" s="155"/>
      <c r="L92" s="160"/>
      <c r="M92" s="160"/>
      <c r="N92" s="173"/>
    </row>
    <row r="93" spans="1:17" ht="23.1" customHeight="1">
      <c r="B93" s="108" t="s">
        <v>115</v>
      </c>
      <c r="E93" s="121"/>
      <c r="H93" s="188"/>
      <c r="I93" s="188"/>
      <c r="J93" s="156"/>
      <c r="K93" s="155"/>
      <c r="L93" s="174"/>
      <c r="M93" s="174"/>
      <c r="N93" s="173"/>
      <c r="Q93" s="121"/>
    </row>
    <row r="94" spans="1:17" ht="23.1" customHeight="1">
      <c r="B94" s="101" t="s">
        <v>151</v>
      </c>
      <c r="E94" s="121"/>
      <c r="H94" s="158"/>
      <c r="I94" s="159"/>
      <c r="J94" s="156"/>
      <c r="K94" s="155"/>
      <c r="L94" s="189"/>
      <c r="M94" s="189"/>
      <c r="N94" s="172"/>
    </row>
    <row r="95" spans="1:17" ht="23.1" customHeight="1">
      <c r="C95" s="101" t="s">
        <v>173</v>
      </c>
      <c r="E95" s="121"/>
      <c r="F95" s="139">
        <v>19</v>
      </c>
      <c r="H95" s="161">
        <v>1649640413</v>
      </c>
      <c r="I95" s="161"/>
      <c r="J95" s="161">
        <v>0</v>
      </c>
      <c r="K95" s="161"/>
      <c r="L95" s="161">
        <v>1649640413</v>
      </c>
      <c r="M95" s="161"/>
      <c r="N95" s="172">
        <v>0</v>
      </c>
      <c r="P95" s="119"/>
    </row>
    <row r="96" spans="1:17" ht="23.1" customHeight="1">
      <c r="C96" s="101" t="s">
        <v>116</v>
      </c>
      <c r="E96" s="121"/>
      <c r="H96" s="161">
        <v>0</v>
      </c>
      <c r="I96" s="161"/>
      <c r="J96" s="161">
        <v>2015642675</v>
      </c>
      <c r="K96" s="161"/>
      <c r="L96" s="161">
        <v>0</v>
      </c>
      <c r="M96" s="161"/>
      <c r="N96" s="161">
        <v>2015642675</v>
      </c>
      <c r="P96" s="119"/>
    </row>
    <row r="97" spans="2:19" ht="23.1" customHeight="1">
      <c r="B97" s="101" t="s">
        <v>152</v>
      </c>
      <c r="H97" s="158"/>
      <c r="I97" s="159"/>
      <c r="J97" s="156"/>
      <c r="K97" s="155"/>
      <c r="L97" s="158"/>
      <c r="M97" s="189"/>
      <c r="N97" s="172"/>
      <c r="P97" s="119"/>
    </row>
    <row r="98" spans="2:19" ht="23.1" customHeight="1">
      <c r="C98" s="101" t="s">
        <v>229</v>
      </c>
      <c r="F98" s="139">
        <v>19</v>
      </c>
      <c r="H98" s="161">
        <v>1219061783</v>
      </c>
      <c r="I98" s="159"/>
      <c r="J98" s="156">
        <v>0</v>
      </c>
      <c r="K98" s="155"/>
      <c r="L98" s="161">
        <v>1219061783</v>
      </c>
      <c r="M98" s="189"/>
      <c r="N98" s="172">
        <v>0</v>
      </c>
      <c r="P98" s="119"/>
    </row>
    <row r="99" spans="2:19" ht="23.1" customHeight="1">
      <c r="C99" s="101" t="s">
        <v>153</v>
      </c>
      <c r="F99" s="101"/>
      <c r="H99" s="161">
        <v>0</v>
      </c>
      <c r="I99" s="161"/>
      <c r="J99" s="156">
        <v>932561783</v>
      </c>
      <c r="K99" s="155"/>
      <c r="L99" s="161">
        <v>0</v>
      </c>
      <c r="M99" s="161"/>
      <c r="N99" s="156">
        <v>932561783</v>
      </c>
      <c r="P99" s="119"/>
      <c r="Q99" s="122"/>
    </row>
    <row r="100" spans="2:19" ht="23.1" customHeight="1">
      <c r="B100" s="101" t="s">
        <v>117</v>
      </c>
      <c r="H100" s="161">
        <v>196545673</v>
      </c>
      <c r="I100" s="161"/>
      <c r="J100" s="161">
        <v>174585673</v>
      </c>
      <c r="K100" s="161"/>
      <c r="L100" s="161">
        <v>196545673</v>
      </c>
      <c r="M100" s="161"/>
      <c r="N100" s="161">
        <v>174585673</v>
      </c>
      <c r="P100" s="119"/>
      <c r="Q100" s="122"/>
    </row>
    <row r="101" spans="2:19" ht="23.1" customHeight="1">
      <c r="B101" s="101" t="s">
        <v>118</v>
      </c>
      <c r="H101" s="161">
        <v>-430699618</v>
      </c>
      <c r="I101" s="161"/>
      <c r="J101" s="161">
        <v>-430699618</v>
      </c>
      <c r="K101" s="161"/>
      <c r="L101" s="161">
        <v>-430699618</v>
      </c>
      <c r="M101" s="161"/>
      <c r="N101" s="161">
        <v>-430699618</v>
      </c>
      <c r="P101" s="119"/>
    </row>
    <row r="102" spans="2:19" ht="23.1" customHeight="1">
      <c r="B102" s="101" t="s">
        <v>230</v>
      </c>
      <c r="H102" s="161">
        <v>548303</v>
      </c>
      <c r="I102" s="161"/>
      <c r="J102" s="161">
        <v>548303</v>
      </c>
      <c r="K102" s="161"/>
      <c r="L102" s="161">
        <v>0</v>
      </c>
      <c r="M102" s="161"/>
      <c r="N102" s="161">
        <v>0</v>
      </c>
      <c r="P102" s="119"/>
    </row>
    <row r="103" spans="2:19" ht="23.1" customHeight="1">
      <c r="B103" s="101" t="s">
        <v>125</v>
      </c>
      <c r="H103" s="156"/>
      <c r="I103" s="155"/>
      <c r="J103" s="156"/>
      <c r="K103" s="155"/>
      <c r="L103" s="156"/>
      <c r="M103" s="155"/>
      <c r="N103" s="156"/>
      <c r="P103" s="119"/>
    </row>
    <row r="104" spans="2:19" ht="23.1" customHeight="1">
      <c r="C104" s="101" t="s">
        <v>89</v>
      </c>
      <c r="H104" s="156"/>
      <c r="I104" s="155"/>
      <c r="J104" s="156"/>
      <c r="K104" s="155"/>
      <c r="L104" s="156"/>
      <c r="M104" s="155"/>
      <c r="N104" s="156"/>
      <c r="P104" s="119"/>
    </row>
    <row r="105" spans="2:19" ht="23.1" customHeight="1">
      <c r="D105" s="101" t="s">
        <v>119</v>
      </c>
      <c r="F105" s="139">
        <v>20</v>
      </c>
      <c r="H105" s="104">
        <v>3030000</v>
      </c>
      <c r="I105" s="161"/>
      <c r="J105" s="104">
        <v>3030000</v>
      </c>
      <c r="K105" s="161"/>
      <c r="L105" s="104">
        <v>3030000</v>
      </c>
      <c r="M105" s="161"/>
      <c r="N105" s="104">
        <v>3030000</v>
      </c>
      <c r="P105" s="119"/>
    </row>
    <row r="106" spans="2:19" ht="23.1" customHeight="1">
      <c r="C106" s="101" t="s">
        <v>91</v>
      </c>
      <c r="H106" s="104"/>
      <c r="I106" s="161"/>
      <c r="J106" s="104"/>
      <c r="K106" s="161"/>
      <c r="L106" s="104"/>
      <c r="M106" s="161"/>
      <c r="N106" s="104"/>
      <c r="P106" s="119"/>
    </row>
    <row r="107" spans="2:19" ht="23.1" customHeight="1">
      <c r="D107" s="101" t="s">
        <v>120</v>
      </c>
      <c r="H107" s="155">
        <f>'SE-C'!N23</f>
        <v>-587036003</v>
      </c>
      <c r="I107" s="155"/>
      <c r="J107" s="155">
        <v>-445074315</v>
      </c>
      <c r="K107" s="155"/>
      <c r="L107" s="161">
        <f>'SE-S'!L21</f>
        <v>-488366849</v>
      </c>
      <c r="M107" s="161"/>
      <c r="N107" s="161">
        <v>-413064688</v>
      </c>
      <c r="P107" s="119"/>
    </row>
    <row r="108" spans="2:19" ht="23.1" customHeight="1">
      <c r="C108" s="101" t="s">
        <v>121</v>
      </c>
      <c r="H108" s="155"/>
      <c r="I108" s="155"/>
      <c r="J108" s="155"/>
      <c r="K108" s="155"/>
      <c r="L108" s="161"/>
      <c r="M108" s="161"/>
      <c r="N108" s="161"/>
      <c r="P108" s="119"/>
    </row>
    <row r="109" spans="2:19" ht="23.1" customHeight="1">
      <c r="D109" s="101" t="s">
        <v>122</v>
      </c>
      <c r="H109" s="155">
        <v>44615600</v>
      </c>
      <c r="I109" s="155"/>
      <c r="J109" s="155">
        <v>44615600</v>
      </c>
      <c r="K109" s="155"/>
      <c r="L109" s="155">
        <v>0</v>
      </c>
      <c r="M109" s="161"/>
      <c r="N109" s="161">
        <v>0</v>
      </c>
      <c r="P109" s="119"/>
    </row>
    <row r="110" spans="2:19" ht="23.1" customHeight="1">
      <c r="D110" s="131" t="s">
        <v>123</v>
      </c>
      <c r="H110" s="175">
        <f>SUM(H97:H109)</f>
        <v>446065738</v>
      </c>
      <c r="I110" s="161"/>
      <c r="J110" s="175">
        <f>SUM(J97:J109)</f>
        <v>279567426</v>
      </c>
      <c r="K110" s="161"/>
      <c r="L110" s="175">
        <f>SUM(L97:L109)</f>
        <v>499570989</v>
      </c>
      <c r="M110" s="161"/>
      <c r="N110" s="175">
        <f>SUM(N97:N109)</f>
        <v>266413150</v>
      </c>
      <c r="O110" s="121"/>
      <c r="P110" s="122"/>
    </row>
    <row r="111" spans="2:19" ht="23.1" customHeight="1" thickBot="1">
      <c r="D111" s="131" t="s">
        <v>124</v>
      </c>
      <c r="H111" s="176">
        <f>+H110+H66</f>
        <v>525072022</v>
      </c>
      <c r="I111" s="161"/>
      <c r="J111" s="176">
        <f>+J110+J66</f>
        <v>393324973</v>
      </c>
      <c r="K111" s="161"/>
      <c r="L111" s="176">
        <f>+L110+L66</f>
        <v>544997250</v>
      </c>
      <c r="M111" s="161"/>
      <c r="N111" s="176">
        <f>+N110+N66</f>
        <v>320584726</v>
      </c>
      <c r="P111" s="132">
        <f>+H111-H28</f>
        <v>0</v>
      </c>
      <c r="Q111" s="116">
        <f>+J111-J28</f>
        <v>0</v>
      </c>
      <c r="R111" s="132">
        <f>+L111-L28</f>
        <v>0</v>
      </c>
      <c r="S111" s="118">
        <f>+N111-N28</f>
        <v>0</v>
      </c>
    </row>
    <row r="112" spans="2:19" ht="23.1" customHeight="1" thickTop="1">
      <c r="H112" s="190"/>
      <c r="I112" s="190"/>
      <c r="L112" s="130"/>
      <c r="M112" s="130"/>
      <c r="N112" s="130"/>
      <c r="P112" s="122">
        <f>+L111-L28</f>
        <v>0</v>
      </c>
      <c r="Q112" s="122">
        <f>+N111-N28</f>
        <v>0</v>
      </c>
      <c r="R112" s="122">
        <f>+O111-O28</f>
        <v>0</v>
      </c>
      <c r="S112" s="122">
        <f>+P111-P28</f>
        <v>0</v>
      </c>
    </row>
    <row r="113" spans="1:20" ht="23.1" customHeight="1">
      <c r="O113" s="132"/>
      <c r="P113" s="122"/>
      <c r="Q113" s="122"/>
    </row>
    <row r="114" spans="1:20" ht="23.1" customHeight="1">
      <c r="H114" s="192"/>
      <c r="I114" s="192"/>
      <c r="L114" s="130"/>
      <c r="M114" s="130"/>
      <c r="N114" s="130"/>
      <c r="P114" s="122"/>
    </row>
    <row r="115" spans="1:20" ht="23.1" customHeight="1">
      <c r="H115" s="132"/>
      <c r="I115" s="132"/>
      <c r="L115" s="130"/>
      <c r="M115" s="130"/>
      <c r="N115" s="130"/>
      <c r="P115" s="122"/>
    </row>
    <row r="116" spans="1:20" ht="23.1" customHeight="1">
      <c r="H116" s="132"/>
      <c r="I116" s="132"/>
      <c r="L116" s="130"/>
      <c r="M116" s="130"/>
      <c r="N116" s="130"/>
      <c r="P116" s="122"/>
    </row>
    <row r="117" spans="1:20" ht="23.1" customHeight="1">
      <c r="H117" s="132"/>
      <c r="I117" s="132"/>
      <c r="L117" s="130"/>
      <c r="M117" s="130"/>
      <c r="N117" s="130"/>
      <c r="P117" s="122"/>
    </row>
    <row r="118" spans="1:20" ht="23.1" customHeight="1">
      <c r="H118" s="132"/>
      <c r="I118" s="132"/>
      <c r="L118" s="130"/>
      <c r="M118" s="130"/>
      <c r="N118" s="130"/>
      <c r="P118" s="122"/>
    </row>
    <row r="119" spans="1:20" ht="23.1" customHeight="1">
      <c r="H119" s="132"/>
      <c r="I119" s="132"/>
      <c r="L119" s="130"/>
      <c r="M119" s="130"/>
      <c r="N119" s="130"/>
      <c r="P119" s="122"/>
    </row>
    <row r="120" spans="1:20" ht="23.1" customHeight="1">
      <c r="H120" s="132"/>
      <c r="I120" s="132"/>
      <c r="L120" s="130"/>
      <c r="M120" s="130"/>
      <c r="N120" s="130"/>
      <c r="P120" s="122"/>
    </row>
    <row r="121" spans="1:20" ht="23.1" customHeight="1">
      <c r="H121" s="132"/>
      <c r="I121" s="132"/>
      <c r="L121" s="130"/>
      <c r="M121" s="130"/>
      <c r="N121" s="130"/>
      <c r="P121" s="122"/>
    </row>
    <row r="122" spans="1:20" ht="23.1" customHeight="1">
      <c r="H122" s="132"/>
      <c r="I122" s="132"/>
      <c r="L122" s="130"/>
      <c r="M122" s="130"/>
      <c r="N122" s="130"/>
      <c r="P122" s="122"/>
    </row>
    <row r="123" spans="1:20" ht="23.1" customHeight="1">
      <c r="H123" s="132"/>
      <c r="I123" s="132"/>
      <c r="L123" s="130"/>
      <c r="M123" s="130"/>
      <c r="N123" s="130"/>
    </row>
    <row r="124" spans="1:20" ht="23.1" customHeight="1">
      <c r="H124" s="132"/>
      <c r="I124" s="132"/>
      <c r="L124" s="130"/>
      <c r="M124" s="130"/>
      <c r="N124" s="130"/>
    </row>
    <row r="125" spans="1:20" ht="23.1" customHeight="1">
      <c r="H125" s="132"/>
      <c r="I125" s="132"/>
      <c r="L125" s="130"/>
      <c r="M125" s="130"/>
      <c r="N125" s="130"/>
    </row>
    <row r="126" spans="1:20" ht="23.1" customHeight="1">
      <c r="F126" s="101"/>
      <c r="G126" s="101"/>
      <c r="H126" s="122">
        <f>H111-H28</f>
        <v>0</v>
      </c>
      <c r="I126" s="101"/>
      <c r="J126" s="122">
        <f>J111-J28</f>
        <v>0</v>
      </c>
      <c r="K126" s="124"/>
      <c r="L126" s="122">
        <f>L111-L28</f>
        <v>0</v>
      </c>
      <c r="M126" s="101"/>
      <c r="N126" s="122">
        <f>N111-N28</f>
        <v>0</v>
      </c>
    </row>
    <row r="127" spans="1:20" ht="23.1" customHeight="1">
      <c r="C127" s="115"/>
    </row>
    <row r="128" spans="1:20" s="108" customFormat="1" ht="23.1" customHeight="1">
      <c r="A128" s="110"/>
      <c r="B128" s="110"/>
      <c r="C128" s="110"/>
      <c r="D128" s="110"/>
      <c r="E128" s="110"/>
      <c r="F128" s="110"/>
      <c r="G128" s="110"/>
      <c r="H128" s="110"/>
      <c r="I128" s="110"/>
      <c r="J128" s="113"/>
      <c r="K128" s="113"/>
      <c r="L128" s="193"/>
      <c r="M128" s="193"/>
      <c r="N128" s="128"/>
      <c r="P128" s="101"/>
      <c r="Q128" s="101"/>
      <c r="R128" s="101"/>
      <c r="S128" s="101"/>
      <c r="T128" s="101"/>
    </row>
    <row r="139" spans="12:14" ht="23.1" customHeight="1">
      <c r="L139" s="123"/>
      <c r="M139" s="123"/>
      <c r="N139" s="130"/>
    </row>
    <row r="140" spans="12:14" ht="23.1" customHeight="1">
      <c r="L140" s="123"/>
      <c r="M140" s="123"/>
      <c r="N140" s="130"/>
    </row>
  </sheetData>
  <mergeCells count="9">
    <mergeCell ref="H90:J90"/>
    <mergeCell ref="H48:J48"/>
    <mergeCell ref="L48:N48"/>
    <mergeCell ref="L90:N90"/>
    <mergeCell ref="H4:N4"/>
    <mergeCell ref="H47:N47"/>
    <mergeCell ref="H89:N89"/>
    <mergeCell ref="H5:J5"/>
    <mergeCell ref="L5:N5"/>
  </mergeCells>
  <pageMargins left="0.78740157480314965" right="0.39370078740157483" top="0.82677165354330717" bottom="0.74803149606299213" header="0" footer="0"/>
  <pageSetup paperSize="9" scale="64" orientation="portrait" r:id="rId1"/>
  <headerFooter>
    <oddFooter>&amp;L&amp;16The accompanying notes to financial statements are an integral part of the financial statements.&amp;R&amp;P</oddFooter>
  </headerFooter>
  <rowBreaks count="2" manualBreakCount="2">
    <brk id="43" max="13" man="1"/>
    <brk id="8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view="pageBreakPreview" topLeftCell="A10" zoomScale="70" zoomScaleNormal="70" zoomScaleSheetLayoutView="70" workbookViewId="0">
      <selection activeCell="G15" sqref="G15"/>
    </sheetView>
  </sheetViews>
  <sheetFormatPr defaultColWidth="9.375" defaultRowHeight="23.4"/>
  <cols>
    <col min="1" max="1" width="3.625" style="38" customWidth="1"/>
    <col min="2" max="2" width="3.5" style="38" customWidth="1"/>
    <col min="3" max="3" width="4.625" style="38" customWidth="1"/>
    <col min="4" max="4" width="45.875" style="38" customWidth="1"/>
    <col min="5" max="5" width="10.875" style="43" customWidth="1"/>
    <col min="6" max="6" width="1" style="43" customWidth="1"/>
    <col min="7" max="7" width="17.875" style="44" customWidth="1"/>
    <col min="8" max="8" width="1.125" style="47" customWidth="1"/>
    <col min="9" max="9" width="17.875" style="44" customWidth="1"/>
    <col min="10" max="10" width="1.125" style="47" customWidth="1"/>
    <col min="11" max="11" width="17" style="38" customWidth="1"/>
    <col min="12" max="12" width="1.125" style="38" customWidth="1"/>
    <col min="13" max="13" width="17" style="38" customWidth="1"/>
    <col min="14" max="14" width="4.875" style="38" customWidth="1"/>
    <col min="15" max="15" width="15.5" style="38" bestFit="1" customWidth="1"/>
    <col min="16" max="16" width="16.625" style="38" bestFit="1" customWidth="1"/>
    <col min="17" max="18" width="10" style="38" bestFit="1" customWidth="1"/>
    <col min="19" max="16384" width="9.375" style="38"/>
  </cols>
  <sheetData>
    <row r="1" spans="1:16" ht="23.1" customHeight="1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6" ht="23.1" customHeight="1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6" ht="23.1" customHeight="1">
      <c r="A3" s="36" t="s">
        <v>213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6" ht="23.1" customHeight="1">
      <c r="A4" s="36"/>
      <c r="B4" s="58"/>
      <c r="C4" s="58"/>
      <c r="D4" s="58"/>
      <c r="E4" s="58"/>
      <c r="F4" s="58"/>
      <c r="G4" s="205" t="s">
        <v>132</v>
      </c>
      <c r="H4" s="205"/>
      <c r="I4" s="205"/>
      <c r="J4" s="205"/>
      <c r="K4" s="205"/>
      <c r="L4" s="205"/>
      <c r="M4" s="205"/>
    </row>
    <row r="5" spans="1:16" ht="23.1" customHeight="1">
      <c r="A5" s="58"/>
      <c r="B5" s="58"/>
      <c r="C5" s="58"/>
      <c r="D5" s="58"/>
      <c r="E5" s="58"/>
      <c r="F5" s="58"/>
      <c r="G5" s="206" t="s">
        <v>37</v>
      </c>
      <c r="H5" s="206"/>
      <c r="I5" s="206"/>
      <c r="J5" s="59"/>
      <c r="K5" s="207" t="s">
        <v>38</v>
      </c>
      <c r="L5" s="207"/>
      <c r="M5" s="207"/>
      <c r="N5" s="60"/>
      <c r="O5" s="60"/>
    </row>
    <row r="6" spans="1:16" ht="23.1" customHeight="1">
      <c r="A6" s="58"/>
      <c r="B6" s="58"/>
      <c r="C6" s="58"/>
      <c r="D6" s="58"/>
      <c r="E6" s="42" t="s">
        <v>39</v>
      </c>
      <c r="F6" s="39"/>
      <c r="G6" s="61">
        <v>2022</v>
      </c>
      <c r="H6" s="40"/>
      <c r="I6" s="61">
        <v>2021</v>
      </c>
      <c r="J6" s="59"/>
      <c r="K6" s="61">
        <v>2022</v>
      </c>
      <c r="L6" s="40"/>
      <c r="M6" s="61">
        <v>2021</v>
      </c>
      <c r="O6" s="53"/>
      <c r="P6" s="45"/>
    </row>
    <row r="7" spans="1:16" ht="23.1" customHeight="1">
      <c r="A7" s="58"/>
      <c r="B7" s="58"/>
      <c r="C7" s="58"/>
      <c r="D7" s="58"/>
      <c r="E7" s="39"/>
      <c r="F7" s="39"/>
      <c r="G7" s="40"/>
      <c r="H7" s="40"/>
      <c r="I7" s="40"/>
      <c r="J7" s="40"/>
      <c r="K7" s="40"/>
      <c r="L7" s="40"/>
      <c r="M7" s="40"/>
      <c r="O7" s="45"/>
      <c r="P7" s="45"/>
    </row>
    <row r="8" spans="1:16" ht="23.1" customHeight="1">
      <c r="A8" s="36" t="s">
        <v>69</v>
      </c>
      <c r="D8" s="50"/>
      <c r="G8" s="62"/>
      <c r="H8" s="62"/>
      <c r="I8" s="63"/>
      <c r="J8" s="63"/>
      <c r="K8" s="62"/>
      <c r="L8" s="62"/>
      <c r="M8" s="63"/>
    </row>
    <row r="9" spans="1:16" ht="23.1" customHeight="1">
      <c r="B9" s="38" t="s">
        <v>70</v>
      </c>
      <c r="D9" s="50"/>
      <c r="G9" s="7">
        <v>131002760</v>
      </c>
      <c r="H9" s="7"/>
      <c r="I9" s="140">
        <v>141899106</v>
      </c>
      <c r="J9" s="147"/>
      <c r="K9" s="7">
        <v>72100707</v>
      </c>
      <c r="L9" s="7"/>
      <c r="M9" s="140">
        <v>149285686</v>
      </c>
      <c r="O9" s="46"/>
    </row>
    <row r="10" spans="1:16" ht="23.1" customHeight="1">
      <c r="B10" s="38" t="s">
        <v>222</v>
      </c>
      <c r="D10" s="50"/>
      <c r="G10" s="7">
        <v>0</v>
      </c>
      <c r="H10" s="7"/>
      <c r="I10" s="140">
        <v>0</v>
      </c>
      <c r="J10" s="147"/>
      <c r="K10" s="7">
        <v>24000000</v>
      </c>
      <c r="L10" s="7"/>
      <c r="M10" s="140">
        <v>0</v>
      </c>
      <c r="O10" s="46"/>
    </row>
    <row r="11" spans="1:16" ht="23.1" customHeight="1">
      <c r="B11" s="38" t="s">
        <v>71</v>
      </c>
      <c r="E11" s="43">
        <v>22</v>
      </c>
      <c r="G11" s="147">
        <v>81417794</v>
      </c>
      <c r="H11" s="147"/>
      <c r="I11" s="141">
        <v>3659175</v>
      </c>
      <c r="J11" s="147"/>
      <c r="K11" s="7">
        <v>107841628</v>
      </c>
      <c r="L11" s="7"/>
      <c r="M11" s="140">
        <v>487549</v>
      </c>
      <c r="O11" s="46"/>
    </row>
    <row r="12" spans="1:16" ht="23.1" customHeight="1">
      <c r="C12" s="36" t="s">
        <v>72</v>
      </c>
      <c r="G12" s="146">
        <f>SUM(G9:G11)</f>
        <v>212420554</v>
      </c>
      <c r="H12" s="147"/>
      <c r="I12" s="146">
        <f>SUM(I9:I11)</f>
        <v>145558281</v>
      </c>
      <c r="J12" s="147"/>
      <c r="K12" s="146">
        <f>SUM(K9:K11)</f>
        <v>203942335</v>
      </c>
      <c r="L12" s="147"/>
      <c r="M12" s="146">
        <f>SUM(M9:M11)</f>
        <v>149773235</v>
      </c>
      <c r="O12" s="46"/>
    </row>
    <row r="13" spans="1:16" ht="23.1" customHeight="1">
      <c r="A13" s="36" t="s">
        <v>73</v>
      </c>
      <c r="G13" s="147"/>
      <c r="H13" s="147"/>
      <c r="I13" s="147"/>
      <c r="J13" s="147"/>
      <c r="K13" s="147"/>
      <c r="L13" s="147"/>
      <c r="M13" s="147"/>
      <c r="O13" s="46"/>
    </row>
    <row r="14" spans="1:16" ht="23.1" customHeight="1">
      <c r="B14" s="38" t="s">
        <v>214</v>
      </c>
      <c r="E14" s="38"/>
      <c r="F14" s="38"/>
      <c r="G14" s="7">
        <v>93655387</v>
      </c>
      <c r="H14" s="7"/>
      <c r="I14" s="7">
        <v>113560130</v>
      </c>
      <c r="J14" s="7"/>
      <c r="K14" s="7">
        <v>39331607</v>
      </c>
      <c r="L14" s="7"/>
      <c r="M14" s="7">
        <v>117640744</v>
      </c>
      <c r="O14" s="46"/>
    </row>
    <row r="15" spans="1:16" ht="23.1" customHeight="1">
      <c r="B15" s="38" t="s">
        <v>74</v>
      </c>
      <c r="E15" s="44"/>
      <c r="F15" s="47"/>
      <c r="G15" s="7">
        <v>25896199</v>
      </c>
      <c r="H15" s="7"/>
      <c r="I15" s="92">
        <v>25460165</v>
      </c>
      <c r="J15" s="147"/>
      <c r="K15" s="7">
        <v>8033327</v>
      </c>
      <c r="L15" s="7"/>
      <c r="M15" s="7">
        <v>16458078</v>
      </c>
      <c r="O15" s="46"/>
    </row>
    <row r="16" spans="1:16" ht="23.1" customHeight="1">
      <c r="B16" s="101" t="s">
        <v>75</v>
      </c>
      <c r="E16" s="44"/>
      <c r="F16" s="47"/>
      <c r="G16" s="7">
        <v>209019222</v>
      </c>
      <c r="H16" s="7"/>
      <c r="I16" s="92">
        <v>38689794</v>
      </c>
      <c r="J16" s="147"/>
      <c r="K16" s="7">
        <v>216231037</v>
      </c>
      <c r="L16" s="7"/>
      <c r="M16" s="7">
        <v>23083713</v>
      </c>
      <c r="O16" s="46"/>
    </row>
    <row r="17" spans="1:15" ht="23.1" customHeight="1">
      <c r="B17" s="101" t="s">
        <v>215</v>
      </c>
      <c r="E17" s="44"/>
      <c r="F17" s="47"/>
      <c r="G17" s="7">
        <v>0</v>
      </c>
      <c r="H17" s="7"/>
      <c r="I17" s="92">
        <v>52937478</v>
      </c>
      <c r="J17" s="147"/>
      <c r="K17" s="7">
        <v>0</v>
      </c>
      <c r="L17" s="7"/>
      <c r="M17" s="7">
        <v>13037957</v>
      </c>
      <c r="O17" s="46"/>
    </row>
    <row r="18" spans="1:15" ht="23.1" customHeight="1">
      <c r="B18" s="101" t="s">
        <v>216</v>
      </c>
      <c r="E18" s="44"/>
      <c r="F18" s="47"/>
      <c r="G18" s="7">
        <v>5050952</v>
      </c>
      <c r="H18" s="7"/>
      <c r="I18" s="92">
        <v>811800</v>
      </c>
      <c r="J18" s="147"/>
      <c r="K18" s="7">
        <v>5050952</v>
      </c>
      <c r="L18" s="7"/>
      <c r="M18" s="7">
        <v>2051000</v>
      </c>
      <c r="O18" s="46"/>
    </row>
    <row r="19" spans="1:15" ht="23.1" customHeight="1">
      <c r="B19" s="101" t="s">
        <v>235</v>
      </c>
      <c r="E19" s="44"/>
      <c r="F19" s="47"/>
      <c r="G19" s="7">
        <v>14680284</v>
      </c>
      <c r="H19" s="7"/>
      <c r="I19" s="92">
        <v>0</v>
      </c>
      <c r="J19" s="147"/>
      <c r="K19" s="7">
        <v>9236703</v>
      </c>
      <c r="L19" s="7"/>
      <c r="M19" s="7">
        <v>35000000</v>
      </c>
      <c r="O19" s="46"/>
    </row>
    <row r="20" spans="1:15" ht="23.1" customHeight="1">
      <c r="B20" s="38" t="s">
        <v>76</v>
      </c>
      <c r="G20" s="7">
        <v>2899212</v>
      </c>
      <c r="H20" s="7"/>
      <c r="I20" s="7">
        <v>3786022</v>
      </c>
      <c r="J20" s="147"/>
      <c r="K20" s="7">
        <v>1360870</v>
      </c>
      <c r="L20" s="7"/>
      <c r="M20" s="7">
        <v>647529</v>
      </c>
      <c r="O20" s="46"/>
    </row>
    <row r="21" spans="1:15" ht="23.1" customHeight="1">
      <c r="C21" s="36" t="s">
        <v>77</v>
      </c>
      <c r="G21" s="146">
        <f>SUM(G14:G20)</f>
        <v>351201256</v>
      </c>
      <c r="H21" s="147"/>
      <c r="I21" s="146">
        <f>SUM(I14:I20)</f>
        <v>235245389</v>
      </c>
      <c r="J21" s="147"/>
      <c r="K21" s="146">
        <f>SUM(K14:K20)</f>
        <v>279244496</v>
      </c>
      <c r="L21" s="147"/>
      <c r="M21" s="146">
        <f>SUM(M14:M20)</f>
        <v>207919021</v>
      </c>
      <c r="O21" s="46"/>
    </row>
    <row r="22" spans="1:15" ht="23.1" customHeight="1">
      <c r="B22" s="102" t="s">
        <v>217</v>
      </c>
      <c r="C22" s="36"/>
      <c r="E22" s="43">
        <v>10</v>
      </c>
      <c r="G22" s="147">
        <v>-3172035</v>
      </c>
      <c r="H22" s="147"/>
      <c r="I22" s="147">
        <v>0</v>
      </c>
      <c r="J22" s="147"/>
      <c r="K22" s="147">
        <v>0</v>
      </c>
      <c r="L22" s="147"/>
      <c r="M22" s="147">
        <v>0</v>
      </c>
      <c r="O22" s="46"/>
    </row>
    <row r="23" spans="1:15" ht="23.1" customHeight="1">
      <c r="A23" s="36" t="s">
        <v>184</v>
      </c>
      <c r="G23" s="148">
        <f>+G12-G21+G22</f>
        <v>-141952737</v>
      </c>
      <c r="H23" s="148"/>
      <c r="I23" s="148">
        <f>+I12-I21+I22</f>
        <v>-89687108</v>
      </c>
      <c r="J23" s="148"/>
      <c r="K23" s="148">
        <f>+K12-K21+K22</f>
        <v>-75302161</v>
      </c>
      <c r="L23" s="148"/>
      <c r="M23" s="148">
        <f>+M12-M21+M22</f>
        <v>-58145786</v>
      </c>
      <c r="O23" s="46"/>
    </row>
    <row r="24" spans="1:15" ht="23.1" customHeight="1">
      <c r="B24" s="38" t="s">
        <v>78</v>
      </c>
      <c r="E24" s="43">
        <v>23</v>
      </c>
      <c r="G24" s="92">
        <v>-8951</v>
      </c>
      <c r="H24" s="147"/>
      <c r="I24" s="92">
        <v>434209</v>
      </c>
      <c r="J24" s="147"/>
      <c r="K24" s="92">
        <v>0</v>
      </c>
      <c r="L24" s="147"/>
      <c r="M24" s="92">
        <v>438736</v>
      </c>
      <c r="O24" s="46"/>
    </row>
    <row r="25" spans="1:15" ht="23.1" customHeight="1">
      <c r="A25" s="36" t="s">
        <v>190</v>
      </c>
      <c r="G25" s="196">
        <f>SUM(G23:G24)</f>
        <v>-141961688</v>
      </c>
      <c r="H25" s="149"/>
      <c r="I25" s="196">
        <f>SUM(I23:I24)</f>
        <v>-89252899</v>
      </c>
      <c r="J25" s="147"/>
      <c r="K25" s="196">
        <f>SUM(K23:K24)</f>
        <v>-75302161</v>
      </c>
      <c r="L25" s="149"/>
      <c r="M25" s="196">
        <f>SUM(M23:M24)</f>
        <v>-57707050</v>
      </c>
      <c r="O25" s="46"/>
    </row>
    <row r="26" spans="1:15" ht="23.1" customHeight="1">
      <c r="B26" s="38" t="s">
        <v>194</v>
      </c>
      <c r="G26" s="139"/>
      <c r="H26" s="139"/>
      <c r="I26" s="139"/>
      <c r="J26" s="139"/>
      <c r="K26" s="139"/>
      <c r="L26" s="139"/>
      <c r="M26" s="139"/>
    </row>
    <row r="27" spans="1:15" ht="23.1" customHeight="1">
      <c r="B27" s="38" t="s">
        <v>195</v>
      </c>
      <c r="G27" s="139"/>
      <c r="H27" s="139"/>
      <c r="I27" s="139"/>
      <c r="J27" s="139"/>
      <c r="K27" s="139"/>
      <c r="L27" s="139"/>
      <c r="M27" s="139"/>
    </row>
    <row r="28" spans="1:15" ht="23.1" customHeight="1">
      <c r="C28" s="38" t="s">
        <v>196</v>
      </c>
      <c r="G28" s="180">
        <v>0</v>
      </c>
      <c r="H28" s="180"/>
      <c r="I28" s="138">
        <v>44615600</v>
      </c>
      <c r="J28" s="180"/>
      <c r="K28" s="180">
        <v>0</v>
      </c>
      <c r="L28" s="139"/>
      <c r="M28" s="138">
        <v>0</v>
      </c>
    </row>
    <row r="29" spans="1:15" ht="23.1" customHeight="1">
      <c r="C29" s="38" t="s">
        <v>197</v>
      </c>
      <c r="G29" s="180">
        <v>0</v>
      </c>
      <c r="H29" s="180"/>
      <c r="I29" s="145">
        <v>434928</v>
      </c>
      <c r="J29" s="180"/>
      <c r="K29" s="180">
        <v>0</v>
      </c>
      <c r="L29" s="139"/>
      <c r="M29" s="145">
        <v>741794</v>
      </c>
    </row>
    <row r="30" spans="1:15" ht="23.1" customHeight="1">
      <c r="B30" s="38" t="s">
        <v>198</v>
      </c>
      <c r="G30" s="144">
        <f>SUM(G28:G29)</f>
        <v>0</v>
      </c>
      <c r="H30" s="143"/>
      <c r="I30" s="144">
        <f>SUM(I28:I29)</f>
        <v>45050528</v>
      </c>
      <c r="J30" s="138"/>
      <c r="K30" s="144">
        <f>SUM(K28:K29)</f>
        <v>0</v>
      </c>
      <c r="L30" s="145"/>
      <c r="M30" s="144">
        <f>SUM(M28:M29)</f>
        <v>741794</v>
      </c>
    </row>
    <row r="31" spans="1:15" ht="23.1" customHeight="1" thickBot="1">
      <c r="B31" s="38" t="s">
        <v>199</v>
      </c>
      <c r="G31" s="142">
        <f>SUM(G25:G29)</f>
        <v>-141961688</v>
      </c>
      <c r="H31" s="143"/>
      <c r="I31" s="142">
        <f>SUM(I25:I29)</f>
        <v>-44202371</v>
      </c>
      <c r="J31" s="138"/>
      <c r="K31" s="142">
        <f>SUM(K25:K29)</f>
        <v>-75302161</v>
      </c>
      <c r="L31" s="143"/>
      <c r="M31" s="142">
        <f>SUM(M25:M29)</f>
        <v>-56965256</v>
      </c>
    </row>
    <row r="32" spans="1:15" ht="23.1" customHeight="1" thickTop="1">
      <c r="A32" s="36"/>
      <c r="G32" s="147"/>
      <c r="H32" s="149"/>
      <c r="I32" s="147"/>
      <c r="J32" s="147"/>
      <c r="K32" s="147"/>
      <c r="L32" s="149"/>
      <c r="M32" s="147"/>
    </row>
    <row r="33" spans="1:19" ht="23.1" customHeight="1">
      <c r="G33" s="149"/>
      <c r="H33" s="149"/>
      <c r="I33" s="92"/>
      <c r="J33" s="147"/>
      <c r="K33" s="7"/>
      <c r="L33" s="7"/>
      <c r="M33" s="7"/>
    </row>
    <row r="34" spans="1:19" ht="23.1" customHeight="1">
      <c r="A34" s="36" t="s">
        <v>133</v>
      </c>
      <c r="G34" s="149"/>
      <c r="H34" s="149"/>
      <c r="I34" s="92"/>
      <c r="J34" s="147"/>
      <c r="K34" s="7"/>
      <c r="L34" s="7"/>
      <c r="M34" s="7"/>
    </row>
    <row r="35" spans="1:19" ht="23.1" customHeight="1" thickBot="1">
      <c r="B35" s="38" t="s">
        <v>79</v>
      </c>
      <c r="G35" s="150">
        <f>+G25/G36</f>
        <v>-6.4611390985138323E-2</v>
      </c>
      <c r="H35" s="151"/>
      <c r="I35" s="150">
        <f>+I25/I36</f>
        <v>-4.7853611753678311E-2</v>
      </c>
      <c r="J35" s="151"/>
      <c r="K35" s="150">
        <f>+K25/K36</f>
        <v>-3.427246769844576E-2</v>
      </c>
      <c r="L35" s="151"/>
      <c r="M35" s="150">
        <f>+M25/M36</f>
        <v>-3.0940068021209056E-2</v>
      </c>
      <c r="O35" s="64"/>
      <c r="P35" s="64"/>
      <c r="Q35" s="64"/>
      <c r="R35" s="64"/>
      <c r="S35" s="64"/>
    </row>
    <row r="36" spans="1:19" ht="23.1" customHeight="1" thickTop="1" thickBot="1">
      <c r="B36" s="38" t="s">
        <v>231</v>
      </c>
      <c r="E36" s="139">
        <v>21</v>
      </c>
      <c r="G36" s="153">
        <v>2197161922</v>
      </c>
      <c r="H36" s="7"/>
      <c r="I36" s="152">
        <v>1865123566</v>
      </c>
      <c r="J36" s="7"/>
      <c r="K36" s="153">
        <v>2197161922</v>
      </c>
      <c r="L36" s="7"/>
      <c r="M36" s="153">
        <v>1865123566</v>
      </c>
    </row>
    <row r="37" spans="1:19" ht="23.1" customHeight="1" thickTop="1">
      <c r="G37" s="7"/>
      <c r="H37" s="7"/>
      <c r="I37" s="7"/>
      <c r="J37" s="7"/>
      <c r="K37" s="7"/>
      <c r="L37" s="7"/>
      <c r="M37" s="154"/>
    </row>
    <row r="38" spans="1:19" ht="23.1" customHeight="1">
      <c r="G38" s="48"/>
      <c r="H38" s="48"/>
      <c r="I38" s="48"/>
      <c r="J38" s="48"/>
      <c r="K38" s="48"/>
      <c r="L38" s="48"/>
      <c r="M38" s="48"/>
      <c r="O38" s="65"/>
      <c r="P38" s="65"/>
      <c r="Q38" s="65"/>
      <c r="R38" s="65"/>
    </row>
    <row r="39" spans="1:19" ht="23.1" customHeight="1">
      <c r="G39" s="48"/>
      <c r="H39" s="48"/>
      <c r="I39" s="48"/>
      <c r="J39" s="48"/>
      <c r="K39" s="48"/>
      <c r="L39" s="48"/>
      <c r="M39" s="48"/>
      <c r="O39" s="65"/>
      <c r="P39" s="65"/>
      <c r="Q39" s="65"/>
      <c r="R39" s="65"/>
    </row>
    <row r="40" spans="1:19" ht="23.1" customHeight="1">
      <c r="G40" s="48"/>
      <c r="H40" s="48"/>
      <c r="I40" s="48"/>
      <c r="J40" s="48"/>
      <c r="K40" s="48"/>
      <c r="L40" s="48"/>
      <c r="M40" s="66"/>
    </row>
    <row r="41" spans="1:19" ht="23.1" customHeight="1">
      <c r="G41" s="48"/>
      <c r="H41" s="48"/>
      <c r="I41" s="48"/>
      <c r="J41" s="48"/>
      <c r="K41" s="48"/>
      <c r="L41" s="48"/>
      <c r="M41" s="66"/>
    </row>
    <row r="42" spans="1:19" ht="23.1" customHeight="1">
      <c r="E42" s="38"/>
      <c r="F42" s="38"/>
      <c r="G42" s="38"/>
      <c r="H42" s="38"/>
      <c r="I42" s="38"/>
      <c r="J42" s="38"/>
    </row>
    <row r="43" spans="1:19" ht="23.1" customHeight="1">
      <c r="E43" s="38"/>
      <c r="F43" s="38"/>
      <c r="G43" s="38"/>
      <c r="H43" s="38"/>
      <c r="I43" s="38"/>
      <c r="J43" s="38"/>
    </row>
  </sheetData>
  <mergeCells count="3">
    <mergeCell ref="G4:M4"/>
    <mergeCell ref="G5:I5"/>
    <mergeCell ref="K5:M5"/>
  </mergeCells>
  <pageMargins left="0.78740157480314965" right="0.39370078740157483" top="0.82677165354330717" bottom="0.74803149606299213" header="0" footer="0"/>
  <pageSetup paperSize="9" scale="70" fitToHeight="0" orientation="portrait" r:id="rId1"/>
  <headerFooter>
    <oddFooter>&amp;L&amp;16The accompanying notes to financial statements are an integral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"/>
  <sheetViews>
    <sheetView view="pageBreakPreview" topLeftCell="A4" zoomScale="60" zoomScaleNormal="70" workbookViewId="0">
      <selection activeCell="S24" sqref="S24"/>
    </sheetView>
  </sheetViews>
  <sheetFormatPr defaultColWidth="9.375" defaultRowHeight="23.1" customHeight="1"/>
  <cols>
    <col min="1" max="1" width="39.5" style="67" customWidth="1"/>
    <col min="2" max="2" width="11" style="67" customWidth="1"/>
    <col min="3" max="3" width="1.5" style="68" customWidth="1"/>
    <col min="4" max="4" width="20.5" style="68" customWidth="1"/>
    <col min="5" max="5" width="1.5" style="68" customWidth="1"/>
    <col min="6" max="6" width="20.5" style="68" customWidth="1"/>
    <col min="7" max="7" width="1.5" style="68" customWidth="1"/>
    <col min="8" max="8" width="20.5" style="68" customWidth="1"/>
    <col min="9" max="9" width="1.125" style="68" customWidth="1"/>
    <col min="10" max="10" width="21.875" style="68" customWidth="1"/>
    <col min="11" max="11" width="1.125" style="68" customWidth="1"/>
    <col min="12" max="12" width="20.5" style="68" customWidth="1"/>
    <col min="13" max="13" width="1.625" style="68" customWidth="1"/>
    <col min="14" max="14" width="20.5" style="68" customWidth="1"/>
    <col min="15" max="15" width="1.625" style="68" customWidth="1"/>
    <col min="16" max="16" width="20.5" style="68" customWidth="1"/>
    <col min="17" max="17" width="1.5" style="68" customWidth="1"/>
    <col min="18" max="18" width="20.5" style="68" customWidth="1"/>
    <col min="19" max="19" width="22.375" style="67" customWidth="1"/>
    <col min="20" max="20" width="21.5" style="67" customWidth="1"/>
    <col min="21" max="21" width="22" style="67" customWidth="1"/>
    <col min="22" max="22" width="14.875" style="67" bestFit="1" customWidth="1"/>
    <col min="23" max="23" width="9.375" style="67"/>
    <col min="24" max="24" width="9.5" style="67" bestFit="1" customWidth="1"/>
    <col min="25" max="25" width="9.375" style="67"/>
    <col min="26" max="26" width="15.5" style="67" bestFit="1" customWidth="1"/>
    <col min="27" max="16384" width="9.375" style="67"/>
  </cols>
  <sheetData>
    <row r="1" spans="1:22" ht="23.1" customHeight="1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  <c r="S1" s="36"/>
      <c r="T1" s="36"/>
      <c r="U1" s="36"/>
    </row>
    <row r="2" spans="1:22" ht="23.1" customHeight="1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  <c r="S2" s="38"/>
      <c r="T2" s="38"/>
    </row>
    <row r="3" spans="1:22" ht="23.1" customHeight="1">
      <c r="A3" s="36" t="s">
        <v>213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8"/>
      <c r="T3" s="38"/>
    </row>
    <row r="4" spans="1:22" ht="23.1" customHeight="1">
      <c r="A4" s="39"/>
      <c r="B4" s="39"/>
      <c r="C4" s="39"/>
      <c r="D4" s="207" t="s">
        <v>132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38"/>
      <c r="T4" s="38"/>
    </row>
    <row r="5" spans="1:22" ht="23.1" customHeight="1">
      <c r="A5" s="39"/>
      <c r="B5" s="39"/>
      <c r="J5" s="69" t="s">
        <v>84</v>
      </c>
      <c r="L5" s="67"/>
      <c r="N5" s="67"/>
      <c r="P5" s="98" t="s">
        <v>128</v>
      </c>
      <c r="S5" s="38"/>
      <c r="T5" s="38"/>
    </row>
    <row r="6" spans="1:22" ht="23.1" customHeight="1">
      <c r="A6" s="39"/>
      <c r="B6" s="39"/>
      <c r="J6" s="69" t="s">
        <v>85</v>
      </c>
      <c r="L6" s="208" t="s">
        <v>88</v>
      </c>
      <c r="M6" s="208"/>
      <c r="N6" s="208"/>
      <c r="P6" s="98" t="s">
        <v>129</v>
      </c>
      <c r="R6" s="67"/>
      <c r="S6" s="38"/>
      <c r="T6" s="38"/>
    </row>
    <row r="7" spans="1:22" ht="23.1" customHeight="1">
      <c r="A7" s="70"/>
      <c r="B7" s="70"/>
      <c r="C7" s="69"/>
      <c r="D7" s="69" t="s">
        <v>175</v>
      </c>
      <c r="E7" s="69"/>
      <c r="F7" s="69" t="s">
        <v>80</v>
      </c>
      <c r="G7" s="69"/>
      <c r="H7" s="69" t="s">
        <v>81</v>
      </c>
      <c r="I7" s="69"/>
      <c r="J7" s="69" t="s">
        <v>86</v>
      </c>
      <c r="K7" s="69"/>
      <c r="L7" s="71" t="s">
        <v>89</v>
      </c>
      <c r="M7" s="69"/>
      <c r="O7" s="69"/>
      <c r="P7" s="98" t="s">
        <v>130</v>
      </c>
      <c r="Q7" s="69"/>
      <c r="R7" s="72"/>
      <c r="S7" s="38"/>
      <c r="T7" s="38"/>
    </row>
    <row r="8" spans="1:22" ht="23.1" customHeight="1">
      <c r="A8" s="39"/>
      <c r="B8" s="42" t="s">
        <v>39</v>
      </c>
      <c r="C8" s="69"/>
      <c r="D8" s="99" t="s">
        <v>82</v>
      </c>
      <c r="E8" s="69"/>
      <c r="F8" s="99" t="s">
        <v>83</v>
      </c>
      <c r="G8" s="69"/>
      <c r="H8" s="99" t="s">
        <v>83</v>
      </c>
      <c r="I8" s="69"/>
      <c r="J8" s="99" t="s">
        <v>87</v>
      </c>
      <c r="K8" s="69"/>
      <c r="L8" s="73" t="s">
        <v>90</v>
      </c>
      <c r="M8" s="69"/>
      <c r="N8" s="73" t="s">
        <v>91</v>
      </c>
      <c r="O8" s="69"/>
      <c r="P8" s="100" t="s">
        <v>131</v>
      </c>
      <c r="Q8" s="69"/>
      <c r="R8" s="73" t="s">
        <v>92</v>
      </c>
      <c r="S8" s="38"/>
      <c r="T8" s="38"/>
    </row>
    <row r="9" spans="1:22" ht="23.1" customHeight="1">
      <c r="A9" s="38"/>
      <c r="B9" s="43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38"/>
      <c r="T9" s="38"/>
    </row>
    <row r="10" spans="1:22" ht="23.1" customHeight="1">
      <c r="A10" s="38" t="s">
        <v>202</v>
      </c>
      <c r="C10" s="48"/>
      <c r="D10" s="84">
        <v>807561783</v>
      </c>
      <c r="E10" s="84"/>
      <c r="F10" s="84">
        <v>154863095</v>
      </c>
      <c r="G10" s="84"/>
      <c r="H10" s="84">
        <v>-430699618</v>
      </c>
      <c r="I10" s="84"/>
      <c r="J10" s="84">
        <v>548303</v>
      </c>
      <c r="K10" s="84"/>
      <c r="L10" s="84">
        <v>3030000</v>
      </c>
      <c r="M10" s="84"/>
      <c r="N10" s="84">
        <v>-356256344</v>
      </c>
      <c r="O10" s="84"/>
      <c r="P10" s="84">
        <v>0</v>
      </c>
      <c r="Q10" s="84"/>
      <c r="R10" s="137">
        <f>SUM(D10:P10)</f>
        <v>179047219</v>
      </c>
      <c r="S10" s="45"/>
    </row>
    <row r="11" spans="1:22" ht="23.1" customHeight="1">
      <c r="A11" s="38" t="s">
        <v>187</v>
      </c>
      <c r="B11" s="2"/>
      <c r="C11" s="48"/>
      <c r="D11" s="84">
        <v>125000000</v>
      </c>
      <c r="E11" s="84"/>
      <c r="F11" s="84">
        <v>22500000</v>
      </c>
      <c r="G11" s="84"/>
      <c r="H11" s="84">
        <v>0</v>
      </c>
      <c r="I11" s="84"/>
      <c r="J11" s="84">
        <v>0</v>
      </c>
      <c r="K11" s="84"/>
      <c r="L11" s="84">
        <v>0</v>
      </c>
      <c r="M11" s="84"/>
      <c r="N11" s="84">
        <v>0</v>
      </c>
      <c r="O11" s="84"/>
      <c r="P11" s="84">
        <v>0</v>
      </c>
      <c r="Q11" s="84"/>
      <c r="R11" s="137">
        <f>SUM(D11:P11)</f>
        <v>147500000</v>
      </c>
    </row>
    <row r="12" spans="1:22" ht="23.1" customHeight="1">
      <c r="A12" s="38" t="s">
        <v>188</v>
      </c>
      <c r="B12" s="2"/>
      <c r="C12" s="48"/>
      <c r="D12" s="84">
        <v>0</v>
      </c>
      <c r="E12" s="84"/>
      <c r="F12" s="84">
        <v>-2777422</v>
      </c>
      <c r="G12" s="84"/>
      <c r="H12" s="84">
        <v>0</v>
      </c>
      <c r="I12" s="84"/>
      <c r="J12" s="84">
        <v>0</v>
      </c>
      <c r="K12" s="84"/>
      <c r="L12" s="84">
        <v>0</v>
      </c>
      <c r="M12" s="84"/>
      <c r="N12" s="84">
        <v>0</v>
      </c>
      <c r="O12" s="84"/>
      <c r="P12" s="84">
        <v>0</v>
      </c>
      <c r="Q12" s="84"/>
      <c r="R12" s="137">
        <f>SUM(D12:P12)</f>
        <v>-2777422</v>
      </c>
    </row>
    <row r="13" spans="1:22" ht="23.1" customHeight="1">
      <c r="A13" s="38" t="s">
        <v>189</v>
      </c>
      <c r="B13" s="2"/>
      <c r="C13" s="48"/>
      <c r="D13" s="84">
        <v>0</v>
      </c>
      <c r="E13" s="84"/>
      <c r="F13" s="84">
        <v>0</v>
      </c>
      <c r="G13" s="84"/>
      <c r="H13" s="84">
        <v>0</v>
      </c>
      <c r="I13" s="84"/>
      <c r="J13" s="84">
        <v>0</v>
      </c>
      <c r="K13" s="84"/>
      <c r="L13" s="84">
        <v>0</v>
      </c>
      <c r="M13" s="84"/>
      <c r="N13" s="84">
        <v>0</v>
      </c>
      <c r="O13" s="84"/>
      <c r="P13" s="84">
        <v>44615600</v>
      </c>
      <c r="Q13" s="84"/>
      <c r="R13" s="137">
        <f t="shared" ref="R13" si="0">SUM(D13:P13)</f>
        <v>44615600</v>
      </c>
    </row>
    <row r="14" spans="1:22" ht="23.1" customHeight="1">
      <c r="A14" s="38" t="s">
        <v>187</v>
      </c>
      <c r="B14" s="2"/>
      <c r="C14" s="48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137"/>
    </row>
    <row r="15" spans="1:22" ht="23.1" customHeight="1">
      <c r="A15" s="38" t="s">
        <v>232</v>
      </c>
      <c r="B15" s="2"/>
      <c r="C15" s="48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v>-89252899</v>
      </c>
      <c r="O15" s="84"/>
      <c r="P15" s="84">
        <v>0</v>
      </c>
      <c r="Q15" s="84"/>
      <c r="R15" s="137">
        <f>SUM(D15:P15)</f>
        <v>-89252899</v>
      </c>
    </row>
    <row r="16" spans="1:22" ht="23.1" customHeight="1">
      <c r="A16" s="38" t="s">
        <v>191</v>
      </c>
      <c r="B16" s="43"/>
      <c r="C16" s="48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137">
        <v>434928</v>
      </c>
      <c r="O16" s="84"/>
      <c r="P16" s="84">
        <v>0</v>
      </c>
      <c r="Q16" s="84"/>
      <c r="R16" s="137">
        <f>SUM(D16:P16)</f>
        <v>434928</v>
      </c>
      <c r="S16" s="38"/>
      <c r="T16" s="38"/>
      <c r="U16" s="48"/>
      <c r="V16" s="74"/>
    </row>
    <row r="17" spans="1:256" ht="23.1" customHeight="1" thickBot="1">
      <c r="A17" s="38" t="s">
        <v>192</v>
      </c>
      <c r="B17" s="43"/>
      <c r="C17" s="48"/>
      <c r="D17" s="57">
        <f>SUM(D10:D16)</f>
        <v>932561783</v>
      </c>
      <c r="E17" s="48"/>
      <c r="F17" s="57">
        <f>SUM(F10:F16)</f>
        <v>174585673</v>
      </c>
      <c r="G17" s="48"/>
      <c r="H17" s="57">
        <f>SUM(H10:H16)</f>
        <v>-430699618</v>
      </c>
      <c r="I17" s="48"/>
      <c r="J17" s="57">
        <f>SUM(J10:J16)</f>
        <v>548303</v>
      </c>
      <c r="K17" s="48"/>
      <c r="L17" s="57">
        <f>SUM(L10:L16)</f>
        <v>3030000</v>
      </c>
      <c r="M17" s="48"/>
      <c r="N17" s="57">
        <f>SUM(N10:N16)</f>
        <v>-445074315</v>
      </c>
      <c r="O17" s="48"/>
      <c r="P17" s="57">
        <f>SUM(P10:P16)</f>
        <v>44615600</v>
      </c>
      <c r="Q17" s="48"/>
      <c r="R17" s="57">
        <f>SUM(R10:R16)</f>
        <v>279567426</v>
      </c>
      <c r="T17" s="75"/>
      <c r="U17" s="48"/>
      <c r="V17" s="74"/>
    </row>
    <row r="18" spans="1:256" ht="23.1" customHeight="1" thickTop="1">
      <c r="A18" s="38"/>
      <c r="B18" s="43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U18" s="76"/>
    </row>
    <row r="19" spans="1:256" ht="23.1" customHeight="1">
      <c r="A19" s="38" t="s">
        <v>93</v>
      </c>
      <c r="C19" s="48"/>
      <c r="D19" s="7">
        <v>932561783</v>
      </c>
      <c r="E19" s="7"/>
      <c r="F19" s="7">
        <v>174585673</v>
      </c>
      <c r="G19" s="7"/>
      <c r="H19" s="7">
        <v>-430699618</v>
      </c>
      <c r="I19" s="7"/>
      <c r="J19" s="7">
        <v>548303</v>
      </c>
      <c r="K19" s="7"/>
      <c r="L19" s="7">
        <v>3030000</v>
      </c>
      <c r="M19" s="7"/>
      <c r="N19" s="7">
        <v>-445074315</v>
      </c>
      <c r="O19" s="7"/>
      <c r="P19" s="7">
        <v>44615600</v>
      </c>
      <c r="Q19" s="48"/>
      <c r="R19" s="56">
        <f>SUM(D19:P19)</f>
        <v>279567426</v>
      </c>
    </row>
    <row r="20" spans="1:256" ht="23.1" customHeight="1">
      <c r="A20" s="38" t="s">
        <v>186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56"/>
    </row>
    <row r="21" spans="1:256" ht="23.1" customHeight="1">
      <c r="A21" s="38" t="s">
        <v>187</v>
      </c>
      <c r="B21" s="2">
        <v>19</v>
      </c>
      <c r="C21" s="48"/>
      <c r="D21" s="48">
        <v>286500000</v>
      </c>
      <c r="E21" s="48"/>
      <c r="F21" s="48">
        <v>21960000</v>
      </c>
      <c r="G21" s="48"/>
      <c r="H21" s="48">
        <v>0</v>
      </c>
      <c r="I21" s="48"/>
      <c r="J21" s="48">
        <v>0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56">
        <f>SUM(D21:N21)</f>
        <v>308460000</v>
      </c>
    </row>
    <row r="22" spans="1:256" ht="23.1" customHeight="1">
      <c r="A22" s="38" t="s">
        <v>232</v>
      </c>
      <c r="B22" s="43"/>
      <c r="C22" s="48"/>
      <c r="D22" s="48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M22" s="48"/>
      <c r="N22" s="56">
        <f>PL!G31</f>
        <v>-141961688</v>
      </c>
      <c r="O22" s="48"/>
      <c r="P22" s="56">
        <v>0</v>
      </c>
      <c r="Q22" s="48"/>
      <c r="R22" s="56">
        <f>SUM(D22:N22)</f>
        <v>-141961688</v>
      </c>
      <c r="S22" s="38"/>
      <c r="T22" s="38"/>
      <c r="U22" s="48"/>
      <c r="V22" s="74"/>
    </row>
    <row r="23" spans="1:256" ht="23.1" customHeight="1" thickBot="1">
      <c r="A23" s="38" t="s">
        <v>200</v>
      </c>
      <c r="B23" s="43"/>
      <c r="C23" s="48"/>
      <c r="D23" s="57">
        <f>SUM(D19:D22)</f>
        <v>1219061783</v>
      </c>
      <c r="E23" s="48"/>
      <c r="F23" s="57">
        <f>SUM(F19:F22)</f>
        <v>196545673</v>
      </c>
      <c r="G23" s="48"/>
      <c r="H23" s="57">
        <f>SUM(H19:H22)</f>
        <v>-430699618</v>
      </c>
      <c r="I23" s="48"/>
      <c r="J23" s="57">
        <f>SUM(J19:J22)</f>
        <v>548303</v>
      </c>
      <c r="K23" s="48"/>
      <c r="L23" s="57">
        <f>SUM(L19:L22)</f>
        <v>3030000</v>
      </c>
      <c r="M23" s="48"/>
      <c r="N23" s="57">
        <f>SUM(N19:N22)</f>
        <v>-587036003</v>
      </c>
      <c r="O23" s="48"/>
      <c r="P23" s="57">
        <f>SUM(P19:P22)</f>
        <v>44615600</v>
      </c>
      <c r="Q23" s="48"/>
      <c r="R23" s="57">
        <f>SUM(R19:R22)</f>
        <v>446065738</v>
      </c>
      <c r="S23" s="46">
        <f>+R23-BS!H110</f>
        <v>0</v>
      </c>
      <c r="T23" s="75"/>
      <c r="U23" s="48"/>
      <c r="V23" s="74"/>
    </row>
    <row r="24" spans="1:256" ht="23.1" customHeight="1" thickTop="1">
      <c r="A24" s="38"/>
      <c r="B24" s="43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38"/>
      <c r="T24" s="38"/>
    </row>
    <row r="25" spans="1:256" ht="23.4">
      <c r="A25" s="45"/>
      <c r="B25" s="77"/>
      <c r="S25" s="45"/>
      <c r="T25" s="45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</row>
    <row r="26" spans="1:256" ht="23.4">
      <c r="A26" s="38"/>
      <c r="B26" s="77"/>
      <c r="S26" s="45"/>
      <c r="T26" s="45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  <c r="IQ26" s="77"/>
      <c r="IR26" s="77"/>
      <c r="IS26" s="77"/>
      <c r="IT26" s="77"/>
      <c r="IU26" s="77"/>
      <c r="IV26" s="77"/>
    </row>
    <row r="27" spans="1:256" ht="23.1" customHeight="1">
      <c r="A27" s="78"/>
      <c r="B27" s="78"/>
      <c r="S27" s="49"/>
      <c r="T27" s="53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  <c r="IQ27" s="78"/>
      <c r="IR27" s="78"/>
      <c r="IS27" s="78"/>
      <c r="IT27" s="78"/>
      <c r="IU27" s="78"/>
      <c r="IV27" s="78"/>
    </row>
    <row r="28" spans="1:256" ht="23.1" customHeight="1">
      <c r="A28" s="78"/>
      <c r="B28" s="78"/>
      <c r="S28" s="49"/>
      <c r="T28" s="53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  <c r="IP28" s="78"/>
      <c r="IQ28" s="78"/>
      <c r="IR28" s="78"/>
      <c r="IS28" s="78"/>
      <c r="IT28" s="78"/>
      <c r="IU28" s="78"/>
      <c r="IV28" s="78"/>
    </row>
    <row r="29" spans="1:256" ht="23.1" customHeight="1">
      <c r="B29" s="38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T29" s="38"/>
    </row>
    <row r="30" spans="1:256" ht="23.1" customHeight="1">
      <c r="B30" s="3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67"/>
      <c r="T30" s="38"/>
    </row>
    <row r="34" spans="3:18" ht="23.1" customHeight="1">
      <c r="C34" s="79"/>
      <c r="D34" s="79"/>
      <c r="E34" s="79"/>
      <c r="F34" s="79"/>
      <c r="G34" s="79"/>
      <c r="H34" s="77"/>
      <c r="I34" s="79"/>
      <c r="J34" s="79"/>
      <c r="K34" s="79"/>
      <c r="L34" s="79"/>
      <c r="M34" s="79"/>
      <c r="N34" s="79"/>
      <c r="O34" s="79"/>
      <c r="P34" s="79"/>
      <c r="Q34" s="79"/>
      <c r="R34" s="79"/>
    </row>
    <row r="35" spans="3:18" ht="23.1" customHeight="1"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</sheetData>
  <mergeCells count="2">
    <mergeCell ref="L6:N6"/>
    <mergeCell ref="D4:R4"/>
  </mergeCells>
  <pageMargins left="0.78740157480314965" right="0.51181102362204722" top="0.94488188976377963" bottom="0.74803149606299213" header="0" footer="0"/>
  <pageSetup paperSize="9" scale="70" fitToHeight="0" orientation="landscape" r:id="rId1"/>
  <headerFooter>
    <oddFooter>&amp;L&amp;16The accompanying notes to financial statements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0"/>
  <sheetViews>
    <sheetView view="pageBreakPreview" topLeftCell="A13" zoomScale="70" zoomScaleNormal="70" zoomScaleSheetLayoutView="70" workbookViewId="0">
      <selection activeCell="N24" sqref="N24"/>
    </sheetView>
  </sheetViews>
  <sheetFormatPr defaultColWidth="9.375" defaultRowHeight="23.1" customHeight="1"/>
  <cols>
    <col min="1" max="1" width="39.375" style="67" customWidth="1"/>
    <col min="2" max="2" width="10.875" style="67" customWidth="1"/>
    <col min="3" max="3" width="2.125" style="68" customWidth="1"/>
    <col min="4" max="4" width="27.375" style="68" customWidth="1"/>
    <col min="5" max="5" width="2.125" style="68" customWidth="1"/>
    <col min="6" max="6" width="27.375" style="68" customWidth="1"/>
    <col min="7" max="7" width="2.125" style="68" customWidth="1"/>
    <col min="8" max="8" width="27.375" style="68" customWidth="1"/>
    <col min="9" max="9" width="2.125" style="68" customWidth="1"/>
    <col min="10" max="10" width="27.375" style="68" customWidth="1"/>
    <col min="11" max="11" width="2.125" style="68" customWidth="1"/>
    <col min="12" max="12" width="27.375" style="68" customWidth="1"/>
    <col min="13" max="13" width="2.125" style="68" customWidth="1"/>
    <col min="14" max="14" width="27.375" style="68" customWidth="1"/>
    <col min="15" max="15" width="18.5" style="67" bestFit="1" customWidth="1"/>
    <col min="16" max="16" width="18.375" style="67" customWidth="1"/>
    <col min="17" max="17" width="24.625" style="67" customWidth="1"/>
    <col min="18" max="18" width="14.875" style="67" bestFit="1" customWidth="1"/>
    <col min="19" max="16384" width="9.375" style="67"/>
  </cols>
  <sheetData>
    <row r="1" spans="1:17" ht="23.1" customHeight="1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6"/>
      <c r="P1" s="36"/>
      <c r="Q1" s="36"/>
    </row>
    <row r="2" spans="1:17" ht="23.1" customHeight="1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O2" s="38"/>
      <c r="P2" s="38"/>
    </row>
    <row r="3" spans="1:17" ht="23.1" customHeight="1">
      <c r="A3" s="36" t="s">
        <v>213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"/>
    </row>
    <row r="4" spans="1:17" ht="23.1" customHeight="1">
      <c r="A4" s="39"/>
      <c r="B4" s="39"/>
      <c r="C4" s="39"/>
      <c r="D4" s="207" t="s">
        <v>132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38"/>
      <c r="P4" s="38"/>
    </row>
    <row r="5" spans="1:17" ht="23.1" customHeight="1">
      <c r="A5" s="39"/>
      <c r="B5" s="39"/>
      <c r="D5" s="80"/>
      <c r="F5" s="80"/>
      <c r="H5" s="80"/>
      <c r="J5" s="208" t="s">
        <v>88</v>
      </c>
      <c r="K5" s="208"/>
      <c r="L5" s="208"/>
      <c r="M5" s="71"/>
      <c r="N5" s="80"/>
      <c r="O5" s="38"/>
      <c r="P5" s="38"/>
    </row>
    <row r="6" spans="1:17" ht="23.1" customHeight="1">
      <c r="A6" s="70"/>
      <c r="B6" s="70"/>
      <c r="D6" s="54" t="s">
        <v>175</v>
      </c>
      <c r="F6" s="54" t="s">
        <v>80</v>
      </c>
      <c r="H6" s="54" t="s">
        <v>81</v>
      </c>
      <c r="J6" s="96" t="s">
        <v>89</v>
      </c>
      <c r="L6" s="80"/>
      <c r="N6" s="81"/>
      <c r="O6" s="38"/>
      <c r="P6" s="38"/>
    </row>
    <row r="7" spans="1:17" ht="23.1" customHeight="1">
      <c r="A7" s="39"/>
      <c r="B7" s="42" t="s">
        <v>39</v>
      </c>
      <c r="C7" s="69"/>
      <c r="D7" s="94" t="s">
        <v>82</v>
      </c>
      <c r="E7" s="69"/>
      <c r="F7" s="94" t="s">
        <v>83</v>
      </c>
      <c r="G7" s="69"/>
      <c r="H7" s="94" t="s">
        <v>83</v>
      </c>
      <c r="I7" s="69"/>
      <c r="J7" s="97" t="s">
        <v>90</v>
      </c>
      <c r="K7" s="69"/>
      <c r="L7" s="97" t="s">
        <v>91</v>
      </c>
      <c r="M7" s="69"/>
      <c r="N7" s="42" t="s">
        <v>92</v>
      </c>
      <c r="O7" s="38"/>
      <c r="P7" s="38"/>
    </row>
    <row r="8" spans="1:17" ht="23.1" customHeight="1">
      <c r="A8" s="38"/>
      <c r="B8" s="43"/>
      <c r="C8" s="69"/>
      <c r="D8" s="52"/>
      <c r="E8" s="69"/>
      <c r="F8" s="52"/>
      <c r="G8" s="69"/>
      <c r="H8" s="52"/>
      <c r="I8" s="69"/>
      <c r="J8" s="52"/>
      <c r="K8" s="69"/>
      <c r="L8" s="52"/>
      <c r="M8" s="69"/>
      <c r="N8" s="52"/>
      <c r="O8" s="38"/>
      <c r="P8" s="38"/>
    </row>
    <row r="9" spans="1:17" ht="23.1" customHeight="1">
      <c r="A9" s="38" t="s">
        <v>202</v>
      </c>
      <c r="C9" s="52"/>
      <c r="D9" s="48">
        <v>807561783</v>
      </c>
      <c r="E9" s="52"/>
      <c r="F9" s="48">
        <v>154863095</v>
      </c>
      <c r="G9" s="52"/>
      <c r="H9" s="48">
        <v>-430699618</v>
      </c>
      <c r="I9" s="52"/>
      <c r="J9" s="48">
        <v>3030000</v>
      </c>
      <c r="K9" s="52"/>
      <c r="L9" s="48">
        <v>-356099432</v>
      </c>
      <c r="M9" s="52"/>
      <c r="N9" s="48">
        <f>SUM(D9:L9)</f>
        <v>178655828</v>
      </c>
      <c r="O9" s="38"/>
      <c r="P9" s="75"/>
    </row>
    <row r="10" spans="1:17" ht="23.1" customHeight="1">
      <c r="A10" s="38" t="s">
        <v>186</v>
      </c>
      <c r="C10" s="52"/>
      <c r="D10" s="48"/>
      <c r="E10" s="52"/>
      <c r="F10" s="48"/>
      <c r="G10" s="52"/>
      <c r="H10" s="48"/>
      <c r="I10" s="52"/>
      <c r="J10" s="48"/>
      <c r="K10" s="52"/>
      <c r="L10" s="48"/>
      <c r="M10" s="52"/>
      <c r="N10" s="48"/>
      <c r="O10" s="38"/>
      <c r="P10" s="75"/>
    </row>
    <row r="11" spans="1:17" ht="23.1" customHeight="1">
      <c r="A11" s="38" t="s">
        <v>187</v>
      </c>
      <c r="B11" s="2"/>
      <c r="C11" s="48"/>
      <c r="D11" s="48">
        <v>125000000</v>
      </c>
      <c r="E11" s="48"/>
      <c r="F11" s="48">
        <v>22500000</v>
      </c>
      <c r="G11" s="48"/>
      <c r="H11" s="48">
        <v>0</v>
      </c>
      <c r="I11" s="48"/>
      <c r="J11" s="48">
        <v>0</v>
      </c>
      <c r="K11" s="48"/>
      <c r="L11" s="48">
        <v>0</v>
      </c>
      <c r="M11" s="48"/>
      <c r="N11" s="48">
        <f>SUM(D11:L11)</f>
        <v>147500000</v>
      </c>
      <c r="O11" s="38"/>
      <c r="P11" s="38"/>
    </row>
    <row r="12" spans="1:17" ht="23.1" customHeight="1">
      <c r="A12" s="38" t="s">
        <v>188</v>
      </c>
      <c r="B12" s="2"/>
      <c r="C12" s="48"/>
      <c r="D12" s="48">
        <v>0</v>
      </c>
      <c r="E12" s="48"/>
      <c r="F12" s="48">
        <v>-2777422</v>
      </c>
      <c r="G12" s="48"/>
      <c r="H12" s="48">
        <v>0</v>
      </c>
      <c r="I12" s="48"/>
      <c r="J12" s="48">
        <v>0</v>
      </c>
      <c r="K12" s="48"/>
      <c r="L12" s="48">
        <v>0</v>
      </c>
      <c r="M12" s="48"/>
      <c r="N12" s="48">
        <f t="shared" ref="N12:N14" si="0">SUM(D12:L12)</f>
        <v>-2777422</v>
      </c>
      <c r="O12" s="38"/>
      <c r="P12" s="38"/>
    </row>
    <row r="13" spans="1:17" ht="23.1" customHeight="1">
      <c r="A13" s="38" t="s">
        <v>232</v>
      </c>
      <c r="B13" s="2"/>
      <c r="C13" s="48"/>
      <c r="D13" s="48">
        <v>0</v>
      </c>
      <c r="E13" s="48"/>
      <c r="F13" s="48">
        <v>0</v>
      </c>
      <c r="G13" s="48"/>
      <c r="H13" s="48">
        <v>0</v>
      </c>
      <c r="I13" s="48"/>
      <c r="J13" s="48">
        <v>0</v>
      </c>
      <c r="K13" s="48"/>
      <c r="L13" s="48">
        <v>-57707050</v>
      </c>
      <c r="M13" s="48"/>
      <c r="N13" s="48">
        <f t="shared" si="0"/>
        <v>-57707050</v>
      </c>
      <c r="O13" s="38"/>
      <c r="P13" s="38"/>
    </row>
    <row r="14" spans="1:17" ht="23.1" customHeight="1">
      <c r="A14" s="38" t="s">
        <v>191</v>
      </c>
      <c r="C14" s="67"/>
      <c r="D14" s="48">
        <v>0</v>
      </c>
      <c r="E14" s="67"/>
      <c r="F14" s="48">
        <v>0</v>
      </c>
      <c r="G14" s="67"/>
      <c r="H14" s="48">
        <v>0</v>
      </c>
      <c r="I14" s="67"/>
      <c r="J14" s="48">
        <v>0</v>
      </c>
      <c r="K14" s="67"/>
      <c r="L14" s="48">
        <v>741794</v>
      </c>
      <c r="M14" s="67"/>
      <c r="N14" s="48">
        <f t="shared" si="0"/>
        <v>741794</v>
      </c>
      <c r="O14" s="38"/>
      <c r="P14" s="48"/>
    </row>
    <row r="15" spans="1:17" ht="23.1" customHeight="1" thickBot="1">
      <c r="A15" s="38" t="s">
        <v>192</v>
      </c>
      <c r="B15" s="43"/>
      <c r="C15" s="48"/>
      <c r="D15" s="57">
        <f>SUM(D9:D14)</f>
        <v>932561783</v>
      </c>
      <c r="E15" s="48"/>
      <c r="F15" s="57">
        <f>SUM(F9:F14)</f>
        <v>174585673</v>
      </c>
      <c r="G15" s="48"/>
      <c r="H15" s="57">
        <f>SUM(H9:H14)</f>
        <v>-430699618</v>
      </c>
      <c r="I15" s="48"/>
      <c r="J15" s="57">
        <f>SUM(J9:J14)</f>
        <v>3030000</v>
      </c>
      <c r="K15" s="48"/>
      <c r="L15" s="57">
        <f>SUM(L9:L14)</f>
        <v>-413064688</v>
      </c>
      <c r="M15" s="48"/>
      <c r="N15" s="57">
        <f>SUM(N9:N14)</f>
        <v>266413150</v>
      </c>
      <c r="P15" s="75"/>
    </row>
    <row r="16" spans="1:17" ht="23.1" customHeight="1" thickTop="1">
      <c r="A16" s="38"/>
      <c r="B16" s="43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38"/>
      <c r="P16" s="38"/>
    </row>
    <row r="17" spans="1:17" ht="23.1" customHeight="1">
      <c r="A17" s="38" t="s">
        <v>206</v>
      </c>
      <c r="C17" s="48"/>
      <c r="D17" s="48">
        <v>932561783</v>
      </c>
      <c r="E17" s="48"/>
      <c r="F17" s="48">
        <v>174585673</v>
      </c>
      <c r="G17" s="48"/>
      <c r="H17" s="48">
        <v>-430699618</v>
      </c>
      <c r="I17" s="48"/>
      <c r="J17" s="48">
        <v>3030000</v>
      </c>
      <c r="K17" s="48"/>
      <c r="L17" s="48">
        <v>-413064688</v>
      </c>
      <c r="M17" s="48"/>
      <c r="N17" s="48">
        <f>SUM(D17:L17)</f>
        <v>266413150</v>
      </c>
      <c r="O17" s="38"/>
      <c r="P17" s="38"/>
    </row>
    <row r="18" spans="1:17" ht="23.1" customHeight="1">
      <c r="A18" s="38" t="s">
        <v>201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38"/>
      <c r="P18" s="38"/>
    </row>
    <row r="19" spans="1:17" ht="23.1" customHeight="1">
      <c r="A19" s="38" t="s">
        <v>187</v>
      </c>
      <c r="B19" s="2">
        <v>19</v>
      </c>
      <c r="C19" s="48"/>
      <c r="D19" s="48">
        <v>286500000</v>
      </c>
      <c r="E19" s="48"/>
      <c r="F19" s="48">
        <v>21960000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f>SUM(D19:L19)</f>
        <v>308460000</v>
      </c>
      <c r="O19" s="38"/>
      <c r="P19" s="38"/>
    </row>
    <row r="20" spans="1:17" ht="23.1" customHeight="1">
      <c r="A20" s="38" t="s">
        <v>232</v>
      </c>
      <c r="B20" s="43"/>
      <c r="C20" s="48"/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56">
        <f>PL!K31</f>
        <v>-75302161</v>
      </c>
      <c r="M20" s="48"/>
      <c r="N20" s="48">
        <f>SUM(D20:L20)</f>
        <v>-75302161</v>
      </c>
      <c r="O20" s="38"/>
      <c r="P20" s="38"/>
    </row>
    <row r="21" spans="1:17" ht="23.1" customHeight="1" thickBot="1">
      <c r="A21" s="38" t="s">
        <v>200</v>
      </c>
      <c r="B21" s="43"/>
      <c r="C21" s="48"/>
      <c r="D21" s="57">
        <f>SUM(D17:D20)</f>
        <v>1219061783</v>
      </c>
      <c r="E21" s="48"/>
      <c r="F21" s="57">
        <f>SUM(F17:F20)</f>
        <v>196545673</v>
      </c>
      <c r="G21" s="48"/>
      <c r="H21" s="57">
        <f>SUM(H17:H20)</f>
        <v>-430699618</v>
      </c>
      <c r="I21" s="48"/>
      <c r="J21" s="57">
        <f>SUM(J17:J20)</f>
        <v>3030000</v>
      </c>
      <c r="K21" s="48"/>
      <c r="L21" s="57">
        <f>SUM(L17:L20)</f>
        <v>-488366849</v>
      </c>
      <c r="M21" s="48"/>
      <c r="N21" s="57">
        <f>SUM(N17:N20)</f>
        <v>499570989</v>
      </c>
      <c r="O21" s="45">
        <f>+N21-BS!L110</f>
        <v>0</v>
      </c>
      <c r="P21" s="75"/>
    </row>
    <row r="22" spans="1:17" ht="23.1" customHeight="1" thickTop="1">
      <c r="A22" s="38"/>
      <c r="B22" s="43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38"/>
      <c r="P22" s="45"/>
      <c r="Q22" s="77"/>
    </row>
    <row r="23" spans="1:17" s="77" customFormat="1" ht="23.1" customHeight="1">
      <c r="A23" s="45"/>
      <c r="B23" s="44"/>
      <c r="C23" s="48"/>
      <c r="D23" s="79"/>
      <c r="E23" s="48"/>
      <c r="F23" s="79"/>
      <c r="G23" s="48"/>
      <c r="H23" s="53"/>
      <c r="I23" s="48"/>
      <c r="J23" s="79"/>
      <c r="K23" s="48"/>
      <c r="L23" s="79"/>
      <c r="M23" s="48"/>
      <c r="N23" s="79"/>
      <c r="O23" s="45"/>
      <c r="P23" s="45"/>
    </row>
    <row r="24" spans="1:17" s="78" customFormat="1" ht="23.1" customHeight="1">
      <c r="A24" s="53"/>
      <c r="B24" s="47"/>
      <c r="C24" s="48"/>
      <c r="D24" s="53"/>
      <c r="E24" s="48"/>
      <c r="F24" s="53"/>
      <c r="G24" s="48"/>
      <c r="H24" s="53"/>
      <c r="I24" s="48"/>
      <c r="J24" s="53"/>
      <c r="K24" s="48"/>
      <c r="L24" s="53"/>
      <c r="M24" s="48"/>
      <c r="N24" s="53"/>
      <c r="O24" s="53"/>
      <c r="P24" s="53"/>
    </row>
    <row r="25" spans="1:17" ht="23.1" customHeight="1">
      <c r="A25" s="38"/>
      <c r="B25" s="43"/>
      <c r="D25" s="52"/>
      <c r="F25" s="52"/>
      <c r="H25" s="52"/>
      <c r="J25" s="52"/>
      <c r="L25" s="52"/>
      <c r="N25" s="52"/>
      <c r="O25" s="38"/>
      <c r="P25" s="38"/>
    </row>
    <row r="26" spans="1:17" ht="23.1" customHeight="1">
      <c r="A26" s="38"/>
      <c r="B26" s="43"/>
      <c r="D26" s="52"/>
      <c r="F26" s="52"/>
      <c r="H26" s="52"/>
      <c r="J26" s="52"/>
      <c r="L26" s="52"/>
      <c r="N26" s="52"/>
      <c r="O26" s="38"/>
      <c r="P26" s="38"/>
    </row>
    <row r="27" spans="1:17" ht="23.1" customHeight="1">
      <c r="A27" s="38"/>
      <c r="B27" s="43"/>
      <c r="D27" s="52"/>
      <c r="F27" s="52"/>
      <c r="H27" s="52"/>
      <c r="J27" s="52"/>
      <c r="L27" s="52"/>
      <c r="N27" s="52"/>
      <c r="O27" s="38"/>
      <c r="P27" s="38"/>
    </row>
    <row r="28" spans="1:17" ht="23.1" customHeight="1">
      <c r="A28" s="38"/>
      <c r="B28" s="43"/>
      <c r="D28" s="52"/>
      <c r="F28" s="52"/>
      <c r="H28" s="52"/>
      <c r="J28" s="52"/>
      <c r="L28" s="52"/>
      <c r="N28" s="52"/>
      <c r="O28" s="38"/>
      <c r="P28" s="38"/>
    </row>
    <row r="29" spans="1:17" ht="23.1" customHeight="1">
      <c r="A29" s="70"/>
      <c r="B29" s="43"/>
      <c r="D29" s="52"/>
      <c r="F29" s="52"/>
      <c r="H29" s="52"/>
      <c r="J29" s="52"/>
      <c r="L29" s="52"/>
      <c r="N29" s="52"/>
      <c r="O29" s="82"/>
      <c r="P29" s="38"/>
    </row>
    <row r="30" spans="1:17" ht="23.1" customHeight="1">
      <c r="A30" s="38"/>
      <c r="B30" s="38"/>
      <c r="D30" s="52"/>
      <c r="F30" s="52"/>
      <c r="H30" s="52"/>
      <c r="J30" s="52"/>
      <c r="L30" s="52"/>
      <c r="N30" s="52"/>
      <c r="P30" s="38"/>
    </row>
    <row r="31" spans="1:17" ht="23.1" customHeight="1">
      <c r="A31" s="38"/>
      <c r="B31" s="38"/>
      <c r="D31" s="52"/>
      <c r="F31" s="52"/>
      <c r="H31" s="52"/>
      <c r="J31" s="52"/>
      <c r="L31" s="52"/>
      <c r="N31" s="52"/>
      <c r="O31" s="38"/>
      <c r="P31" s="38"/>
    </row>
    <row r="32" spans="1:17" ht="23.1" customHeight="1">
      <c r="A32" s="38"/>
      <c r="B32" s="38"/>
      <c r="D32" s="52"/>
      <c r="F32" s="52"/>
      <c r="H32" s="52"/>
      <c r="J32" s="52"/>
      <c r="L32" s="52"/>
      <c r="N32" s="52"/>
      <c r="O32" s="38"/>
      <c r="P32" s="38"/>
    </row>
    <row r="33" spans="1:16" ht="23.1" customHeight="1">
      <c r="A33" s="38"/>
      <c r="B33" s="38"/>
      <c r="D33" s="52"/>
      <c r="F33" s="52"/>
      <c r="H33" s="52"/>
      <c r="J33" s="52"/>
      <c r="L33" s="52"/>
      <c r="N33" s="52"/>
      <c r="O33" s="38"/>
      <c r="P33" s="38"/>
    </row>
    <row r="34" spans="1:16" ht="23.1" customHeight="1">
      <c r="A34" s="38"/>
      <c r="B34" s="38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38"/>
      <c r="P34" s="38"/>
    </row>
    <row r="35" spans="1:16" ht="23.1" customHeight="1">
      <c r="A35" s="38"/>
      <c r="B35" s="38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38"/>
      <c r="P35" s="38"/>
    </row>
    <row r="36" spans="1:16" ht="23.1" customHeight="1">
      <c r="A36" s="38"/>
      <c r="B36" s="38"/>
      <c r="D36" s="52"/>
      <c r="F36" s="52"/>
      <c r="H36" s="52"/>
      <c r="J36" s="52"/>
      <c r="L36" s="52"/>
      <c r="N36" s="52"/>
      <c r="O36" s="38"/>
      <c r="P36" s="38"/>
    </row>
    <row r="39" spans="1:16" ht="23.1" customHeight="1">
      <c r="C39" s="79"/>
      <c r="E39" s="79"/>
      <c r="G39" s="79"/>
      <c r="I39" s="79"/>
      <c r="K39" s="79"/>
      <c r="M39" s="79"/>
    </row>
    <row r="40" spans="1:16" ht="23.1" customHeight="1">
      <c r="C40" s="78"/>
      <c r="E40" s="78"/>
      <c r="G40" s="78"/>
      <c r="I40" s="78"/>
      <c r="K40" s="78"/>
      <c r="M40" s="78"/>
    </row>
  </sheetData>
  <mergeCells count="2">
    <mergeCell ref="J5:L5"/>
    <mergeCell ref="D4:N4"/>
  </mergeCells>
  <pageMargins left="0.78740157480314965" right="0.51181102362204722" top="0.94488188976377963" bottom="0.74803149606299213" header="0" footer="0"/>
  <pageSetup paperSize="9" scale="70" fitToHeight="0" orientation="landscape" r:id="rId1"/>
  <headerFooter>
    <oddFooter>&amp;L&amp;16The accompanying notes to financial statements are an integral part of the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2"/>
  <sheetViews>
    <sheetView tabSelected="1" view="pageBreakPreview" topLeftCell="A85" zoomScale="70" zoomScaleNormal="100" zoomScaleSheetLayoutView="70" workbookViewId="0">
      <selection activeCell="R101" sqref="R101"/>
    </sheetView>
  </sheetViews>
  <sheetFormatPr defaultColWidth="9.375" defaultRowHeight="23.1" customHeight="1"/>
  <cols>
    <col min="1" max="2" width="4" style="38" customWidth="1"/>
    <col min="3" max="3" width="59.125" style="38" customWidth="1"/>
    <col min="4" max="4" width="13.625" style="38" hidden="1" customWidth="1"/>
    <col min="5" max="5" width="1.375" style="38" customWidth="1"/>
    <col min="6" max="6" width="20.5" style="38" customWidth="1"/>
    <col min="7" max="7" width="1.125" style="38" customWidth="1"/>
    <col min="8" max="8" width="20.5" style="38" customWidth="1"/>
    <col min="9" max="9" width="1.125" style="38" customWidth="1"/>
    <col min="10" max="10" width="20.5" style="45" customWidth="1"/>
    <col min="11" max="11" width="1.125" style="45" customWidth="1"/>
    <col min="12" max="12" width="20.5" style="38" customWidth="1"/>
    <col min="13" max="13" width="5.125" style="38" customWidth="1"/>
    <col min="14" max="16" width="5.125" style="38" bestFit="1" customWidth="1"/>
    <col min="17" max="17" width="15.5" style="38" bestFit="1" customWidth="1"/>
    <col min="18" max="18" width="13.5" style="38" bestFit="1" customWidth="1"/>
    <col min="19" max="19" width="14.625" style="38" bestFit="1" customWidth="1"/>
    <col min="20" max="20" width="13.5" style="38" bestFit="1" customWidth="1"/>
    <col min="21" max="16384" width="9.375" style="38"/>
  </cols>
  <sheetData>
    <row r="1" spans="1:18" ht="23.1" customHeight="1">
      <c r="A1" s="36" t="s">
        <v>113</v>
      </c>
      <c r="B1" s="36"/>
      <c r="D1" s="36"/>
      <c r="E1" s="36"/>
      <c r="F1" s="36"/>
      <c r="G1" s="36"/>
      <c r="H1" s="36"/>
      <c r="I1" s="36"/>
      <c r="J1" s="36"/>
      <c r="K1" s="36"/>
      <c r="L1" s="37"/>
    </row>
    <row r="2" spans="1:18" s="36" customFormat="1" ht="23.1" customHeight="1">
      <c r="A2" s="36" t="s">
        <v>34</v>
      </c>
      <c r="L2" s="37"/>
    </row>
    <row r="3" spans="1:18" s="36" customFormat="1" ht="23.1" customHeight="1">
      <c r="A3" s="36" t="s">
        <v>213</v>
      </c>
    </row>
    <row r="4" spans="1:18" ht="23.1" customHeight="1">
      <c r="F4" s="205" t="s">
        <v>132</v>
      </c>
      <c r="G4" s="205"/>
      <c r="H4" s="205"/>
      <c r="I4" s="205"/>
      <c r="J4" s="205"/>
      <c r="K4" s="205"/>
      <c r="L4" s="205"/>
    </row>
    <row r="5" spans="1:18" ht="23.1" customHeight="1">
      <c r="D5" s="58"/>
      <c r="E5" s="58"/>
      <c r="F5" s="209" t="s">
        <v>37</v>
      </c>
      <c r="G5" s="209"/>
      <c r="H5" s="209"/>
      <c r="I5" s="59"/>
      <c r="J5" s="210" t="s">
        <v>38</v>
      </c>
      <c r="K5" s="210"/>
      <c r="L5" s="210"/>
    </row>
    <row r="6" spans="1:18" ht="23.1" customHeight="1">
      <c r="D6" s="39"/>
      <c r="E6" s="39"/>
      <c r="F6" s="61">
        <v>2022</v>
      </c>
      <c r="G6" s="40"/>
      <c r="H6" s="61">
        <v>2021</v>
      </c>
      <c r="I6" s="59"/>
      <c r="J6" s="61">
        <v>2022</v>
      </c>
      <c r="K6" s="40"/>
      <c r="L6" s="61">
        <v>2021</v>
      </c>
    </row>
    <row r="7" spans="1:18" ht="23.1" customHeight="1">
      <c r="D7" s="39"/>
      <c r="E7" s="39"/>
      <c r="F7" s="40"/>
      <c r="G7" s="40"/>
      <c r="H7" s="40"/>
      <c r="I7" s="40"/>
      <c r="J7" s="40"/>
      <c r="K7" s="40"/>
      <c r="L7" s="40"/>
    </row>
    <row r="8" spans="1:18" ht="23.1" customHeight="1">
      <c r="A8" s="36" t="s">
        <v>94</v>
      </c>
      <c r="F8" s="45"/>
      <c r="G8" s="53"/>
      <c r="K8" s="53"/>
    </row>
    <row r="9" spans="1:18" ht="23.1" customHeight="1">
      <c r="B9" s="38" t="s">
        <v>136</v>
      </c>
      <c r="F9" s="95">
        <f>PL!G23</f>
        <v>-141952737</v>
      </c>
      <c r="G9" s="48"/>
      <c r="H9" s="56">
        <f>PL!I23</f>
        <v>-89687108</v>
      </c>
      <c r="I9" s="48">
        <v>-26708839</v>
      </c>
      <c r="J9" s="56">
        <f>PL!K23</f>
        <v>-75302161</v>
      </c>
      <c r="K9" s="48"/>
      <c r="L9" s="24">
        <f>PL!M23</f>
        <v>-58145786</v>
      </c>
      <c r="M9" s="75"/>
      <c r="N9" s="83"/>
    </row>
    <row r="10" spans="1:18" ht="23.1" customHeight="1">
      <c r="B10" s="38" t="s">
        <v>98</v>
      </c>
      <c r="F10" s="56"/>
      <c r="G10" s="48"/>
      <c r="H10" s="84"/>
      <c r="I10" s="84"/>
      <c r="J10" s="84"/>
      <c r="K10" s="84"/>
      <c r="L10" s="93"/>
    </row>
    <row r="11" spans="1:18" ht="23.1" customHeight="1">
      <c r="C11" s="38" t="s">
        <v>150</v>
      </c>
      <c r="F11" s="56">
        <v>-26304548</v>
      </c>
      <c r="G11" s="48"/>
      <c r="H11" s="84">
        <v>52937478</v>
      </c>
      <c r="I11" s="84"/>
      <c r="J11" s="84">
        <v>-14568230</v>
      </c>
      <c r="K11" s="84"/>
      <c r="L11" s="93">
        <v>13037957</v>
      </c>
    </row>
    <row r="12" spans="1:18" ht="23.1" customHeight="1">
      <c r="C12" s="38" t="s">
        <v>218</v>
      </c>
      <c r="F12" s="56">
        <v>0</v>
      </c>
      <c r="G12" s="48"/>
      <c r="H12" s="24">
        <v>527578</v>
      </c>
      <c r="I12" s="48"/>
      <c r="J12" s="84">
        <v>0</v>
      </c>
      <c r="K12" s="84"/>
      <c r="L12" s="24">
        <v>0</v>
      </c>
    </row>
    <row r="13" spans="1:18" ht="23.1" customHeight="1">
      <c r="C13" s="38" t="s">
        <v>95</v>
      </c>
      <c r="F13" s="56">
        <v>-26208206</v>
      </c>
      <c r="G13" s="48"/>
      <c r="H13" s="24">
        <v>2227651</v>
      </c>
      <c r="I13" s="48"/>
      <c r="J13" s="56">
        <v>-26285012</v>
      </c>
      <c r="K13" s="48"/>
      <c r="L13" s="24">
        <v>-4899129</v>
      </c>
      <c r="M13" s="51"/>
    </row>
    <row r="14" spans="1:18" ht="23.1" customHeight="1">
      <c r="C14" s="38" t="s">
        <v>96</v>
      </c>
      <c r="F14" s="56">
        <v>5066263</v>
      </c>
      <c r="G14" s="48"/>
      <c r="H14" s="56">
        <v>4379377</v>
      </c>
      <c r="I14" s="48"/>
      <c r="J14" s="56">
        <v>3104290</v>
      </c>
      <c r="K14" s="48"/>
      <c r="L14" s="24">
        <v>1348484</v>
      </c>
      <c r="M14" s="51"/>
      <c r="N14" s="55"/>
      <c r="O14" s="84"/>
      <c r="P14" s="56"/>
      <c r="Q14" s="84"/>
      <c r="R14" s="84"/>
    </row>
    <row r="15" spans="1:18" ht="23.1" customHeight="1">
      <c r="C15" s="38" t="s">
        <v>207</v>
      </c>
      <c r="F15" s="56">
        <v>-58793</v>
      </c>
      <c r="G15" s="48"/>
      <c r="H15" s="24">
        <v>816618</v>
      </c>
      <c r="I15" s="48"/>
      <c r="J15" s="56">
        <v>-58793</v>
      </c>
      <c r="K15" s="48"/>
      <c r="L15" s="24">
        <v>32015</v>
      </c>
      <c r="M15" s="51"/>
      <c r="N15" s="55"/>
    </row>
    <row r="16" spans="1:18" ht="23.1" customHeight="1">
      <c r="C16" s="38" t="s">
        <v>204</v>
      </c>
      <c r="F16" s="56">
        <v>0</v>
      </c>
      <c r="G16" s="48"/>
      <c r="H16" s="24">
        <v>1462284</v>
      </c>
      <c r="I16" s="48"/>
      <c r="J16" s="56">
        <v>0</v>
      </c>
      <c r="K16" s="48"/>
      <c r="L16" s="24">
        <v>565855</v>
      </c>
      <c r="M16" s="51"/>
      <c r="N16" s="55"/>
    </row>
    <row r="17" spans="2:14" ht="23.1" customHeight="1">
      <c r="C17" s="38" t="s">
        <v>97</v>
      </c>
      <c r="F17" s="56">
        <v>0</v>
      </c>
      <c r="G17" s="46"/>
      <c r="H17" s="24">
        <v>2755510</v>
      </c>
      <c r="I17" s="48"/>
      <c r="J17" s="56">
        <v>0</v>
      </c>
      <c r="K17" s="48"/>
      <c r="L17" s="177">
        <v>0</v>
      </c>
    </row>
    <row r="18" spans="2:14" ht="23.1" customHeight="1">
      <c r="C18" s="38" t="s">
        <v>193</v>
      </c>
      <c r="F18" s="56">
        <v>5050952</v>
      </c>
      <c r="G18" s="48"/>
      <c r="H18" s="24">
        <v>811800</v>
      </c>
      <c r="I18" s="48"/>
      <c r="J18" s="56">
        <v>5050952</v>
      </c>
      <c r="K18" s="48"/>
      <c r="L18" s="24">
        <v>2051000</v>
      </c>
    </row>
    <row r="19" spans="2:14" ht="23.1" customHeight="1">
      <c r="C19" s="38" t="s">
        <v>142</v>
      </c>
      <c r="D19" s="35"/>
      <c r="F19" s="56"/>
      <c r="G19" s="48"/>
      <c r="I19" s="48"/>
      <c r="J19" s="56"/>
      <c r="K19" s="48"/>
    </row>
    <row r="20" spans="2:14" ht="23.1" customHeight="1">
      <c r="C20" s="38" t="s">
        <v>143</v>
      </c>
      <c r="F20" s="56">
        <v>0</v>
      </c>
      <c r="G20" s="48"/>
      <c r="H20" s="24">
        <v>-1269008</v>
      </c>
      <c r="I20" s="48"/>
      <c r="J20" s="56">
        <v>0</v>
      </c>
      <c r="K20" s="48"/>
      <c r="L20" s="24">
        <v>0</v>
      </c>
    </row>
    <row r="21" spans="2:14" ht="23.1" customHeight="1">
      <c r="C21" s="101" t="s">
        <v>208</v>
      </c>
      <c r="F21" s="56">
        <v>0</v>
      </c>
      <c r="G21" s="48"/>
      <c r="H21" s="24">
        <v>0</v>
      </c>
      <c r="I21" s="48"/>
      <c r="J21" s="56">
        <v>28585489</v>
      </c>
      <c r="K21" s="48"/>
      <c r="L21" s="24">
        <v>35000000</v>
      </c>
    </row>
    <row r="22" spans="2:14" ht="23.1" customHeight="1">
      <c r="C22" s="101" t="s">
        <v>219</v>
      </c>
      <c r="F22" s="56">
        <v>14680284</v>
      </c>
      <c r="G22" s="48"/>
      <c r="H22" s="24">
        <v>0</v>
      </c>
      <c r="I22" s="48"/>
      <c r="J22" s="56">
        <v>9236703</v>
      </c>
      <c r="K22" s="48"/>
      <c r="L22" s="24">
        <v>0</v>
      </c>
    </row>
    <row r="23" spans="2:14" ht="23.1" customHeight="1">
      <c r="C23" s="38" t="s">
        <v>210</v>
      </c>
      <c r="F23" s="56">
        <v>41570281</v>
      </c>
      <c r="G23" s="48"/>
      <c r="H23" s="24">
        <v>0</v>
      </c>
      <c r="I23" s="48"/>
      <c r="J23" s="56">
        <v>44670624</v>
      </c>
      <c r="K23" s="48"/>
      <c r="L23" s="24">
        <v>0</v>
      </c>
    </row>
    <row r="24" spans="2:14" ht="23.1" customHeight="1">
      <c r="C24" s="101" t="s">
        <v>211</v>
      </c>
      <c r="F24" s="56">
        <v>3172035</v>
      </c>
      <c r="G24" s="48"/>
      <c r="H24" s="24">
        <v>0</v>
      </c>
      <c r="I24" s="48"/>
      <c r="J24" s="56">
        <v>0</v>
      </c>
      <c r="K24" s="48"/>
      <c r="L24" s="24">
        <v>0</v>
      </c>
    </row>
    <row r="25" spans="2:14" ht="23.1" customHeight="1">
      <c r="C25" s="38" t="s">
        <v>209</v>
      </c>
      <c r="F25" s="56">
        <v>891148</v>
      </c>
      <c r="G25" s="48"/>
      <c r="H25" s="24">
        <v>712230</v>
      </c>
      <c r="I25" s="48"/>
      <c r="J25" s="56">
        <v>570260</v>
      </c>
      <c r="K25" s="48"/>
      <c r="L25" s="24">
        <v>118555</v>
      </c>
    </row>
    <row r="26" spans="2:14" ht="23.1" customHeight="1">
      <c r="C26" s="38" t="s">
        <v>205</v>
      </c>
      <c r="F26" s="56">
        <v>0</v>
      </c>
      <c r="G26" s="48"/>
      <c r="H26" s="24">
        <v>670856</v>
      </c>
      <c r="I26" s="48"/>
      <c r="J26" s="56">
        <v>0</v>
      </c>
      <c r="K26" s="48"/>
      <c r="L26" s="93">
        <v>0</v>
      </c>
      <c r="M26" s="75"/>
      <c r="N26" s="45"/>
    </row>
    <row r="27" spans="2:14" ht="23.1" customHeight="1">
      <c r="C27" s="38" t="s">
        <v>236</v>
      </c>
      <c r="F27" s="56">
        <v>0</v>
      </c>
      <c r="G27" s="48"/>
      <c r="H27" s="24">
        <v>0</v>
      </c>
      <c r="I27" s="48"/>
      <c r="J27" s="56">
        <v>-24000000</v>
      </c>
      <c r="K27" s="48"/>
      <c r="L27" s="93">
        <v>0</v>
      </c>
      <c r="M27" s="75"/>
      <c r="N27" s="45"/>
    </row>
    <row r="28" spans="2:14" ht="23.1" customHeight="1">
      <c r="C28" s="38" t="s">
        <v>212</v>
      </c>
      <c r="F28" s="56">
        <v>-641247</v>
      </c>
      <c r="G28" s="48"/>
      <c r="H28" s="24">
        <v>-949694</v>
      </c>
      <c r="I28" s="48"/>
      <c r="J28" s="56">
        <v>-1283802</v>
      </c>
      <c r="K28" s="48"/>
      <c r="L28" s="93">
        <v>-29857</v>
      </c>
      <c r="M28" s="75"/>
      <c r="N28" s="45"/>
    </row>
    <row r="29" spans="2:14" ht="23.1" customHeight="1">
      <c r="C29" s="38" t="s">
        <v>220</v>
      </c>
      <c r="F29" s="194">
        <v>2899212</v>
      </c>
      <c r="G29" s="48"/>
      <c r="H29" s="25">
        <v>3786022</v>
      </c>
      <c r="I29" s="48"/>
      <c r="J29" s="194">
        <v>1360870</v>
      </c>
      <c r="K29" s="48"/>
      <c r="L29" s="25">
        <v>647529</v>
      </c>
      <c r="M29" s="75"/>
      <c r="N29" s="75"/>
    </row>
    <row r="30" spans="2:14" ht="23.1" customHeight="1">
      <c r="B30" s="38" t="s">
        <v>134</v>
      </c>
      <c r="G30" s="84"/>
      <c r="I30" s="84"/>
      <c r="J30" s="38"/>
      <c r="K30" s="84"/>
      <c r="M30" s="75"/>
      <c r="N30" s="75"/>
    </row>
    <row r="31" spans="2:14" ht="23.1" customHeight="1">
      <c r="C31" s="38" t="s">
        <v>99</v>
      </c>
      <c r="F31" s="24">
        <f>SUM(F9:F29)</f>
        <v>-121835356</v>
      </c>
      <c r="H31" s="24">
        <f>SUM(H9:H29)</f>
        <v>-20818406</v>
      </c>
      <c r="J31" s="24">
        <f>SUM(J9:J29)</f>
        <v>-48918810</v>
      </c>
      <c r="K31" s="38"/>
      <c r="L31" s="24">
        <f>SUM(L9:L29)</f>
        <v>-10273377</v>
      </c>
    </row>
    <row r="32" spans="2:14" ht="23.1" customHeight="1">
      <c r="B32" s="38" t="s">
        <v>100</v>
      </c>
      <c r="J32" s="38"/>
      <c r="K32" s="38"/>
    </row>
    <row r="33" spans="2:13" ht="23.1" customHeight="1">
      <c r="C33" s="38" t="s">
        <v>101</v>
      </c>
      <c r="F33" s="56">
        <v>-22451409</v>
      </c>
      <c r="G33" s="56"/>
      <c r="H33" s="24">
        <v>3527410</v>
      </c>
      <c r="I33" s="48"/>
      <c r="J33" s="84">
        <v>18179747</v>
      </c>
      <c r="K33" s="84"/>
      <c r="L33" s="24">
        <v>3161361</v>
      </c>
    </row>
    <row r="34" spans="2:13" s="101" customFormat="1" ht="23.1" customHeight="1">
      <c r="C34" s="101" t="s">
        <v>163</v>
      </c>
      <c r="F34" s="103">
        <v>2283381</v>
      </c>
      <c r="G34" s="103"/>
      <c r="H34" s="104">
        <v>2133582</v>
      </c>
      <c r="I34" s="105"/>
      <c r="J34" s="106">
        <v>0</v>
      </c>
      <c r="K34" s="106"/>
      <c r="L34" s="104">
        <v>0</v>
      </c>
    </row>
    <row r="35" spans="2:13" ht="23.1" customHeight="1">
      <c r="C35" s="38" t="s">
        <v>44</v>
      </c>
      <c r="F35" s="56">
        <v>91307</v>
      </c>
      <c r="G35" s="56"/>
      <c r="H35" s="24">
        <v>-95622</v>
      </c>
      <c r="I35" s="48"/>
      <c r="J35" s="56">
        <v>0</v>
      </c>
      <c r="K35" s="84"/>
      <c r="L35" s="24">
        <v>0</v>
      </c>
    </row>
    <row r="36" spans="2:13" ht="23.1" customHeight="1">
      <c r="C36" s="38" t="s">
        <v>45</v>
      </c>
      <c r="F36" s="56">
        <v>23823817</v>
      </c>
      <c r="G36" s="56"/>
      <c r="H36" s="24">
        <v>6683911</v>
      </c>
      <c r="I36" s="48"/>
      <c r="J36" s="84">
        <v>26609972</v>
      </c>
      <c r="K36" s="84"/>
      <c r="L36" s="93">
        <v>7651124</v>
      </c>
      <c r="M36" s="55"/>
    </row>
    <row r="37" spans="2:13" ht="23.1" customHeight="1">
      <c r="C37" s="38" t="s">
        <v>53</v>
      </c>
      <c r="F37" s="84">
        <v>80314</v>
      </c>
      <c r="G37" s="84"/>
      <c r="H37" s="24">
        <v>-51170</v>
      </c>
      <c r="I37" s="48"/>
      <c r="J37" s="56">
        <v>-183092</v>
      </c>
      <c r="K37" s="48"/>
      <c r="L37" s="93">
        <v>-27000</v>
      </c>
    </row>
    <row r="38" spans="2:13" ht="23.1" customHeight="1">
      <c r="B38" s="38" t="s">
        <v>135</v>
      </c>
      <c r="F38" s="84"/>
      <c r="G38" s="84"/>
      <c r="H38" s="56"/>
      <c r="I38" s="48"/>
      <c r="J38" s="56"/>
      <c r="K38" s="48"/>
      <c r="L38" s="84"/>
    </row>
    <row r="39" spans="2:13" ht="23.1" customHeight="1">
      <c r="C39" s="38" t="s">
        <v>103</v>
      </c>
      <c r="F39" s="56">
        <v>-2248208</v>
      </c>
      <c r="G39" s="56"/>
      <c r="H39" s="24">
        <v>-9573325</v>
      </c>
      <c r="I39" s="48"/>
      <c r="J39" s="56">
        <v>-14698693</v>
      </c>
      <c r="K39" s="56"/>
      <c r="L39" s="93">
        <v>-28814063</v>
      </c>
      <c r="M39" s="75"/>
    </row>
    <row r="40" spans="2:13" ht="23.1" customHeight="1">
      <c r="C40" s="38" t="s">
        <v>104</v>
      </c>
      <c r="F40" s="56">
        <v>-876809</v>
      </c>
      <c r="G40" s="56"/>
      <c r="H40" s="24">
        <v>-6945220</v>
      </c>
      <c r="I40" s="48"/>
      <c r="J40" s="56">
        <v>-11533261</v>
      </c>
      <c r="K40" s="56"/>
      <c r="L40" s="93">
        <v>1026697</v>
      </c>
      <c r="M40" s="75"/>
    </row>
    <row r="41" spans="2:13" ht="23.1" customHeight="1">
      <c r="C41" s="38" t="s">
        <v>203</v>
      </c>
      <c r="F41" s="84">
        <v>0</v>
      </c>
      <c r="G41" s="84"/>
      <c r="H41" s="24">
        <v>0</v>
      </c>
      <c r="I41" s="48"/>
      <c r="J41" s="56">
        <v>0</v>
      </c>
      <c r="K41" s="56"/>
      <c r="L41" s="93">
        <v>-132805</v>
      </c>
      <c r="M41" s="75"/>
    </row>
    <row r="42" spans="2:13" ht="23.1" customHeight="1">
      <c r="C42" s="38" t="s">
        <v>58</v>
      </c>
      <c r="F42" s="84">
        <v>-2238902</v>
      </c>
      <c r="G42" s="84"/>
      <c r="H42" s="24">
        <v>2300697</v>
      </c>
      <c r="I42" s="48"/>
      <c r="J42" s="56">
        <v>-2238903</v>
      </c>
      <c r="K42" s="56"/>
      <c r="L42" s="93">
        <v>1913973</v>
      </c>
      <c r="M42" s="75"/>
    </row>
    <row r="43" spans="2:13" ht="23.1" customHeight="1">
      <c r="C43" s="38" t="s">
        <v>223</v>
      </c>
      <c r="F43" s="48">
        <v>-1277875</v>
      </c>
      <c r="H43" s="25">
        <v>-13925714</v>
      </c>
      <c r="J43" s="84">
        <v>0</v>
      </c>
      <c r="K43" s="38"/>
      <c r="L43" s="93">
        <v>-13925714</v>
      </c>
      <c r="M43" s="75"/>
    </row>
    <row r="44" spans="2:13" ht="23.1" customHeight="1">
      <c r="B44" s="38" t="s">
        <v>126</v>
      </c>
      <c r="D44" s="45"/>
      <c r="E44" s="53"/>
      <c r="F44" s="85">
        <f>SUM(F31:F43)</f>
        <v>-124649740</v>
      </c>
      <c r="G44" s="48"/>
      <c r="H44" s="7">
        <f>SUM(H31:H43)</f>
        <v>-36763857</v>
      </c>
      <c r="I44" s="48"/>
      <c r="J44" s="85">
        <f>SUM(J31:J43)</f>
        <v>-32783040</v>
      </c>
      <c r="K44" s="48"/>
      <c r="L44" s="85">
        <f>SUM(L31:L43)</f>
        <v>-39419804</v>
      </c>
    </row>
    <row r="45" spans="2:13" ht="23.1" customHeight="1">
      <c r="B45" s="38" t="s">
        <v>105</v>
      </c>
      <c r="D45" s="45"/>
      <c r="E45" s="53"/>
      <c r="F45" s="48">
        <v>293521</v>
      </c>
      <c r="G45" s="48"/>
      <c r="H45" s="24">
        <v>949694</v>
      </c>
      <c r="I45" s="48"/>
      <c r="J45" s="48">
        <v>135726</v>
      </c>
      <c r="K45" s="48"/>
      <c r="L45" s="93">
        <v>159573</v>
      </c>
    </row>
    <row r="46" spans="2:13" ht="23.1" customHeight="1">
      <c r="B46" s="38" t="s">
        <v>138</v>
      </c>
      <c r="F46" s="48">
        <v>-89553</v>
      </c>
      <c r="G46" s="48"/>
      <c r="H46" s="24">
        <v>-112495</v>
      </c>
      <c r="I46" s="48"/>
      <c r="J46" s="48">
        <v>0</v>
      </c>
      <c r="K46" s="84"/>
      <c r="L46" s="24">
        <v>-4842</v>
      </c>
    </row>
    <row r="47" spans="2:13" s="90" customFormat="1" ht="22.5" customHeight="1">
      <c r="C47" s="62" t="s">
        <v>106</v>
      </c>
      <c r="D47" s="38"/>
      <c r="F47" s="86">
        <f>SUM(F44:F46)</f>
        <v>-124445772</v>
      </c>
      <c r="G47" s="84"/>
      <c r="H47" s="86">
        <f>SUM(H44:H46)</f>
        <v>-35926658</v>
      </c>
      <c r="I47" s="84"/>
      <c r="J47" s="86">
        <f>SUM(J44:J46)</f>
        <v>-32647314</v>
      </c>
      <c r="K47" s="84"/>
      <c r="L47" s="86">
        <f>SUM(L44:L46)</f>
        <v>-39265073</v>
      </c>
    </row>
    <row r="48" spans="2:13" ht="23.1" customHeight="1">
      <c r="F48" s="45"/>
      <c r="G48" s="45"/>
      <c r="H48" s="45"/>
      <c r="I48" s="53"/>
      <c r="J48" s="87"/>
      <c r="K48" s="87"/>
      <c r="L48" s="91"/>
    </row>
    <row r="49" spans="1:12" ht="23.1" customHeight="1">
      <c r="A49" s="36" t="s">
        <v>113</v>
      </c>
      <c r="D49" s="36"/>
      <c r="E49" s="36"/>
      <c r="F49" s="36"/>
      <c r="G49" s="36"/>
      <c r="H49" s="36"/>
      <c r="I49" s="36"/>
      <c r="J49" s="36"/>
      <c r="K49" s="36"/>
      <c r="L49" s="37"/>
    </row>
    <row r="50" spans="1:12" ht="23.1" customHeight="1">
      <c r="A50" s="36" t="s">
        <v>102</v>
      </c>
      <c r="D50" s="36"/>
      <c r="E50" s="36"/>
      <c r="F50" s="36"/>
      <c r="G50" s="36"/>
      <c r="H50" s="36"/>
      <c r="I50" s="36"/>
      <c r="J50" s="36"/>
      <c r="K50" s="36"/>
      <c r="L50" s="37"/>
    </row>
    <row r="51" spans="1:12" ht="23.1" customHeight="1">
      <c r="A51" s="36" t="str">
        <f>A3</f>
        <v>FOR THE YEAR ENDED DECEMBER 31, 2022</v>
      </c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23.1" customHeight="1">
      <c r="F52" s="205" t="s">
        <v>132</v>
      </c>
      <c r="G52" s="205"/>
      <c r="H52" s="205"/>
      <c r="I52" s="205"/>
      <c r="J52" s="205"/>
      <c r="K52" s="205"/>
      <c r="L52" s="205"/>
    </row>
    <row r="53" spans="1:12" ht="23.1" customHeight="1">
      <c r="D53" s="58"/>
      <c r="E53" s="58"/>
      <c r="F53" s="209" t="s">
        <v>37</v>
      </c>
      <c r="G53" s="209"/>
      <c r="H53" s="209"/>
      <c r="I53" s="59"/>
      <c r="J53" s="210" t="s">
        <v>38</v>
      </c>
      <c r="K53" s="210"/>
      <c r="L53" s="210"/>
    </row>
    <row r="54" spans="1:12" ht="23.1" customHeight="1">
      <c r="D54" s="39"/>
      <c r="E54" s="39"/>
      <c r="F54" s="61">
        <v>2022</v>
      </c>
      <c r="G54" s="40"/>
      <c r="H54" s="61">
        <v>2021</v>
      </c>
      <c r="I54" s="59"/>
      <c r="J54" s="61">
        <v>2022</v>
      </c>
      <c r="K54" s="40"/>
      <c r="L54" s="61">
        <v>2021</v>
      </c>
    </row>
    <row r="55" spans="1:12" ht="23.1" customHeight="1">
      <c r="D55" s="39"/>
      <c r="E55" s="39"/>
      <c r="F55" s="40"/>
      <c r="G55" s="40"/>
      <c r="H55" s="40"/>
      <c r="I55" s="40"/>
      <c r="J55" s="40"/>
      <c r="K55" s="40"/>
      <c r="L55" s="40"/>
    </row>
    <row r="56" spans="1:12" ht="23.1" customHeight="1">
      <c r="A56" s="36" t="s">
        <v>107</v>
      </c>
      <c r="F56" s="56"/>
      <c r="G56" s="56"/>
      <c r="H56" s="56"/>
      <c r="I56" s="48"/>
      <c r="J56" s="56"/>
      <c r="K56" s="56"/>
      <c r="L56" s="41"/>
    </row>
    <row r="57" spans="1:12" ht="23.1" customHeight="1">
      <c r="B57" s="101" t="s">
        <v>166</v>
      </c>
      <c r="C57" s="101"/>
      <c r="F57" s="56">
        <v>-122130000</v>
      </c>
      <c r="G57" s="56"/>
      <c r="H57" s="7">
        <v>0</v>
      </c>
      <c r="I57" s="48"/>
      <c r="J57" s="56">
        <v>-122130000</v>
      </c>
      <c r="K57" s="56"/>
      <c r="L57" s="7">
        <v>0</v>
      </c>
    </row>
    <row r="58" spans="1:12" ht="23.1" customHeight="1">
      <c r="B58" s="101" t="s">
        <v>165</v>
      </c>
      <c r="C58" s="101"/>
      <c r="F58" s="56">
        <v>3000000</v>
      </c>
      <c r="G58" s="56"/>
      <c r="H58" s="7">
        <v>0</v>
      </c>
      <c r="I58" s="48"/>
      <c r="J58" s="56">
        <v>3000000</v>
      </c>
      <c r="K58" s="56"/>
      <c r="L58" s="7">
        <v>0</v>
      </c>
    </row>
    <row r="59" spans="1:12" ht="23.1" customHeight="1">
      <c r="B59" s="101" t="s">
        <v>167</v>
      </c>
      <c r="C59" s="101"/>
      <c r="F59" s="56">
        <v>0</v>
      </c>
      <c r="G59" s="56"/>
      <c r="H59" s="7">
        <v>0</v>
      </c>
      <c r="I59" s="48"/>
      <c r="J59" s="56">
        <v>-92999600</v>
      </c>
      <c r="K59" s="56"/>
      <c r="L59" s="7">
        <v>0</v>
      </c>
    </row>
    <row r="60" spans="1:12" ht="23.1" customHeight="1">
      <c r="B60" s="107" t="s">
        <v>144</v>
      </c>
      <c r="C60" s="101"/>
      <c r="F60" s="56">
        <v>72911</v>
      </c>
      <c r="G60" s="56"/>
      <c r="H60" s="7">
        <v>23364</v>
      </c>
      <c r="I60" s="48"/>
      <c r="J60" s="56">
        <v>72911</v>
      </c>
      <c r="K60" s="56"/>
      <c r="L60" s="7">
        <v>23364</v>
      </c>
    </row>
    <row r="61" spans="1:12" ht="23.1" customHeight="1">
      <c r="B61" s="107" t="s">
        <v>139</v>
      </c>
      <c r="C61" s="101"/>
      <c r="F61" s="56">
        <v>0</v>
      </c>
      <c r="G61" s="56"/>
      <c r="H61" s="24">
        <v>3355255</v>
      </c>
      <c r="I61" s="48"/>
      <c r="J61" s="56">
        <v>0</v>
      </c>
      <c r="K61" s="48"/>
      <c r="L61" s="7">
        <v>0</v>
      </c>
    </row>
    <row r="62" spans="1:12" ht="23.1" customHeight="1">
      <c r="B62" s="107" t="s">
        <v>148</v>
      </c>
      <c r="C62" s="101"/>
      <c r="F62" s="56">
        <v>-9180909</v>
      </c>
      <c r="G62" s="56"/>
      <c r="H62" s="24">
        <v>-35700</v>
      </c>
      <c r="I62" s="48"/>
      <c r="J62" s="56">
        <v>-8849334</v>
      </c>
      <c r="K62" s="56"/>
      <c r="L62" s="7">
        <v>0</v>
      </c>
    </row>
    <row r="63" spans="1:12" ht="23.1" customHeight="1">
      <c r="B63" s="107" t="s">
        <v>164</v>
      </c>
      <c r="C63" s="101"/>
      <c r="F63" s="56">
        <v>0</v>
      </c>
      <c r="G63" s="56"/>
      <c r="H63" s="7">
        <v>4299065</v>
      </c>
      <c r="I63" s="48"/>
      <c r="J63" s="56">
        <v>0</v>
      </c>
      <c r="K63" s="56"/>
      <c r="L63" s="7">
        <v>2336449</v>
      </c>
    </row>
    <row r="64" spans="1:12" ht="23.1" customHeight="1">
      <c r="B64" s="107" t="s">
        <v>146</v>
      </c>
      <c r="C64" s="101"/>
      <c r="F64" s="56">
        <v>0</v>
      </c>
      <c r="G64" s="56"/>
      <c r="H64" s="24">
        <v>-60000</v>
      </c>
      <c r="I64" s="48"/>
      <c r="J64" s="56">
        <v>0</v>
      </c>
      <c r="K64" s="56"/>
      <c r="L64" s="93">
        <v>-60000</v>
      </c>
    </row>
    <row r="65" spans="1:13" ht="23.1" customHeight="1">
      <c r="B65" s="107" t="s">
        <v>145</v>
      </c>
      <c r="C65" s="101"/>
      <c r="F65" s="56">
        <v>-1315954</v>
      </c>
      <c r="G65" s="48"/>
      <c r="H65" s="24">
        <v>0</v>
      </c>
      <c r="I65" s="48"/>
      <c r="J65" s="56">
        <v>-1296954</v>
      </c>
      <c r="K65" s="48"/>
      <c r="L65" s="24">
        <v>0</v>
      </c>
    </row>
    <row r="66" spans="1:13" ht="23.1" customHeight="1">
      <c r="B66" s="101"/>
      <c r="C66" s="108" t="s">
        <v>108</v>
      </c>
      <c r="F66" s="86">
        <f>SUM(F57:F65)</f>
        <v>-129553952</v>
      </c>
      <c r="G66" s="84"/>
      <c r="H66" s="86">
        <f>SUM(H57:H65)</f>
        <v>7581984</v>
      </c>
      <c r="I66" s="84"/>
      <c r="J66" s="86">
        <f>SUM(J57:J65)</f>
        <v>-222202977</v>
      </c>
      <c r="K66" s="84"/>
      <c r="L66" s="86">
        <f>SUM(L57:L65)</f>
        <v>2299813</v>
      </c>
    </row>
    <row r="67" spans="1:13" ht="23.1" customHeight="1">
      <c r="B67" s="101"/>
      <c r="C67" s="101"/>
      <c r="F67" s="45"/>
      <c r="G67" s="53"/>
      <c r="H67" s="88"/>
      <c r="I67" s="88"/>
      <c r="J67" s="87"/>
      <c r="K67" s="87"/>
      <c r="L67" s="88"/>
    </row>
    <row r="68" spans="1:13" ht="23.1" customHeight="1">
      <c r="A68" s="36" t="s">
        <v>109</v>
      </c>
      <c r="B68" s="101"/>
      <c r="C68" s="101"/>
      <c r="F68" s="48"/>
      <c r="G68" s="48"/>
      <c r="J68" s="75"/>
      <c r="K68" s="75"/>
    </row>
    <row r="69" spans="1:13" ht="23.1" customHeight="1">
      <c r="A69" s="36"/>
      <c r="B69" s="38" t="s">
        <v>149</v>
      </c>
      <c r="F69" s="48">
        <v>88500000</v>
      </c>
      <c r="G69" s="48"/>
      <c r="H69" s="7">
        <v>144722578</v>
      </c>
      <c r="J69" s="48">
        <v>88500000</v>
      </c>
      <c r="K69" s="75"/>
      <c r="L69" s="24">
        <v>144722578</v>
      </c>
    </row>
    <row r="70" spans="1:13" ht="23.1" customHeight="1">
      <c r="B70" s="38" t="s">
        <v>224</v>
      </c>
      <c r="F70" s="48">
        <v>0</v>
      </c>
      <c r="G70" s="48"/>
      <c r="H70" s="48">
        <v>0</v>
      </c>
      <c r="I70" s="48"/>
      <c r="J70" s="56">
        <v>-51000000</v>
      </c>
      <c r="K70" s="48"/>
      <c r="L70" s="7">
        <v>-2000000</v>
      </c>
    </row>
    <row r="71" spans="1:13" ht="23.1" customHeight="1">
      <c r="B71" s="38" t="s">
        <v>225</v>
      </c>
      <c r="F71" s="48">
        <v>30000000</v>
      </c>
      <c r="G71" s="48"/>
      <c r="H71" s="48">
        <v>0</v>
      </c>
      <c r="I71" s="48"/>
      <c r="J71" s="56">
        <v>30000000</v>
      </c>
      <c r="K71" s="48"/>
      <c r="L71" s="7">
        <v>0</v>
      </c>
    </row>
    <row r="72" spans="1:13" ht="23.1" customHeight="1">
      <c r="B72" s="38" t="s">
        <v>221</v>
      </c>
      <c r="F72" s="48">
        <v>-44908836</v>
      </c>
      <c r="G72" s="48"/>
      <c r="H72" s="48">
        <v>0</v>
      </c>
      <c r="I72" s="48"/>
      <c r="J72" s="56">
        <v>0</v>
      </c>
      <c r="K72" s="48"/>
      <c r="L72" s="7">
        <v>0</v>
      </c>
    </row>
    <row r="73" spans="1:13" ht="23.1" customHeight="1">
      <c r="B73" s="38" t="s">
        <v>140</v>
      </c>
      <c r="F73" s="48">
        <v>0</v>
      </c>
      <c r="G73" s="48"/>
      <c r="H73" s="48">
        <v>-2452696</v>
      </c>
      <c r="I73" s="48"/>
      <c r="J73" s="56">
        <v>0</v>
      </c>
      <c r="K73" s="48"/>
      <c r="L73" s="7">
        <v>0</v>
      </c>
    </row>
    <row r="74" spans="1:13" ht="23.1" customHeight="1">
      <c r="B74" s="38" t="s">
        <v>141</v>
      </c>
      <c r="F74" s="48">
        <v>-1145884</v>
      </c>
      <c r="G74" s="48"/>
      <c r="H74" s="48">
        <v>-6508369</v>
      </c>
      <c r="I74" s="48"/>
      <c r="J74" s="56">
        <v>-811763</v>
      </c>
      <c r="K74" s="48"/>
      <c r="L74" s="7">
        <v>-2757418</v>
      </c>
    </row>
    <row r="75" spans="1:13" ht="23.1" customHeight="1">
      <c r="B75" s="38" t="s">
        <v>127</v>
      </c>
      <c r="F75" s="48">
        <v>-2899212</v>
      </c>
      <c r="G75" s="48"/>
      <c r="H75" s="48">
        <v>-1322235</v>
      </c>
      <c r="I75" s="48"/>
      <c r="J75" s="56">
        <v>-1021804</v>
      </c>
      <c r="K75" s="48"/>
      <c r="L75" s="7">
        <v>-293265</v>
      </c>
    </row>
    <row r="76" spans="1:13" ht="23.1" customHeight="1">
      <c r="B76" s="38" t="s">
        <v>222</v>
      </c>
      <c r="F76" s="48">
        <v>24000000</v>
      </c>
      <c r="G76" s="48"/>
      <c r="H76" s="48">
        <v>0</v>
      </c>
      <c r="I76" s="48"/>
      <c r="J76" s="56">
        <v>24000000</v>
      </c>
      <c r="K76" s="48"/>
      <c r="L76" s="7">
        <v>0</v>
      </c>
    </row>
    <row r="77" spans="1:13" ht="23.1" customHeight="1">
      <c r="B77" s="101"/>
      <c r="C77" s="108" t="s">
        <v>110</v>
      </c>
      <c r="F77" s="86">
        <f>SUM(F69:F76)</f>
        <v>93546068</v>
      </c>
      <c r="G77" s="84"/>
      <c r="H77" s="86">
        <f>SUM(H69:H76)</f>
        <v>134439278</v>
      </c>
      <c r="I77" s="84"/>
      <c r="J77" s="86">
        <f>SUM(J69:J76)</f>
        <v>89666433</v>
      </c>
      <c r="K77" s="84"/>
      <c r="L77" s="86">
        <f>SUM(L69:L76)</f>
        <v>139671895</v>
      </c>
    </row>
    <row r="78" spans="1:13" ht="23.1" customHeight="1">
      <c r="B78" s="101"/>
      <c r="C78" s="101"/>
      <c r="F78" s="56"/>
      <c r="G78" s="48"/>
      <c r="H78" s="89"/>
      <c r="I78" s="84"/>
      <c r="J78" s="89"/>
      <c r="K78" s="84"/>
      <c r="L78" s="89"/>
    </row>
    <row r="79" spans="1:13" ht="23.1" customHeight="1">
      <c r="A79" s="36" t="s">
        <v>137</v>
      </c>
      <c r="F79" s="93">
        <f>+F77+F66+F47</f>
        <v>-160453656</v>
      </c>
      <c r="G79" s="84"/>
      <c r="H79" s="24">
        <f>+H77+H66+H47</f>
        <v>106094604</v>
      </c>
      <c r="I79" s="84"/>
      <c r="J79" s="93">
        <f>+J77+J66+J47</f>
        <v>-165183858</v>
      </c>
      <c r="K79" s="84"/>
      <c r="L79" s="84">
        <v>102706635</v>
      </c>
      <c r="M79" s="84"/>
    </row>
    <row r="80" spans="1:13" ht="23.1" customHeight="1">
      <c r="A80" s="36" t="s">
        <v>171</v>
      </c>
      <c r="F80" s="93">
        <v>-5081263</v>
      </c>
      <c r="G80" s="84"/>
      <c r="H80" s="24">
        <v>0</v>
      </c>
      <c r="I80" s="48"/>
      <c r="J80" s="48">
        <v>0</v>
      </c>
      <c r="K80" s="48"/>
      <c r="L80" s="7">
        <v>0</v>
      </c>
      <c r="M80" s="84"/>
    </row>
    <row r="81" spans="1:20" ht="23.1" customHeight="1">
      <c r="A81" s="38" t="s">
        <v>111</v>
      </c>
      <c r="F81" s="93">
        <f>BS!J9</f>
        <v>178105899</v>
      </c>
      <c r="G81" s="84"/>
      <c r="H81" s="24">
        <v>72011295</v>
      </c>
      <c r="I81" s="84"/>
      <c r="J81" s="84">
        <f>BS!N9</f>
        <v>170886545</v>
      </c>
      <c r="K81" s="84"/>
      <c r="L81" s="84">
        <v>68179910</v>
      </c>
      <c r="M81" s="45"/>
      <c r="N81" s="45"/>
    </row>
    <row r="82" spans="1:20" ht="23.1" customHeight="1" thickBot="1">
      <c r="A82" s="36" t="s">
        <v>112</v>
      </c>
      <c r="D82" s="43"/>
      <c r="E82" s="43"/>
      <c r="F82" s="178">
        <f>SUM(F79:F81)</f>
        <v>12570980</v>
      </c>
      <c r="G82" s="84"/>
      <c r="H82" s="178">
        <f>SUM(H79:H81)</f>
        <v>178105899</v>
      </c>
      <c r="I82" s="84"/>
      <c r="J82" s="178">
        <f>SUM(J79:J81)</f>
        <v>5702687</v>
      </c>
      <c r="K82" s="84"/>
      <c r="L82" s="178">
        <f>SUM(L79:L81)</f>
        <v>170886545</v>
      </c>
      <c r="M82" s="45"/>
      <c r="N82" s="45"/>
      <c r="O82" s="45"/>
      <c r="P82" s="45"/>
      <c r="Q82" s="46">
        <f>+F82-BS!H9</f>
        <v>0</v>
      </c>
      <c r="R82" s="46"/>
      <c r="S82" s="46">
        <f>+J82-BS!L9</f>
        <v>0</v>
      </c>
      <c r="T82" s="46"/>
    </row>
    <row r="83" spans="1:20" ht="23.1" customHeight="1" thickTop="1">
      <c r="D83" s="43"/>
      <c r="E83" s="43"/>
      <c r="F83" s="84"/>
      <c r="G83" s="84"/>
      <c r="H83" s="84"/>
      <c r="I83" s="84"/>
      <c r="J83" s="84"/>
      <c r="K83" s="84"/>
      <c r="L83" s="84"/>
      <c r="M83" s="45"/>
      <c r="N83" s="45"/>
      <c r="O83" s="45"/>
      <c r="P83" s="45"/>
    </row>
    <row r="84" spans="1:20" ht="23.1" customHeight="1">
      <c r="A84" s="38" t="s">
        <v>168</v>
      </c>
      <c r="D84" s="43"/>
      <c r="E84" s="43"/>
      <c r="F84" s="84"/>
      <c r="G84" s="84"/>
      <c r="H84" s="84"/>
      <c r="I84" s="84"/>
      <c r="J84" s="84"/>
      <c r="K84" s="84"/>
      <c r="L84" s="84"/>
      <c r="M84" s="45"/>
      <c r="N84" s="45"/>
      <c r="O84" s="45"/>
      <c r="P84" s="45"/>
    </row>
    <row r="85" spans="1:20" ht="23.1" customHeight="1">
      <c r="A85" s="38" t="s">
        <v>169</v>
      </c>
      <c r="D85" s="43"/>
      <c r="E85" s="43"/>
      <c r="F85" s="84"/>
      <c r="G85" s="84"/>
      <c r="H85" s="84"/>
      <c r="I85" s="84"/>
      <c r="J85" s="84"/>
      <c r="K85" s="84"/>
      <c r="L85" s="84"/>
      <c r="M85" s="45"/>
      <c r="N85" s="45"/>
      <c r="O85" s="45"/>
      <c r="P85" s="45"/>
    </row>
    <row r="86" spans="1:20" ht="23.1" customHeight="1">
      <c r="A86" s="38" t="s">
        <v>170</v>
      </c>
      <c r="E86" s="43"/>
      <c r="F86" s="195"/>
      <c r="G86" s="84"/>
      <c r="H86" s="84"/>
      <c r="I86" s="84"/>
      <c r="J86" s="84"/>
      <c r="K86" s="84"/>
      <c r="L86" s="84"/>
      <c r="M86" s="45"/>
      <c r="N86" s="45"/>
      <c r="O86" s="45"/>
      <c r="P86" s="45"/>
    </row>
    <row r="87" spans="1:20" ht="23.1" customHeight="1">
      <c r="A87" s="38" t="s">
        <v>178</v>
      </c>
      <c r="B87" s="38" t="s">
        <v>179</v>
      </c>
      <c r="D87" s="43"/>
      <c r="E87" s="43"/>
      <c r="F87" s="84"/>
      <c r="G87" s="84"/>
      <c r="H87" s="84"/>
      <c r="I87" s="84"/>
      <c r="J87" s="84"/>
      <c r="K87" s="84"/>
      <c r="L87" s="84"/>
      <c r="M87" s="45"/>
      <c r="N87" s="45"/>
      <c r="O87" s="45"/>
      <c r="P87" s="45"/>
    </row>
    <row r="88" spans="1:20" ht="23.1" customHeight="1">
      <c r="B88" s="38" t="s">
        <v>172</v>
      </c>
      <c r="D88" s="43"/>
      <c r="E88" s="43"/>
      <c r="F88" s="84"/>
      <c r="G88" s="84"/>
      <c r="H88" s="84"/>
      <c r="I88" s="84"/>
      <c r="J88" s="84"/>
      <c r="K88" s="84"/>
      <c r="L88" s="84"/>
      <c r="M88" s="45"/>
      <c r="N88" s="45"/>
      <c r="O88" s="45"/>
      <c r="P88" s="45"/>
    </row>
    <row r="89" spans="1:20" ht="23.1" customHeight="1">
      <c r="A89" s="38" t="s">
        <v>176</v>
      </c>
      <c r="B89" s="38" t="s">
        <v>226</v>
      </c>
      <c r="D89" s="43"/>
      <c r="E89" s="43"/>
      <c r="F89" s="84"/>
      <c r="G89" s="84"/>
      <c r="H89" s="84"/>
      <c r="I89" s="84"/>
      <c r="J89" s="84"/>
      <c r="K89" s="84"/>
      <c r="L89" s="84"/>
      <c r="M89" s="45"/>
      <c r="N89" s="45"/>
      <c r="O89" s="45"/>
      <c r="P89" s="45"/>
    </row>
    <row r="90" spans="1:20" ht="23.1" customHeight="1">
      <c r="B90" s="38" t="s">
        <v>227</v>
      </c>
      <c r="D90" s="43"/>
      <c r="E90" s="43"/>
      <c r="F90" s="84"/>
      <c r="G90" s="84"/>
      <c r="H90" s="84"/>
      <c r="I90" s="84"/>
      <c r="J90" s="84"/>
      <c r="K90" s="84"/>
      <c r="L90" s="84"/>
      <c r="M90" s="45"/>
      <c r="N90" s="45"/>
      <c r="O90" s="45"/>
      <c r="P90" s="45"/>
    </row>
    <row r="91" spans="1:20" ht="23.1" customHeight="1">
      <c r="A91" s="38" t="s">
        <v>177</v>
      </c>
      <c r="B91" s="38" t="s">
        <v>182</v>
      </c>
      <c r="D91" s="43"/>
      <c r="E91" s="43"/>
      <c r="F91" s="84"/>
      <c r="G91" s="84"/>
      <c r="H91" s="84"/>
      <c r="I91" s="84"/>
      <c r="J91" s="84"/>
      <c r="K91" s="84"/>
      <c r="L91" s="84"/>
      <c r="M91" s="45"/>
      <c r="N91" s="45"/>
      <c r="O91" s="45"/>
      <c r="P91" s="45"/>
    </row>
    <row r="92" spans="1:20" ht="23.1" customHeight="1">
      <c r="B92" s="38" t="s">
        <v>183</v>
      </c>
      <c r="D92" s="43"/>
      <c r="E92" s="43"/>
      <c r="F92" s="84"/>
      <c r="G92" s="84"/>
      <c r="H92" s="84"/>
      <c r="I92" s="84"/>
      <c r="J92" s="84"/>
      <c r="K92" s="84"/>
      <c r="L92" s="84"/>
      <c r="M92" s="45"/>
      <c r="N92" s="45"/>
      <c r="O92" s="45"/>
      <c r="P92" s="45"/>
    </row>
    <row r="93" spans="1:20" ht="23.1" customHeight="1">
      <c r="A93" s="38" t="s">
        <v>180</v>
      </c>
      <c r="B93" s="38" t="s">
        <v>234</v>
      </c>
      <c r="D93" s="43"/>
      <c r="E93" s="43"/>
      <c r="F93" s="84"/>
      <c r="G93" s="84"/>
      <c r="H93" s="84"/>
      <c r="I93" s="84"/>
      <c r="J93" s="84"/>
      <c r="K93" s="84"/>
      <c r="L93" s="84"/>
      <c r="M93" s="45"/>
      <c r="N93" s="45"/>
      <c r="O93" s="45"/>
      <c r="P93" s="45"/>
    </row>
    <row r="94" spans="1:20" ht="22.5" customHeight="1">
      <c r="A94" s="38" t="s">
        <v>181</v>
      </c>
      <c r="B94" s="38" t="s">
        <v>228</v>
      </c>
      <c r="D94" s="43"/>
      <c r="E94" s="43"/>
      <c r="F94" s="109"/>
      <c r="G94" s="84"/>
      <c r="H94" s="84"/>
      <c r="I94" s="84"/>
      <c r="J94" s="84"/>
      <c r="K94" s="84"/>
      <c r="L94" s="84"/>
      <c r="M94" s="45"/>
      <c r="N94" s="45"/>
      <c r="O94" s="45"/>
      <c r="P94" s="45"/>
    </row>
    <row r="95" spans="1:20" ht="22.5" customHeight="1">
      <c r="B95" s="38" t="s">
        <v>233</v>
      </c>
      <c r="D95" s="43"/>
      <c r="E95" s="43"/>
      <c r="F95" s="109"/>
      <c r="G95" s="84"/>
      <c r="H95" s="84"/>
      <c r="I95" s="84"/>
      <c r="J95" s="84"/>
      <c r="K95" s="84"/>
      <c r="L95" s="84"/>
      <c r="M95" s="45"/>
      <c r="N95" s="45"/>
      <c r="O95" s="45"/>
      <c r="P95" s="45"/>
    </row>
    <row r="96" spans="1:20" ht="22.5" customHeight="1">
      <c r="D96" s="43"/>
      <c r="E96" s="43"/>
      <c r="F96" s="84"/>
      <c r="G96" s="84"/>
      <c r="H96" s="84"/>
      <c r="I96" s="84"/>
      <c r="J96" s="84"/>
      <c r="K96" s="84"/>
      <c r="L96" s="84"/>
      <c r="M96" s="45"/>
      <c r="N96" s="45"/>
      <c r="O96" s="45"/>
      <c r="P96" s="45"/>
    </row>
    <row r="97" spans="4:16" ht="22.5" customHeight="1">
      <c r="D97" s="43"/>
      <c r="E97" s="43"/>
      <c r="F97" s="84"/>
      <c r="G97" s="84"/>
      <c r="H97" s="84"/>
      <c r="I97" s="84"/>
      <c r="J97" s="84"/>
      <c r="K97" s="84"/>
      <c r="L97" s="84"/>
      <c r="M97" s="45"/>
      <c r="N97" s="45"/>
      <c r="O97" s="45"/>
      <c r="P97" s="45"/>
    </row>
    <row r="98" spans="4:16" ht="23.1" customHeight="1">
      <c r="D98" s="43"/>
      <c r="E98" s="43"/>
      <c r="F98" s="45">
        <f>F82-BS!H9</f>
        <v>0</v>
      </c>
      <c r="G98" s="45"/>
      <c r="H98" s="84"/>
      <c r="I98" s="84"/>
      <c r="J98" s="84">
        <f>J82-BS!L9</f>
        <v>0</v>
      </c>
      <c r="K98" s="84"/>
      <c r="L98" s="84"/>
      <c r="M98" s="45"/>
      <c r="N98" s="45"/>
      <c r="O98" s="45"/>
      <c r="P98" s="45"/>
    </row>
    <row r="99" spans="4:16" ht="23.1" customHeight="1">
      <c r="D99" s="43"/>
      <c r="E99" s="43"/>
      <c r="F99" s="84"/>
      <c r="G99" s="84"/>
      <c r="H99" s="84"/>
      <c r="I99" s="84"/>
      <c r="J99" s="84"/>
      <c r="K99" s="84"/>
      <c r="L99" s="84"/>
      <c r="M99" s="45"/>
      <c r="N99" s="45"/>
      <c r="O99" s="45"/>
      <c r="P99" s="45"/>
    </row>
    <row r="100" spans="4:16" ht="23.1" customHeight="1">
      <c r="F100" s="45"/>
      <c r="G100" s="45"/>
      <c r="H100" s="45"/>
      <c r="I100" s="53"/>
      <c r="L100" s="91"/>
      <c r="M100" s="45"/>
      <c r="N100" s="45"/>
    </row>
    <row r="101" spans="4:16" ht="23.1" customHeight="1">
      <c r="F101" s="45"/>
      <c r="G101" s="45"/>
      <c r="H101" s="45"/>
      <c r="I101" s="53"/>
      <c r="L101" s="91"/>
      <c r="M101" s="45"/>
      <c r="N101" s="45"/>
    </row>
    <row r="102" spans="4:16" ht="23.1" customHeight="1">
      <c r="F102" s="45"/>
      <c r="G102" s="45"/>
      <c r="H102" s="45"/>
      <c r="I102" s="53"/>
      <c r="L102" s="91"/>
      <c r="M102" s="45"/>
      <c r="N102" s="45"/>
    </row>
  </sheetData>
  <mergeCells count="6">
    <mergeCell ref="F5:H5"/>
    <mergeCell ref="J5:L5"/>
    <mergeCell ref="F53:H53"/>
    <mergeCell ref="J53:L53"/>
    <mergeCell ref="F4:L4"/>
    <mergeCell ref="F52:L52"/>
  </mergeCells>
  <pageMargins left="0.78740157480314998" right="0.39370078740157499" top="0.82677165354330695" bottom="0.74803149606299202" header="0" footer="0"/>
  <pageSetup paperSize="9" scale="63" fitToWidth="0" fitToHeight="0" orientation="portrait" r:id="rId1"/>
  <headerFooter>
    <oddFooter>&amp;L&amp;16The accompanying notes to financial statements are an integral part of the financial statements.&amp;R&amp;P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12 (2)</vt:lpstr>
      <vt:lpstr>BS</vt:lpstr>
      <vt:lpstr>PL</vt:lpstr>
      <vt:lpstr>SE-C</vt:lpstr>
      <vt:lpstr>SE-S</vt:lpstr>
      <vt:lpstr>CF</vt:lpstr>
      <vt:lpstr>BS!Print_Area</vt:lpstr>
      <vt:lpstr>CF!Print_Area</vt:lpstr>
      <vt:lpstr>'Page 12 (2)'!Print_Area</vt:lpstr>
      <vt:lpstr>PL!Print_Area</vt:lpstr>
      <vt:lpstr>'SE-C'!Print_Area</vt:lpstr>
      <vt:lpstr>'SE-S'!Print_Area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SanOOk Audit</cp:lastModifiedBy>
  <cp:lastPrinted>2023-02-28T15:31:19Z</cp:lastPrinted>
  <dcterms:created xsi:type="dcterms:W3CDTF">2012-02-23T07:32:54Z</dcterms:created>
  <dcterms:modified xsi:type="dcterms:W3CDTF">2023-02-28T15:32:14Z</dcterms:modified>
</cp:coreProperties>
</file>