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-15" yWindow="-15" windowWidth="19245" windowHeight="3750" activeTab="3"/>
  </bookViews>
  <sheets>
    <sheet name="FS,PL" sheetId="1" r:id="rId1"/>
    <sheet name="CH_Con" sheetId="8" r:id="rId2"/>
    <sheet name="CHANGE (SE)" sheetId="9" r:id="rId3"/>
    <sheet name="CF" sheetId="10" r:id="rId4"/>
  </sheets>
  <definedNames>
    <definedName name="_xlnm.Print_Area" localSheetId="3">CF!$A$1:$L$80</definedName>
    <definedName name="_xlnm.Print_Area" localSheetId="1">CH_Con!$A$1:$P$43</definedName>
    <definedName name="_xlnm.Print_Area" localSheetId="2">'CHANGE (SE)'!$A$1:$L$39</definedName>
    <definedName name="_xlnm.Print_Area" localSheetId="0">'FS,PL'!$A$1:$P$146</definedName>
    <definedName name="_xlnm.Print_Titles" localSheetId="3">CF!$1:$7</definedName>
    <definedName name="_xlnm.Print_Titles" localSheetId="1">CH_Con!$1:$10</definedName>
    <definedName name="_xlnm.Print_Titles" localSheetId="2">'CHANGE (SE)'!$1:$10</definedName>
  </definedNames>
  <calcPr calcId="125725"/>
  <fileRecoveryPr autoRecover="0"/>
</workbook>
</file>

<file path=xl/calcChain.xml><?xml version="1.0" encoding="utf-8"?>
<calcChain xmlns="http://schemas.openxmlformats.org/spreadsheetml/2006/main">
  <c r="F33" i="9"/>
  <c r="H33"/>
  <c r="J33"/>
  <c r="L33"/>
  <c r="D33"/>
  <c r="F18"/>
  <c r="H18"/>
  <c r="J18"/>
  <c r="D18"/>
  <c r="L72" i="10"/>
  <c r="J72"/>
  <c r="H72"/>
  <c r="F72"/>
  <c r="L64"/>
  <c r="J64"/>
  <c r="H64"/>
  <c r="F64"/>
  <c r="H46"/>
  <c r="H50" s="1"/>
  <c r="L31"/>
  <c r="L46" s="1"/>
  <c r="L50" s="1"/>
  <c r="J31"/>
  <c r="J46" s="1"/>
  <c r="J50" s="1"/>
  <c r="H31"/>
  <c r="F31"/>
  <c r="F46" s="1"/>
  <c r="F50" s="1"/>
  <c r="J74" l="1"/>
  <c r="J77" s="1"/>
  <c r="H74"/>
  <c r="H77" s="1"/>
  <c r="L74"/>
  <c r="L77" s="1"/>
  <c r="F74"/>
  <c r="F77" s="1"/>
  <c r="H33" i="8"/>
  <c r="H36" s="1"/>
  <c r="D41"/>
  <c r="H23"/>
  <c r="F74" i="1"/>
  <c r="F55" l="1"/>
  <c r="P37" i="8" l="1"/>
  <c r="N93" i="1" l="1"/>
  <c r="J93"/>
  <c r="L64"/>
  <c r="F64"/>
  <c r="L55"/>
  <c r="L32"/>
  <c r="F20"/>
  <c r="L32" i="9" l="1"/>
  <c r="L17"/>
  <c r="N19" i="8"/>
  <c r="J19"/>
  <c r="H19"/>
  <c r="H25" s="1"/>
  <c r="F19"/>
  <c r="D19"/>
  <c r="L16"/>
  <c r="P16" s="1"/>
  <c r="L32"/>
  <c r="P32" s="1"/>
  <c r="L30"/>
  <c r="N33"/>
  <c r="N36" s="1"/>
  <c r="J33"/>
  <c r="J36" s="1"/>
  <c r="F33"/>
  <c r="F36" s="1"/>
  <c r="D33"/>
  <c r="D36" s="1"/>
  <c r="D43" s="1"/>
  <c r="L35"/>
  <c r="P35" s="1"/>
  <c r="D23"/>
  <c r="L18"/>
  <c r="P18" s="1"/>
  <c r="L29" i="9"/>
  <c r="L15"/>
  <c r="N32" i="1"/>
  <c r="N74"/>
  <c r="N64"/>
  <c r="P55"/>
  <c r="P64"/>
  <c r="J64"/>
  <c r="J55"/>
  <c r="J32"/>
  <c r="L18" i="9" l="1"/>
  <c r="D25" i="8"/>
  <c r="P19"/>
  <c r="L33"/>
  <c r="L19"/>
  <c r="J66" i="1"/>
  <c r="Q36" i="8"/>
  <c r="P66" i="1"/>
  <c r="P74" l="1"/>
  <c r="P76" s="1"/>
  <c r="P78" s="1"/>
  <c r="J74"/>
  <c r="J76" s="1"/>
  <c r="J78" s="1"/>
  <c r="P32"/>
  <c r="P20"/>
  <c r="L20"/>
  <c r="L74"/>
  <c r="L76" s="1"/>
  <c r="N100"/>
  <c r="N130"/>
  <c r="N131" s="1"/>
  <c r="O131"/>
  <c r="I20"/>
  <c r="J20"/>
  <c r="J34" s="1"/>
  <c r="L30" i="9"/>
  <c r="N101" i="1" l="1"/>
  <c r="N109" s="1"/>
  <c r="L34"/>
  <c r="L66"/>
  <c r="L78" s="1"/>
  <c r="P34"/>
  <c r="P30" i="8"/>
  <c r="P33" s="1"/>
  <c r="N111" i="1" l="1"/>
  <c r="N132" s="1"/>
  <c r="L27" i="9"/>
  <c r="L38"/>
  <c r="J37"/>
  <c r="J39" s="1"/>
  <c r="F37"/>
  <c r="F39" s="1"/>
  <c r="D37"/>
  <c r="D39" s="1"/>
  <c r="L36"/>
  <c r="L28" i="8"/>
  <c r="L36" s="1"/>
  <c r="O43"/>
  <c r="G43"/>
  <c r="E43"/>
  <c r="P42"/>
  <c r="N41"/>
  <c r="N43" s="1"/>
  <c r="F41"/>
  <c r="F43" s="1"/>
  <c r="P142" i="1"/>
  <c r="L142"/>
  <c r="P137"/>
  <c r="L137"/>
  <c r="Q25" i="8"/>
  <c r="P130" i="1"/>
  <c r="P131" s="1"/>
  <c r="L130"/>
  <c r="L131" s="1"/>
  <c r="J130"/>
  <c r="J131" s="1"/>
  <c r="J41" i="8" s="1"/>
  <c r="J43" s="1"/>
  <c r="H37" i="9" l="1"/>
  <c r="H39" s="1"/>
  <c r="L40" i="8"/>
  <c r="P40" s="1"/>
  <c r="N142" i="1"/>
  <c r="P28" i="8"/>
  <c r="P36" s="1"/>
  <c r="N137" i="1" l="1"/>
  <c r="L35" i="9"/>
  <c r="L37" s="1"/>
  <c r="L39" s="1"/>
  <c r="N55" i="1"/>
  <c r="H32"/>
  <c r="F32"/>
  <c r="N20"/>
  <c r="H20"/>
  <c r="P24" i="8" l="1"/>
  <c r="L21" i="9"/>
  <c r="F22"/>
  <c r="F24" s="1"/>
  <c r="D22"/>
  <c r="D24" s="1"/>
  <c r="L22" i="8"/>
  <c r="P22" s="1"/>
  <c r="N23"/>
  <c r="N25" s="1"/>
  <c r="J23"/>
  <c r="J25" s="1"/>
  <c r="F23"/>
  <c r="F25" s="1"/>
  <c r="J22" i="9" l="1"/>
  <c r="J24" s="1"/>
  <c r="L23"/>
  <c r="J100" i="1" l="1"/>
  <c r="F76" l="1"/>
  <c r="J101"/>
  <c r="J109" s="1"/>
  <c r="F66"/>
  <c r="J111" l="1"/>
  <c r="J132" s="1"/>
  <c r="F78"/>
  <c r="L39" i="8" l="1"/>
  <c r="L41" s="1"/>
  <c r="L21"/>
  <c r="P21" s="1"/>
  <c r="J137" i="1" l="1"/>
  <c r="H41" i="8"/>
  <c r="H43" s="1"/>
  <c r="P39"/>
  <c r="P41" s="1"/>
  <c r="P43" s="1"/>
  <c r="L43"/>
  <c r="J142" i="1"/>
  <c r="P23" i="8"/>
  <c r="P25" s="1"/>
  <c r="L23"/>
  <c r="L25" s="1"/>
  <c r="L20" i="9"/>
  <c r="L22" s="1"/>
  <c r="L24" s="1"/>
  <c r="H22" l="1"/>
  <c r="H24" s="1"/>
  <c r="H64" i="1"/>
  <c r="L100"/>
  <c r="L93"/>
  <c r="P93"/>
  <c r="P100"/>
  <c r="H55"/>
  <c r="K131"/>
  <c r="P101" l="1"/>
  <c r="P109" s="1"/>
  <c r="P111" s="1"/>
  <c r="N76"/>
  <c r="H74"/>
  <c r="H76" s="1"/>
  <c r="L101"/>
  <c r="L109" s="1"/>
  <c r="L111" s="1"/>
  <c r="N66"/>
  <c r="H66"/>
  <c r="R36" i="8" l="1"/>
  <c r="R25"/>
  <c r="P132" i="1"/>
  <c r="N78"/>
  <c r="H78"/>
  <c r="L132"/>
  <c r="F34"/>
  <c r="H34"/>
  <c r="N34" l="1"/>
</calcChain>
</file>

<file path=xl/sharedStrings.xml><?xml version="1.0" encoding="utf-8"?>
<sst xmlns="http://schemas.openxmlformats.org/spreadsheetml/2006/main" count="358" uniqueCount="223">
  <si>
    <t>สินทรัพย์</t>
  </si>
  <si>
    <t>หนี้สินและส่วนของผู้ถือหุ้น</t>
  </si>
  <si>
    <t>งบแสดงการเปลี่ยนแปลงส่วนของผู้ถือหุ้น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</si>
  <si>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</si>
  <si>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</si>
  <si>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</si>
  <si>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</si>
  <si>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</si>
  <si>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</si>
  <si>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ส่วนของผู้ถือหุ้น</t>
  </si>
  <si>
    <t>ทุนเรือนหุ้น</t>
  </si>
  <si>
    <t>รวมค่าใช้จ่าย</t>
  </si>
  <si>
    <t>หมายเหตุ</t>
  </si>
  <si>
    <t>ทุนจดทะเบียน</t>
  </si>
  <si>
    <t xml:space="preserve">รายได้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</si>
  <si>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</si>
  <si>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</si>
  <si>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</si>
  <si>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</si>
  <si>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</si>
  <si>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สินทรัพย์ไม่หมุนเวียนอื่น</t>
  </si>
  <si>
    <t>สินค้าคงเหลือ</t>
  </si>
  <si>
    <t>และชำระแล้ว</t>
  </si>
  <si>
    <t>งบการเงินรวม</t>
  </si>
  <si>
    <t>งบการเงินเฉพาะกิจการ</t>
  </si>
  <si>
    <t>รวมหนี้สิน</t>
  </si>
  <si>
    <t>งบแสดงฐานะการเงิน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</si>
  <si>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</si>
  <si>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</si>
  <si>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</si>
  <si>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ต้นทุนทางการเงิน</t>
  </si>
  <si>
    <t>การเปลี่ยนแปลงในสินทรัพย์และหนี้สินดำเนินงาน</t>
  </si>
  <si>
    <t>รวมรายได้</t>
  </si>
  <si>
    <t>ค่าใช้จ่าย</t>
  </si>
  <si>
    <t>งบกำไรขาดทุนเบ็ดเสร็จ</t>
  </si>
  <si>
    <t>ส่วนที่เป็นของบริษัทใหญ่</t>
  </si>
  <si>
    <t>ค่าเสื่อมราคา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</si>
  <si>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</si>
  <si>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</si>
  <si>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ส่วนของส่วนได้เสีย</t>
  </si>
  <si>
    <t>ทุนที่ออก</t>
  </si>
  <si>
    <t>ที่ไม่มีอำนาจ</t>
  </si>
  <si>
    <t>ควบคุม</t>
  </si>
  <si>
    <t>ทุนที่ออกและชำระแล้ว</t>
  </si>
  <si>
    <t>มูลค่าหุ้นสามัญ</t>
  </si>
  <si>
    <t>(บาท)</t>
  </si>
  <si>
    <t>กำไร(ขาดทุน)เบ็ดเสร็จอื่น</t>
  </si>
  <si>
    <t>เงินสดและรายการเทียบเท่าเงินสด ณ วันที่ 31 ธันวาคม</t>
  </si>
  <si>
    <t>บริษัท โปรเฟสชั่นแนล เวสต์ เทคโนโลยี (1999) จำกัด (มหาชน) และบริษัทย่อย</t>
  </si>
  <si>
    <t>ขาดทุนสะสม</t>
  </si>
  <si>
    <t>ลูกหนี้การค้า</t>
  </si>
  <si>
    <t>เงินลงทุนในบริษัทย่อย</t>
  </si>
  <si>
    <t>ที่ดิน อาคาร และอุปกรณ์</t>
  </si>
  <si>
    <t>เจ้าหนี้การค้า</t>
  </si>
  <si>
    <t>รายได้อื่น</t>
  </si>
  <si>
    <t>ต้นทุนขายและต้นทุนการให้บริการ</t>
  </si>
  <si>
    <t>ค่าใช่จ่ายในการบริหาร</t>
  </si>
  <si>
    <t>ค่าใช้จ่ายอื่น</t>
  </si>
  <si>
    <t>การแบ่งปันกำไร(ขาดทุน) :-</t>
  </si>
  <si>
    <t>การแบ่งปันกำไร(ขาดทุน)เบ็ดเสร็จรวม :-</t>
  </si>
  <si>
    <t>รวม</t>
  </si>
  <si>
    <t>เงินเบิกเกินบัญชีธนาคาร</t>
  </si>
  <si>
    <t>จ่ายภาษีเงินได้ถูกหัก ณ ที่จ่าย</t>
  </si>
  <si>
    <t>รับดอกเบี้ย</t>
  </si>
  <si>
    <t>จ่ายชำระดอกเบี้ย</t>
  </si>
  <si>
    <t>เงินให้กู้ยืมระยะสั้น</t>
  </si>
  <si>
    <t>ส่วนต่ำกว่ามูลค่าหุ้นสามัญ</t>
  </si>
  <si>
    <t>ส่วนต่ำกว่า</t>
  </si>
  <si>
    <t>ค่าตัดจำหน่าย</t>
  </si>
  <si>
    <t>เงินสดจ่ายเงินให้กู้ยืมระยะสั้น</t>
  </si>
  <si>
    <t>เงินสดจ่ายซื้อที่ดิน อาคารและอุปกรณ์</t>
  </si>
  <si>
    <t>รายการที่ไม่ใช่เงินสด</t>
  </si>
  <si>
    <t>รวมส่วนของบริษัทใหญ่</t>
  </si>
  <si>
    <t>รวมส่วนของผู้ถือหุ้น</t>
  </si>
  <si>
    <t>รวมหนี้สินและส่วนของผู้ถือหุ้น</t>
  </si>
  <si>
    <t>เงินสดรับจากเงินให้กู้ยืมระยะสั้น</t>
  </si>
  <si>
    <t>ลูกหนี้หมุนเวียนอื่น</t>
  </si>
  <si>
    <t>สินทรัพย์ไม่มีตัวตนอื่น</t>
  </si>
  <si>
    <t>เจ้าหนี้หมุนเวียนอื่น</t>
  </si>
  <si>
    <t>รายได้จากการให้บริการ</t>
  </si>
  <si>
    <t>รายได้จากการขาย</t>
  </si>
  <si>
    <t>ต้นทุนในการจัดจำหน่าย</t>
  </si>
  <si>
    <t>กระแสเงินสดสุทธิใช้ไปในกิจกรรมลงทุน</t>
  </si>
  <si>
    <t>ประมาณการหนี้สินไม่หมุนเวียน</t>
  </si>
  <si>
    <t>สำหรับผลประโยชน์พนักงาน</t>
  </si>
  <si>
    <t>ไว้ในกำไรหรือขาดทุนในภายหลัง :-</t>
  </si>
  <si>
    <t>ภาษีเงินได้ถูกหัก ณ ที่จ่าย</t>
  </si>
  <si>
    <t>ค่าใช้จ่ายค้างจ่าย</t>
  </si>
  <si>
    <t>ภาษีขายยังไม่ถึงกำหนดชำระ</t>
  </si>
  <si>
    <t>ภาษีขายที่ยังไม่ถึงกำหนดชำระ</t>
  </si>
  <si>
    <t>รายการที่จะไม่ถูกจัดประเภทใหม่</t>
  </si>
  <si>
    <t>โอนไปขาดทุนสะสม</t>
  </si>
  <si>
    <t>อสังหาริมทรัพย์เพื่อการลงทุน</t>
  </si>
  <si>
    <t>รายได้จากการขายเศษซากและเศษวัสดุที่คัดแยก</t>
  </si>
  <si>
    <t>คณิตศาสตร์ประกันภัยสำหรับโครงการ</t>
  </si>
  <si>
    <t>ผลประโยชน์พนักงาน</t>
  </si>
  <si>
    <t>สำหรับโครงการ</t>
  </si>
  <si>
    <t xml:space="preserve">ขาดทุนจากการด้อยค่าของทรัพย์สิน </t>
  </si>
  <si>
    <t>ปรับรายการที่กระทบกำไร(ขาดทุน)เป็นเงินสดรับ(จ่าย)</t>
  </si>
  <si>
    <t>สินทรัพย์ทางการเงินหมุนเวียนอื่น</t>
  </si>
  <si>
    <t>สินทรัพย์หมุนเวียนอื่น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</si>
  <si>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</si>
  <si>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</si>
  <si>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</t>
  </si>
  <si>
    <t>ชำระภายในหนึ่งปี</t>
  </si>
  <si>
    <t>ภาษีเงินได้นิติบุคคลค้างจ่าย</t>
  </si>
  <si>
    <t>ประมาณการหนี้สินหมุนเวียนอื่น</t>
  </si>
  <si>
    <t>หนี้สินตามสัญญาเช่า</t>
  </si>
  <si>
    <t>กำไร(ขาดทุน)จากกิจกรรมดำเนินงาน</t>
  </si>
  <si>
    <t>รายได้ทางการเงิน</t>
  </si>
  <si>
    <t>กำไร(ขาดทุน)ก่อนภาษีเงินได้</t>
  </si>
  <si>
    <t>ขั้นพื้นฐาน</t>
  </si>
  <si>
    <t>เงินสดรับจากสินทรัพย์ทางการเงินอื่น</t>
  </si>
  <si>
    <t>เงินสดจ่ายซื้อสินทรัพย์ทางการเงินอื่น</t>
  </si>
  <si>
    <t>เงินสดจ่ายซื้อสินทรัพย์ไม่มีตัวตนอื่น</t>
  </si>
  <si>
    <t>เงินสดจ่ายหนี้สินตามสัญญาเช่า</t>
  </si>
  <si>
    <t>เงินสดและรายการเทียบเท่าเงินสดเพิ่มขึ้น(ลดลง)สุทธิ</t>
  </si>
  <si>
    <t>เงินกู้ยืมระยะสั้นจากกิจการที่เกี่ยวข้องกัน</t>
  </si>
  <si>
    <t>สำหรับปีสิ้นสุดวันที่ 31 ธันวาคม 2564</t>
  </si>
  <si>
    <t>ยอดคงเหลือ ณ วันที่ 31 ธันวาคม 2564</t>
  </si>
  <si>
    <t>ภาษีเงินได้ถูกหัก ณ ที่จ่ายไม่ขอคืนตัดบัญชี</t>
  </si>
  <si>
    <t>การยินยอมลดค่าเช่า</t>
  </si>
  <si>
    <t>รับคืนภาษีเงินได้ถูกหัก ณ ที่จ่าย</t>
  </si>
  <si>
    <t>เงินสดจ่ายซื้ออสังหาริมทรัพย์เพื่อการลงทุน</t>
  </si>
  <si>
    <t>เงินสดรับจากเงินกู้ยืมระยะสั้น</t>
  </si>
  <si>
    <t>ผลกำไร(ขาดทุน)จากการประมาณการตามหลัก</t>
  </si>
  <si>
    <t xml:space="preserve">  กำไรเบ็ดเสร็จอื่น</t>
  </si>
  <si>
    <t xml:space="preserve">   กำไรเบ็ดเสร็จอื่น</t>
  </si>
  <si>
    <t>สินทรัพย์ภาษีเงินได้รอตัดบัญชี</t>
  </si>
  <si>
    <t>5, 7</t>
  </si>
  <si>
    <t>กำไรเบ็ดเสร็จรวมสำหรับปี</t>
  </si>
  <si>
    <t>รวมกำไรเบ็ดเสร็จรวมสำหรับปี</t>
  </si>
  <si>
    <t>รวมกำไรบ็ดเสร็จรวมสำหรับปี</t>
  </si>
  <si>
    <t>โอนกลับค่าเผื่อมูลค่าเงินลงทุนลดลง</t>
  </si>
  <si>
    <t>โอนกลับค่าเผื่อการด้อยค่าของสินทรัพย์</t>
  </si>
  <si>
    <t>ของบริษัทใหญ่</t>
  </si>
  <si>
    <t>กำไร(ขาดทุน)จากการประมาณการ</t>
  </si>
  <si>
    <t>ตามหลักคณิตศาสตร์ประกันภัย</t>
  </si>
  <si>
    <t>องค์ประกอบอื่นของส่วนของผู้ถือหุ้น</t>
  </si>
  <si>
    <t>ค่าบริการที่ยังไม่เรียกเก็บจากลูกค้า</t>
  </si>
  <si>
    <t>กระแสเงินสดสุทธิได้มาจาก(ใช้ไปใน)กิจกรรมจัดหาเงิน</t>
  </si>
  <si>
    <t>เงินสดจ่ายจากเงินกู้ยืมระยะสั้น</t>
  </si>
  <si>
    <t>จ่ายชำระประมาณการหนี้สินอื่น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</si>
  <si>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</si>
  <si>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</si>
  <si>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รวมรายการที่จะไม่ถูกจัดประเภทใหม่ไว้ใน</t>
  </si>
  <si>
    <t>กำไรหรือขาดทุนในภายหลัง-สุทธิจากภาษี</t>
  </si>
  <si>
    <t>ณ วันที่ 31 ธันวาคม 2565</t>
  </si>
  <si>
    <t>สำหรับปีสิ้นสุดวันที่ 31 ธันวาคม 2565</t>
  </si>
  <si>
    <t>ยอดคงเหลือ ณ วันที่ 31 ธันวาคม 2565</t>
  </si>
  <si>
    <t>5, 14</t>
  </si>
  <si>
    <t>16, 25</t>
  </si>
  <si>
    <t>5, 16</t>
  </si>
  <si>
    <t>(ปรับปรุงใหม่)</t>
  </si>
  <si>
    <t>การปิดและปรับปรุงหลุมฝังกลบ</t>
  </si>
  <si>
    <t>ประมาณการหนี้สินไม่หมุนเวียนอื่น</t>
  </si>
  <si>
    <t xml:space="preserve">  กำไร(ขาดทุน) (ปรับปรุงใหม่)</t>
  </si>
  <si>
    <t>ยอดคงเหลือ ณ วันที่ 1 มกราคม 2565 ปรับปรุงใหม่</t>
  </si>
  <si>
    <t>การเปลี่ยนแปลงในส่วนได้เสียในบริษัทย่อย</t>
  </si>
  <si>
    <t xml:space="preserve">   ส่วนได้เสียในบริษัทย่อยตัดบัญชีตามคำสั่งศาลล้มละลายกลาง</t>
  </si>
  <si>
    <t xml:space="preserve">  กำไร (ปรับปรุงใหม่)</t>
  </si>
  <si>
    <t>ส่วนได้เสียที่ไม่มีอำนาจควบคุม-ชำระบัญชี</t>
  </si>
  <si>
    <t>ดอกเบี้ยรับ</t>
  </si>
  <si>
    <t>จ่ายชำระประมาณการหนี้สินสำหรับผลประโยชน์พนักงาน</t>
  </si>
  <si>
    <t>เงินลงทุนในบริษัทร่วม</t>
  </si>
  <si>
    <t xml:space="preserve">  - การคำนวณภาษีเงินได้นิติบุคคลในปีก่อนๆ</t>
  </si>
  <si>
    <t>จ่ายภาษีเงินได้ของบริษัทย่อย</t>
  </si>
  <si>
    <t>5, 17</t>
  </si>
  <si>
    <t>5, 23</t>
  </si>
  <si>
    <t>5, 24</t>
  </si>
  <si>
    <t>ที่คาดว่าจะเกิดขึ้นของลูกหนี้</t>
  </si>
  <si>
    <t>ประมาณการหนี้สินอื่น</t>
  </si>
  <si>
    <t>โอนกลับผลขาดทุนด้านเครดิตที่คาดว่าจะเกิดขึ้น</t>
  </si>
  <si>
    <t>ขาดทุนจากการด้อยค่าวัตถุดิบ</t>
  </si>
  <si>
    <t>โอนอสังหาริมทรัพย์เพื่อการลงทุนสุทธิเป็นที่ดิน</t>
  </si>
  <si>
    <t>6, 46</t>
  </si>
  <si>
    <t>5, 9, 46</t>
  </si>
  <si>
    <t>12, 46</t>
  </si>
  <si>
    <t>5, 22, 46</t>
  </si>
  <si>
    <t>5, 46</t>
  </si>
  <si>
    <t>26, 42, 46</t>
  </si>
  <si>
    <t>5, 29</t>
  </si>
  <si>
    <t>5, 16, 17, 18, 32</t>
  </si>
  <si>
    <t>26, 35</t>
  </si>
  <si>
    <t>5, 36</t>
  </si>
  <si>
    <t>16, 37</t>
  </si>
  <si>
    <t>38, 46</t>
  </si>
  <si>
    <t>39, 46</t>
  </si>
  <si>
    <t>กำไรสำหรับปี</t>
  </si>
  <si>
    <t>รายได้ภาษีเงินได้</t>
  </si>
  <si>
    <t>กำไรเบ็ดเสร็จอื่นสำหรับปี</t>
  </si>
  <si>
    <t>กำไรต่อหุ้น</t>
  </si>
  <si>
    <t xml:space="preserve">   กำไร</t>
  </si>
  <si>
    <t>เงินปันผลรับ</t>
  </si>
  <si>
    <t>รายได้เงินปันผล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</si>
  <si>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</si>
  <si>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1 มกราคม ของบริษัทย่อย</t>
  </si>
  <si>
    <t>ประมาณการหนี้สินไม่หมุนเวียนสำหรับ</t>
  </si>
  <si>
    <t>โอนกลับผลขาดทุนด้านเครดิต</t>
  </si>
  <si>
    <t>ส่วนแบ่งกำไรของบริษัทร่วมตามวิธีส่วนได้เสีย</t>
  </si>
  <si>
    <t xml:space="preserve">  - การบันทึกประมาณการหนี้สินไม่หมุนเวียนอื่นสำหรับค่ากองทุน</t>
  </si>
  <si>
    <t xml:space="preserve">     เพื่อพัฒนาสิ่งแวดล้อมตามรายงานการวิเคราะห์ผลกระทบสิ่งแวดล้อม</t>
  </si>
  <si>
    <t>กำไรขาดทุนเบ็ดเสร็จรวมสำหรับปี</t>
  </si>
  <si>
    <t>14 ,46</t>
  </si>
  <si>
    <t>14, 46</t>
  </si>
  <si>
    <t>ประมาณการหนี้สินสำหรับผลประโยชน์พนักงาน</t>
  </si>
  <si>
    <t>เงินสดรับจากการขายอุปกรณ์</t>
  </si>
  <si>
    <t>เงินสดรับจากการขายเงินลงทุนในบริษัทร่วม</t>
  </si>
  <si>
    <t>กระแสเงินสดสุทธิได้มาจาก(ใช้ไปใน)กิจกรรมดำเนินงาน</t>
  </si>
  <si>
    <t>31 ธันวาคม</t>
  </si>
  <si>
    <t xml:space="preserve">1 มกราคม </t>
  </si>
  <si>
    <t>5, 13</t>
  </si>
  <si>
    <t>20, 46</t>
  </si>
  <si>
    <t>ผลกระทบสะสมจากการแก้ไขข้อผิดพลาดทางบัญชีในปีก่อนเกี่ยวกับ :</t>
  </si>
  <si>
    <t>ยอดคงเหลือ ณ วันที่ 1 มกราคม 2564 ตามที่รายงานในปีก่อน</t>
  </si>
  <si>
    <t>ยอดคงเหลือ ณ วันที่ 1 มกราคม 2564 ปรับปรุงใหม่</t>
  </si>
  <si>
    <t xml:space="preserve">  - ตัดบัญชีค่าใช้จ่ายค้างจ่ายของบริษัทย่อยที่สิ้นสุดการควบคุม</t>
  </si>
  <si>
    <t>โอนกลับประมาณการหนี้สินสำหรับคดีความ</t>
  </si>
  <si>
    <t>ขาดทุนจากการจำหน่ายและตัดบัญชีอุปกรณ์</t>
  </si>
  <si>
    <t>จ่ายชำระประมาณการหนี้สินสำหรับการปิดและปรับปรุงหลุมฝังกลบ</t>
  </si>
  <si>
    <t>กระแสเงินสดสุทธิได้มาจาก(ใช้ไปใน)การดำเนินงาน</t>
  </si>
  <si>
    <t>15, 16</t>
  </si>
  <si>
    <t>ปรับปรุงบัญชีเจ้าหนี้การค้าและเจ้าหนี้อื่นที่ค้างบัญชีที่ไม่มีหลักฐาน</t>
  </si>
</sst>
</file>

<file path=xl/styles.xml><?xml version="1.0" encoding="utf-8"?>
<styleSheet xmlns="http://schemas.openxmlformats.org/spreadsheetml/2006/main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\ ;\(#,##0\);&quot;    -    &quot;"/>
    <numFmt numFmtId="192" formatCode="#,##0;\(#,##0\);&quot;-     &quot;"/>
    <numFmt numFmtId="193" formatCode="#,##0\ ;\(#,##0\);&quot;-     &quot;"/>
    <numFmt numFmtId="194" formatCode="#,##0.0000\ ;\(#,##0.0000\)"/>
  </numFmts>
  <fonts count="24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4"/>
      <name val="Angsana New"/>
      <family val="1"/>
    </font>
    <font>
      <sz val="15"/>
      <color indexed="8"/>
      <name val="Cordia New"/>
      <family val="2"/>
    </font>
    <font>
      <i/>
      <sz val="15"/>
      <color indexed="8"/>
      <name val="Angsana New"/>
      <family val="1"/>
    </font>
    <font>
      <sz val="14"/>
      <name val="CordiaUPC"/>
      <family val="2"/>
      <charset val="222"/>
    </font>
    <font>
      <sz val="15"/>
      <color theme="1"/>
      <name val="Cordia New"/>
      <family val="2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sz val="14"/>
      <color indexed="8"/>
      <name val="Angsana New"/>
      <family val="1"/>
    </font>
    <font>
      <sz val="14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/>
    <xf numFmtId="0" fontId="13" fillId="0" borderId="0"/>
    <xf numFmtId="0" fontId="2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8" fillId="0" borderId="0"/>
  </cellStyleXfs>
  <cellXfs count="147">
    <xf numFmtId="0" fontId="0" fillId="0" borderId="0" xfId="0"/>
    <xf numFmtId="0" fontId="0" fillId="0" borderId="0" xfId="1" applyNumberFormat="1" applyFont="1" applyFill="1" applyBorder="1" applyAlignment="1">
      <alignment horizontal="center"/>
    </xf>
    <xf numFmtId="191" fontId="0" fillId="0" borderId="0" xfId="1" applyNumberFormat="1" applyFont="1" applyFill="1" applyAlignment="1"/>
    <xf numFmtId="190" fontId="2" fillId="0" borderId="0" xfId="1" applyNumberFormat="1" applyFont="1" applyFill="1"/>
    <xf numFmtId="190" fontId="2" fillId="0" borderId="0" xfId="1" applyNumberFormat="1" applyFont="1" applyFill="1" applyBorder="1"/>
    <xf numFmtId="0" fontId="2" fillId="0" borderId="0" xfId="1" applyNumberFormat="1" applyFont="1" applyFill="1" applyBorder="1" applyAlignment="1">
      <alignment horizontal="center"/>
    </xf>
    <xf numFmtId="190" fontId="4" fillId="0" borderId="0" xfId="2" applyNumberFormat="1" applyFont="1" applyFill="1" applyBorder="1" applyAlignment="1">
      <alignment horizontal="right"/>
    </xf>
    <xf numFmtId="190" fontId="4" fillId="0" borderId="2" xfId="2" applyNumberFormat="1" applyFont="1" applyFill="1" applyBorder="1" applyAlignment="1">
      <alignment horizontal="right"/>
    </xf>
    <xf numFmtId="191" fontId="2" fillId="0" borderId="0" xfId="1" applyNumberFormat="1" applyFont="1" applyFill="1" applyAlignment="1"/>
    <xf numFmtId="190" fontId="2" fillId="0" borderId="3" xfId="1" applyNumberFormat="1" applyFont="1" applyFill="1" applyBorder="1"/>
    <xf numFmtId="191" fontId="11" fillId="0" borderId="0" xfId="1" applyNumberFormat="1" applyFont="1" applyFill="1" applyBorder="1"/>
    <xf numFmtId="191" fontId="4" fillId="0" borderId="0" xfId="1" applyNumberFormat="1" applyFont="1" applyFill="1" applyBorder="1"/>
    <xf numFmtId="191" fontId="0" fillId="0" borderId="0" xfId="1" applyNumberFormat="1" applyFont="1" applyFill="1" applyBorder="1"/>
    <xf numFmtId="191" fontId="0" fillId="0" borderId="0" xfId="1" applyNumberFormat="1" applyFont="1" applyFill="1" applyBorder="1" applyAlignment="1"/>
    <xf numFmtId="190" fontId="0" fillId="0" borderId="0" xfId="1" applyNumberFormat="1" applyFont="1" applyFill="1"/>
    <xf numFmtId="188" fontId="2" fillId="0" borderId="0" xfId="1" applyFont="1" applyFill="1" applyBorder="1" applyAlignment="1">
      <alignment horizontal="center"/>
    </xf>
    <xf numFmtId="188" fontId="4" fillId="0" borderId="0" xfId="1" applyFont="1" applyFill="1" applyBorder="1"/>
    <xf numFmtId="193" fontId="4" fillId="0" borderId="1" xfId="1" applyNumberFormat="1" applyFont="1" applyFill="1" applyBorder="1"/>
    <xf numFmtId="190" fontId="2" fillId="0" borderId="0" xfId="1" applyNumberFormat="1" applyFont="1" applyFill="1" applyBorder="1" applyAlignment="1">
      <alignment horizontal="center"/>
    </xf>
    <xf numFmtId="190" fontId="4" fillId="0" borderId="1" xfId="1" applyNumberFormat="1" applyFont="1" applyFill="1" applyBorder="1"/>
    <xf numFmtId="190" fontId="4" fillId="0" borderId="0" xfId="1" applyNumberFormat="1" applyFont="1" applyFill="1" applyBorder="1"/>
    <xf numFmtId="190" fontId="4" fillId="0" borderId="2" xfId="1" applyNumberFormat="1" applyFont="1" applyFill="1" applyBorder="1"/>
    <xf numFmtId="190" fontId="0" fillId="0" borderId="0" xfId="1" applyNumberFormat="1" applyFont="1" applyFill="1" applyBorder="1"/>
    <xf numFmtId="191" fontId="12" fillId="0" borderId="0" xfId="1" applyNumberFormat="1" applyFont="1" applyFill="1" applyBorder="1"/>
    <xf numFmtId="188" fontId="0" fillId="0" borderId="0" xfId="1" applyFont="1" applyFill="1"/>
    <xf numFmtId="188" fontId="3" fillId="0" borderId="0" xfId="1" applyFont="1" applyFill="1" applyBorder="1" applyAlignment="1">
      <alignment horizontal="left"/>
    </xf>
    <xf numFmtId="188" fontId="4" fillId="0" borderId="0" xfId="1" applyFont="1" applyFill="1"/>
    <xf numFmtId="188" fontId="0" fillId="0" borderId="0" xfId="1" applyFont="1" applyFill="1" applyBorder="1"/>
    <xf numFmtId="188" fontId="4" fillId="0" borderId="0" xfId="1" applyFont="1" applyFill="1" applyBorder="1" applyAlignment="1">
      <alignment vertical="center"/>
    </xf>
    <xf numFmtId="188" fontId="3" fillId="0" borderId="0" xfId="1" applyFont="1" applyFill="1" applyAlignment="1">
      <alignment horizontal="left"/>
    </xf>
    <xf numFmtId="190" fontId="0" fillId="0" borderId="3" xfId="1" applyNumberFormat="1" applyFont="1" applyFill="1" applyBorder="1"/>
    <xf numFmtId="191" fontId="4" fillId="0" borderId="1" xfId="1" applyNumberFormat="1" applyFont="1" applyFill="1" applyBorder="1"/>
    <xf numFmtId="191" fontId="2" fillId="0" borderId="0" xfId="1" applyNumberFormat="1" applyFont="1" applyFill="1" applyBorder="1" applyAlignment="1"/>
    <xf numFmtId="188" fontId="2" fillId="0" borderId="0" xfId="1" applyFont="1" applyFill="1" applyBorder="1" applyAlignment="1">
      <alignment horizontal="right"/>
    </xf>
    <xf numFmtId="190" fontId="21" fillId="0" borderId="0" xfId="1" applyNumberFormat="1" applyFont="1" applyFill="1"/>
    <xf numFmtId="190" fontId="21" fillId="0" borderId="0" xfId="1" applyNumberFormat="1" applyFont="1" applyFill="1" applyBorder="1" applyAlignment="1">
      <alignment horizontal="center"/>
    </xf>
    <xf numFmtId="190" fontId="2" fillId="0" borderId="0" xfId="2" applyNumberFormat="1" applyFont="1" applyFill="1" applyBorder="1" applyAlignment="1">
      <alignment horizontal="right"/>
    </xf>
    <xf numFmtId="190" fontId="2" fillId="0" borderId="5" xfId="2" applyNumberFormat="1" applyFont="1" applyFill="1" applyBorder="1" applyAlignment="1">
      <alignment horizontal="right"/>
    </xf>
    <xf numFmtId="0" fontId="3" fillId="0" borderId="0" xfId="0" applyFont="1" applyFill="1"/>
    <xf numFmtId="0" fontId="4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/>
    <xf numFmtId="191" fontId="4" fillId="0" borderId="0" xfId="0" applyNumberFormat="1" applyFont="1" applyFill="1"/>
    <xf numFmtId="189" fontId="6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91" fontId="3" fillId="0" borderId="0" xfId="0" applyNumberFormat="1" applyFont="1" applyFill="1"/>
    <xf numFmtId="0" fontId="8" fillId="0" borderId="0" xfId="0" applyFont="1" applyFill="1"/>
    <xf numFmtId="0" fontId="6" fillId="0" borderId="0" xfId="0" applyFont="1" applyFill="1" applyAlignment="1">
      <alignment horizontal="left"/>
    </xf>
    <xf numFmtId="0" fontId="5" fillId="0" borderId="0" xfId="0" applyFont="1" applyFill="1"/>
    <xf numFmtId="0" fontId="2" fillId="0" borderId="0" xfId="0" applyFont="1" applyFill="1"/>
    <xf numFmtId="0" fontId="0" fillId="0" borderId="0" xfId="0" applyFill="1"/>
    <xf numFmtId="3" fontId="0" fillId="0" borderId="0" xfId="0" applyNumberFormat="1" applyFill="1"/>
    <xf numFmtId="191" fontId="0" fillId="0" borderId="0" xfId="0" applyNumberFormat="1" applyFill="1"/>
    <xf numFmtId="191" fontId="4" fillId="0" borderId="1" xfId="0" applyNumberFormat="1" applyFont="1" applyFill="1" applyBorder="1" applyAlignment="1">
      <alignment horizontal="right"/>
    </xf>
    <xf numFmtId="191" fontId="0" fillId="0" borderId="0" xfId="0" applyNumberFormat="1" applyFill="1" applyAlignment="1">
      <alignment horizontal="right"/>
    </xf>
    <xf numFmtId="191" fontId="0" fillId="0" borderId="4" xfId="0" applyNumberFormat="1" applyFill="1" applyBorder="1"/>
    <xf numFmtId="191" fontId="4" fillId="0" borderId="3" xfId="0" applyNumberFormat="1" applyFont="1" applyFill="1" applyBorder="1" applyAlignment="1">
      <alignment horizontal="right"/>
    </xf>
    <xf numFmtId="191" fontId="0" fillId="0" borderId="5" xfId="0" applyNumberFormat="1" applyFill="1" applyBorder="1" applyAlignment="1">
      <alignment horizontal="right"/>
    </xf>
    <xf numFmtId="0" fontId="0" fillId="0" borderId="0" xfId="0" applyFill="1" applyAlignment="1">
      <alignment horizontal="center"/>
    </xf>
    <xf numFmtId="191" fontId="4" fillId="0" borderId="0" xfId="6" applyNumberFormat="1" applyFont="1" applyFill="1" applyAlignment="1">
      <alignment horizontal="right" vertical="center"/>
    </xf>
    <xf numFmtId="191" fontId="0" fillId="0" borderId="0" xfId="6" applyNumberFormat="1" applyFont="1" applyFill="1" applyAlignment="1">
      <alignment horizontal="right" vertical="center"/>
    </xf>
    <xf numFmtId="191" fontId="0" fillId="0" borderId="5" xfId="6" applyNumberFormat="1" applyFont="1" applyFill="1" applyBorder="1" applyAlignment="1">
      <alignment horizontal="right" vertical="center"/>
    </xf>
    <xf numFmtId="191" fontId="7" fillId="0" borderId="0" xfId="0" applyNumberFormat="1" applyFont="1" applyFill="1"/>
    <xf numFmtId="0" fontId="7" fillId="0" borderId="0" xfId="0" applyFont="1" applyFill="1"/>
    <xf numFmtId="191" fontId="2" fillId="0" borderId="0" xfId="6" applyNumberFormat="1" applyFont="1" applyFill="1" applyAlignment="1">
      <alignment horizontal="right" vertical="center"/>
    </xf>
    <xf numFmtId="191" fontId="2" fillId="0" borderId="5" xfId="6" applyNumberFormat="1" applyFont="1" applyFill="1" applyBorder="1" applyAlignment="1">
      <alignment horizontal="right" vertical="center"/>
    </xf>
    <xf numFmtId="191" fontId="4" fillId="0" borderId="5" xfId="6" applyNumberFormat="1" applyFont="1" applyFill="1" applyBorder="1" applyAlignment="1">
      <alignment horizontal="right" vertical="center"/>
    </xf>
    <xf numFmtId="191" fontId="0" fillId="0" borderId="0" xfId="0" applyNumberFormat="1" applyFill="1" applyAlignment="1">
      <alignment horizontal="left"/>
    </xf>
    <xf numFmtId="189" fontId="0" fillId="0" borderId="0" xfId="0" applyNumberFormat="1" applyFill="1"/>
    <xf numFmtId="191" fontId="4" fillId="0" borderId="0" xfId="0" applyNumberFormat="1" applyFont="1" applyFill="1" applyAlignment="1">
      <alignment horizontal="right"/>
    </xf>
    <xf numFmtId="189" fontId="4" fillId="0" borderId="0" xfId="0" applyNumberFormat="1" applyFont="1" applyFill="1" applyAlignment="1">
      <alignment horizontal="right"/>
    </xf>
    <xf numFmtId="191" fontId="7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4" fillId="0" borderId="0" xfId="0" applyFont="1" applyFill="1" applyAlignment="1">
      <alignment horizontal="centerContinuous"/>
    </xf>
    <xf numFmtId="0" fontId="7" fillId="0" borderId="0" xfId="5" applyFont="1" applyFill="1"/>
    <xf numFmtId="0" fontId="10" fillId="0" borderId="0" xfId="0" applyFont="1" applyFill="1"/>
    <xf numFmtId="0" fontId="4" fillId="0" borderId="0" xfId="0" applyFont="1" applyFill="1" applyAlignment="1">
      <alignment horizontal="center"/>
    </xf>
    <xf numFmtId="0" fontId="11" fillId="0" borderId="0" xfId="5" applyFont="1" applyFill="1"/>
    <xf numFmtId="0" fontId="4" fillId="0" borderId="0" xfId="0" applyFont="1" applyFill="1" applyAlignment="1">
      <alignment horizontal="left"/>
    </xf>
    <xf numFmtId="190" fontId="4" fillId="0" borderId="0" xfId="0" applyNumberFormat="1" applyFont="1" applyFill="1" applyAlignment="1">
      <alignment horizontal="right"/>
    </xf>
    <xf numFmtId="190" fontId="4" fillId="0" borderId="0" xfId="0" applyNumberFormat="1" applyFont="1" applyFill="1"/>
    <xf numFmtId="0" fontId="0" fillId="0" borderId="0" xfId="0" applyFill="1" applyAlignment="1">
      <alignment horizontal="left"/>
    </xf>
    <xf numFmtId="190" fontId="0" fillId="0" borderId="0" xfId="0" applyNumberFormat="1" applyFill="1" applyAlignment="1">
      <alignment horizontal="right"/>
    </xf>
    <xf numFmtId="190" fontId="0" fillId="0" borderId="0" xfId="0" applyNumberFormat="1" applyFill="1"/>
    <xf numFmtId="192" fontId="0" fillId="0" borderId="5" xfId="0" applyNumberFormat="1" applyFill="1" applyBorder="1" applyAlignment="1">
      <alignment horizontal="right"/>
    </xf>
    <xf numFmtId="188" fontId="6" fillId="0" borderId="0" xfId="1" applyFont="1" applyFill="1" applyBorder="1" applyAlignment="1"/>
    <xf numFmtId="190" fontId="0" fillId="0" borderId="0" xfId="0" applyNumberFormat="1" applyFill="1" applyAlignment="1">
      <alignment horizontal="center"/>
    </xf>
    <xf numFmtId="192" fontId="0" fillId="0" borderId="0" xfId="0" applyNumberFormat="1" applyFill="1" applyAlignment="1">
      <alignment horizontal="right"/>
    </xf>
    <xf numFmtId="188" fontId="6" fillId="0" borderId="0" xfId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16" fontId="0" fillId="0" borderId="0" xfId="0" quotePrefix="1" applyNumberFormat="1" applyFont="1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188" fontId="0" fillId="0" borderId="0" xfId="0" applyNumberFormat="1" applyFill="1"/>
    <xf numFmtId="191" fontId="4" fillId="0" borderId="4" xfId="0" applyNumberFormat="1" applyFont="1" applyFill="1" applyBorder="1"/>
    <xf numFmtId="0" fontId="10" fillId="0" borderId="0" xfId="6" applyFont="1" applyFill="1" applyAlignment="1">
      <alignment vertical="center"/>
    </xf>
    <xf numFmtId="0" fontId="0" fillId="0" borderId="0" xfId="6" applyFont="1" applyFill="1" applyAlignment="1">
      <alignment vertical="center"/>
    </xf>
    <xf numFmtId="191" fontId="0" fillId="0" borderId="0" xfId="0" applyNumberFormat="1" applyFont="1" applyFill="1"/>
    <xf numFmtId="0" fontId="2" fillId="0" borderId="0" xfId="6" applyFont="1" applyFill="1" applyAlignment="1">
      <alignment vertical="center"/>
    </xf>
    <xf numFmtId="0" fontId="4" fillId="0" borderId="0" xfId="6" applyFont="1" applyFill="1" applyAlignment="1">
      <alignment vertical="center"/>
    </xf>
    <xf numFmtId="191" fontId="4" fillId="0" borderId="5" xfId="0" applyNumberFormat="1" applyFont="1" applyFill="1" applyBorder="1" applyAlignment="1">
      <alignment horizontal="right"/>
    </xf>
    <xf numFmtId="189" fontId="4" fillId="0" borderId="0" xfId="0" applyNumberFormat="1" applyFont="1" applyFill="1"/>
    <xf numFmtId="191" fontId="0" fillId="0" borderId="5" xfId="0" applyNumberFormat="1" applyFill="1" applyBorder="1"/>
    <xf numFmtId="191" fontId="4" fillId="0" borderId="5" xfId="0" applyNumberFormat="1" applyFont="1" applyFill="1" applyBorder="1"/>
    <xf numFmtId="191" fontId="4" fillId="0" borderId="1" xfId="0" applyNumberFormat="1" applyFont="1" applyFill="1" applyBorder="1"/>
    <xf numFmtId="191" fontId="3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left"/>
    </xf>
    <xf numFmtId="191" fontId="4" fillId="0" borderId="1" xfId="6" applyNumberFormat="1" applyFont="1" applyFill="1" applyBorder="1" applyAlignment="1">
      <alignment horizontal="right" vertical="center"/>
    </xf>
    <xf numFmtId="191" fontId="4" fillId="0" borderId="2" xfId="6" applyNumberFormat="1" applyFont="1" applyFill="1" applyBorder="1" applyAlignment="1">
      <alignment horizontal="right" vertical="center"/>
    </xf>
    <xf numFmtId="191" fontId="4" fillId="0" borderId="0" xfId="0" applyNumberFormat="1" applyFont="1" applyFill="1" applyAlignment="1">
      <alignment horizontal="left"/>
    </xf>
    <xf numFmtId="2" fontId="4" fillId="0" borderId="0" xfId="0" applyNumberFormat="1" applyFont="1" applyFill="1"/>
    <xf numFmtId="194" fontId="4" fillId="0" borderId="4" xfId="0" applyNumberFormat="1" applyFont="1" applyFill="1" applyBorder="1"/>
    <xf numFmtId="194" fontId="4" fillId="0" borderId="0" xfId="0" applyNumberFormat="1" applyFont="1" applyFill="1"/>
    <xf numFmtId="0" fontId="3" fillId="0" borderId="0" xfId="5" applyFont="1" applyFill="1" applyAlignment="1">
      <alignment horizontal="left"/>
    </xf>
    <xf numFmtId="0" fontId="8" fillId="0" borderId="0" xfId="5" applyFont="1" applyFill="1"/>
    <xf numFmtId="0" fontId="19" fillId="0" borderId="0" xfId="5" applyFill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90" fontId="6" fillId="0" borderId="0" xfId="0" applyNumberFormat="1" applyFont="1" applyFill="1" applyAlignment="1">
      <alignment horizontal="right"/>
    </xf>
    <xf numFmtId="190" fontId="10" fillId="0" borderId="0" xfId="0" applyNumberFormat="1" applyFont="1" applyFill="1" applyAlignment="1">
      <alignment horizontal="right"/>
    </xf>
    <xf numFmtId="190" fontId="10" fillId="0" borderId="0" xfId="0" applyNumberFormat="1" applyFont="1" applyFill="1"/>
    <xf numFmtId="192" fontId="4" fillId="0" borderId="0" xfId="0" applyNumberFormat="1" applyFont="1" applyFill="1" applyAlignment="1">
      <alignment horizontal="right"/>
    </xf>
    <xf numFmtId="190" fontId="0" fillId="0" borderId="5" xfId="0" applyNumberFormat="1" applyFill="1" applyBorder="1" applyAlignment="1">
      <alignment horizontal="right"/>
    </xf>
    <xf numFmtId="190" fontId="0" fillId="0" borderId="5" xfId="0" applyNumberFormat="1" applyFill="1" applyBorder="1"/>
    <xf numFmtId="0" fontId="11" fillId="0" borderId="0" xfId="5" applyFont="1" applyFill="1" applyAlignment="1">
      <alignment horizontal="left"/>
    </xf>
    <xf numFmtId="0" fontId="6" fillId="0" borderId="0" xfId="5" applyFont="1" applyFill="1"/>
    <xf numFmtId="188" fontId="11" fillId="0" borderId="0" xfId="5" applyNumberFormat="1" applyFont="1" applyFill="1"/>
    <xf numFmtId="0" fontId="9" fillId="0" borderId="0" xfId="0" applyFont="1" applyFill="1"/>
    <xf numFmtId="0" fontId="17" fillId="0" borderId="0" xfId="0" applyFont="1" applyFill="1"/>
    <xf numFmtId="0" fontId="11" fillId="0" borderId="0" xfId="0" applyFont="1" applyFill="1"/>
    <xf numFmtId="0" fontId="20" fillId="0" borderId="0" xfId="0" applyFont="1" applyFill="1"/>
    <xf numFmtId="0" fontId="21" fillId="0" borderId="0" xfId="0" applyFont="1" applyFill="1"/>
    <xf numFmtId="189" fontId="21" fillId="0" borderId="0" xfId="0" applyNumberFormat="1" applyFont="1" applyFill="1"/>
    <xf numFmtId="0" fontId="0" fillId="0" borderId="0" xfId="5" applyFont="1" applyFill="1"/>
    <xf numFmtId="0" fontId="6" fillId="0" borderId="0" xfId="6" applyFont="1" applyFill="1" applyAlignment="1">
      <alignment vertical="center"/>
    </xf>
    <xf numFmtId="0" fontId="11" fillId="0" borderId="0" xfId="6" applyFont="1" applyFill="1" applyAlignment="1">
      <alignment vertical="center"/>
    </xf>
    <xf numFmtId="187" fontId="4" fillId="0" borderId="1" xfId="0" applyNumberFormat="1" applyFont="1" applyFill="1" applyBorder="1"/>
    <xf numFmtId="187" fontId="4" fillId="0" borderId="0" xfId="0" applyNumberFormat="1" applyFont="1" applyFill="1"/>
    <xf numFmtId="193" fontId="4" fillId="0" borderId="0" xfId="0" applyNumberFormat="1" applyFont="1" applyFill="1"/>
    <xf numFmtId="190" fontId="6" fillId="0" borderId="0" xfId="0" applyNumberFormat="1" applyFont="1" applyFill="1"/>
    <xf numFmtId="0" fontId="2" fillId="0" borderId="0" xfId="6" applyFont="1" applyFill="1"/>
    <xf numFmtId="188" fontId="6" fillId="0" borderId="0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90" fontId="6" fillId="0" borderId="0" xfId="1" applyNumberFormat="1" applyFont="1" applyFill="1" applyBorder="1" applyAlignment="1">
      <alignment horizontal="center"/>
    </xf>
  </cellXfs>
  <cellStyles count="12">
    <cellStyle name="Comma" xfId="1" builtinId="3"/>
    <cellStyle name="Comma 2" xfId="2"/>
    <cellStyle name="Comma 2 2 2" xfId="3"/>
    <cellStyle name="Comma 32" xfId="9"/>
    <cellStyle name="Comma 4 2" xfId="4"/>
    <cellStyle name="Normal" xfId="0" builtinId="0"/>
    <cellStyle name="Normal 2" xfId="5"/>
    <cellStyle name="Normal 2 2" xfId="10"/>
    <cellStyle name="Normal 3" xfId="8"/>
    <cellStyle name="Normal 3 30" xfId="11"/>
    <cellStyle name="Normal 4 2" xfId="7"/>
    <cellStyle name="ปกติ_USCT2" xfId="6"/>
  </cellStyles>
  <dxfs count="0"/>
  <tableStyles count="0" defaultTableStyle="TableStyleMedium9" defaultPivotStyle="PivotStyleLight16"/>
  <colors>
    <mruColors>
      <color rgb="FF00FFFF"/>
      <color rgb="FF2EF261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C000"/>
  </sheetPr>
  <dimension ref="A1:S167"/>
  <sheetViews>
    <sheetView showGridLines="0" view="pageBreakPreview" topLeftCell="A125" zoomScale="80" zoomScaleSheetLayoutView="80" workbookViewId="0">
      <selection activeCell="A143" sqref="A143"/>
    </sheetView>
  </sheetViews>
  <sheetFormatPr defaultColWidth="10.85546875" defaultRowHeight="24" customHeight="1"/>
  <cols>
    <col min="1" max="1" width="1.85546875" style="49" customWidth="1"/>
    <col min="2" max="2" width="35.5703125" style="49" customWidth="1"/>
    <col min="3" max="3" width="2.140625" style="49" customWidth="1"/>
    <col min="4" max="4" width="15.28515625" style="49" bestFit="1" customWidth="1"/>
    <col min="5" max="5" width="1.28515625" style="49" customWidth="1"/>
    <col min="6" max="6" width="14" style="50" customWidth="1"/>
    <col min="7" max="7" width="1.28515625" style="50" customWidth="1"/>
    <col min="8" max="8" width="14.140625" style="50" customWidth="1"/>
    <col min="9" max="9" width="1.140625" style="50" customWidth="1"/>
    <col min="10" max="10" width="14" style="50" customWidth="1"/>
    <col min="11" max="11" width="1.140625" style="50" customWidth="1"/>
    <col min="12" max="12" width="14.140625" style="50" customWidth="1"/>
    <col min="13" max="13" width="1.140625" style="49" customWidth="1"/>
    <col min="14" max="14" width="14" style="49" customWidth="1"/>
    <col min="15" max="15" width="1.28515625" style="49" customWidth="1"/>
    <col min="16" max="16" width="15" style="49" customWidth="1"/>
    <col min="17" max="17" width="17.85546875" style="49" customWidth="1"/>
    <col min="18" max="18" width="12.7109375" style="49" customWidth="1"/>
    <col min="19" max="19" width="13.140625" style="49" bestFit="1" customWidth="1"/>
    <col min="20" max="16384" width="10.85546875" style="49"/>
  </cols>
  <sheetData>
    <row r="1" spans="1:19" s="89" customFormat="1" ht="24" customHeight="1">
      <c r="A1" s="38" t="s">
        <v>48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9" s="89" customFormat="1" ht="24" customHeight="1">
      <c r="A2" s="38" t="s">
        <v>26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9" s="89" customFormat="1" ht="24" customHeight="1">
      <c r="A3" s="38" t="s">
        <v>147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9" s="89" customFormat="1" ht="15" customHeight="1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9" s="78" customFormat="1" ht="21.75" customHeight="1">
      <c r="C5" s="39"/>
      <c r="D5" s="39"/>
      <c r="E5" s="39"/>
      <c r="F5" s="143" t="s">
        <v>23</v>
      </c>
      <c r="G5" s="143"/>
      <c r="H5" s="143"/>
      <c r="I5" s="143"/>
      <c r="J5" s="143"/>
      <c r="K5" s="39"/>
      <c r="L5" s="143" t="s">
        <v>24</v>
      </c>
      <c r="M5" s="143"/>
      <c r="N5" s="143"/>
      <c r="O5" s="143"/>
      <c r="P5" s="143"/>
    </row>
    <row r="6" spans="1:19" s="78" customFormat="1" ht="21.75" customHeight="1">
      <c r="C6" s="39"/>
      <c r="D6" s="39"/>
      <c r="E6" s="39"/>
      <c r="F6" s="90" t="s">
        <v>209</v>
      </c>
      <c r="G6" s="76"/>
      <c r="H6" s="90" t="s">
        <v>209</v>
      </c>
      <c r="I6" s="76"/>
      <c r="J6" s="91" t="s">
        <v>210</v>
      </c>
      <c r="K6" s="39"/>
      <c r="L6" s="90" t="s">
        <v>209</v>
      </c>
      <c r="M6" s="76"/>
      <c r="N6" s="90" t="s">
        <v>209</v>
      </c>
      <c r="O6" s="76"/>
      <c r="P6" s="91" t="s">
        <v>210</v>
      </c>
    </row>
    <row r="7" spans="1:19" s="50" customFormat="1" ht="21.75" customHeight="1">
      <c r="A7" s="39" t="s">
        <v>0</v>
      </c>
      <c r="D7" s="40" t="s">
        <v>12</v>
      </c>
      <c r="E7" s="1"/>
      <c r="F7" s="1">
        <v>2565</v>
      </c>
      <c r="G7" s="1"/>
      <c r="H7" s="1">
        <v>2564</v>
      </c>
      <c r="J7" s="58">
        <v>2564</v>
      </c>
      <c r="L7" s="1">
        <v>2565</v>
      </c>
      <c r="M7" s="1"/>
      <c r="N7" s="1">
        <v>2564</v>
      </c>
      <c r="P7" s="58">
        <v>2564</v>
      </c>
    </row>
    <row r="8" spans="1:19" s="50" customFormat="1" ht="21.75" customHeight="1">
      <c r="A8" s="39"/>
      <c r="D8" s="40"/>
      <c r="E8" s="1"/>
      <c r="F8" s="1"/>
      <c r="G8" s="1"/>
      <c r="H8" s="92" t="s">
        <v>153</v>
      </c>
      <c r="J8" s="92" t="s">
        <v>153</v>
      </c>
      <c r="L8" s="1"/>
      <c r="M8" s="1"/>
      <c r="N8" s="92" t="s">
        <v>153</v>
      </c>
      <c r="P8" s="92" t="s">
        <v>153</v>
      </c>
    </row>
    <row r="9" spans="1:19" s="50" customFormat="1" ht="18.75" customHeight="1">
      <c r="C9" s="41"/>
      <c r="D9" s="40"/>
      <c r="E9" s="41"/>
      <c r="F9" s="144" t="s">
        <v>45</v>
      </c>
      <c r="G9" s="144"/>
      <c r="H9" s="144"/>
      <c r="I9" s="144"/>
      <c r="J9" s="144"/>
      <c r="K9" s="144"/>
      <c r="L9" s="144"/>
      <c r="M9" s="144"/>
      <c r="N9" s="144"/>
      <c r="O9" s="144"/>
      <c r="P9" s="144"/>
    </row>
    <row r="10" spans="1:19" s="50" customFormat="1" ht="24" customHeight="1">
      <c r="A10" s="75" t="s">
        <v>3</v>
      </c>
      <c r="D10" s="41"/>
    </row>
    <row r="11" spans="1:19" s="50" customFormat="1" ht="24" customHeight="1">
      <c r="A11" s="50" t="s">
        <v>19</v>
      </c>
      <c r="C11" s="2"/>
      <c r="D11" s="40" t="s">
        <v>175</v>
      </c>
      <c r="E11" s="2"/>
      <c r="F11" s="51">
        <v>8798269</v>
      </c>
      <c r="G11" s="2"/>
      <c r="H11" s="51">
        <v>21665909</v>
      </c>
      <c r="I11" s="2"/>
      <c r="J11" s="2">
        <v>10041650</v>
      </c>
      <c r="K11" s="2"/>
      <c r="L11" s="14">
        <v>5769257</v>
      </c>
      <c r="N11" s="14">
        <v>9677100</v>
      </c>
      <c r="P11" s="14">
        <v>7999415</v>
      </c>
    </row>
    <row r="12" spans="1:19" s="50" customFormat="1" ht="24" customHeight="1">
      <c r="A12" s="50" t="s">
        <v>50</v>
      </c>
      <c r="C12" s="2"/>
      <c r="D12" s="40" t="s">
        <v>129</v>
      </c>
      <c r="E12" s="2"/>
      <c r="F12" s="51">
        <v>17437923</v>
      </c>
      <c r="G12" s="2"/>
      <c r="H12" s="51">
        <v>30009978</v>
      </c>
      <c r="I12" s="2"/>
      <c r="J12" s="2">
        <v>29594425</v>
      </c>
      <c r="K12" s="2"/>
      <c r="L12" s="14">
        <v>12130876</v>
      </c>
      <c r="N12" s="14">
        <v>34480839</v>
      </c>
      <c r="P12" s="14">
        <v>28172932</v>
      </c>
    </row>
    <row r="13" spans="1:19" s="50" customFormat="1" ht="24" customHeight="1">
      <c r="A13" s="50" t="s">
        <v>139</v>
      </c>
      <c r="C13" s="8"/>
      <c r="D13" s="40">
        <v>8</v>
      </c>
      <c r="E13" s="8"/>
      <c r="F13" s="51">
        <v>2166633</v>
      </c>
      <c r="G13" s="2"/>
      <c r="H13" s="51">
        <v>9646188</v>
      </c>
      <c r="I13" s="2"/>
      <c r="J13" s="2">
        <v>9158941</v>
      </c>
      <c r="K13" s="2"/>
      <c r="L13" s="14">
        <v>2166633</v>
      </c>
      <c r="N13" s="14">
        <v>9646188</v>
      </c>
      <c r="P13" s="14">
        <v>9158941</v>
      </c>
    </row>
    <row r="14" spans="1:19" s="50" customFormat="1" ht="24" customHeight="1">
      <c r="A14" s="50" t="s">
        <v>76</v>
      </c>
      <c r="C14" s="8"/>
      <c r="D14" s="40" t="s">
        <v>176</v>
      </c>
      <c r="E14" s="8"/>
      <c r="F14" s="51">
        <v>6002227</v>
      </c>
      <c r="G14" s="2"/>
      <c r="H14" s="51">
        <v>7546412</v>
      </c>
      <c r="I14" s="2"/>
      <c r="J14" s="2">
        <v>7773226</v>
      </c>
      <c r="K14" s="2"/>
      <c r="L14" s="14">
        <v>5582071</v>
      </c>
      <c r="M14" s="8"/>
      <c r="N14" s="14">
        <v>6883736</v>
      </c>
      <c r="O14" s="52"/>
      <c r="P14" s="14">
        <v>5752792</v>
      </c>
      <c r="R14" s="52"/>
      <c r="S14" s="52"/>
    </row>
    <row r="15" spans="1:19" s="50" customFormat="1" ht="24" customHeight="1">
      <c r="A15" s="50" t="s">
        <v>65</v>
      </c>
      <c r="C15" s="2"/>
      <c r="D15" s="40">
        <v>5</v>
      </c>
      <c r="E15" s="2"/>
      <c r="F15" s="32">
        <v>0</v>
      </c>
      <c r="G15" s="2"/>
      <c r="H15" s="32">
        <v>0</v>
      </c>
      <c r="I15" s="2"/>
      <c r="J15" s="2">
        <v>0</v>
      </c>
      <c r="K15" s="2"/>
      <c r="L15" s="14">
        <v>0</v>
      </c>
      <c r="N15" s="14">
        <v>0</v>
      </c>
      <c r="O15" s="52"/>
      <c r="P15" s="14">
        <v>250000</v>
      </c>
    </row>
    <row r="16" spans="1:19" s="50" customFormat="1" ht="24" customHeight="1">
      <c r="A16" s="50" t="s">
        <v>21</v>
      </c>
      <c r="C16" s="2"/>
      <c r="D16" s="40">
        <v>10</v>
      </c>
      <c r="E16" s="2"/>
      <c r="F16" s="51">
        <v>8743146</v>
      </c>
      <c r="G16" s="2"/>
      <c r="H16" s="51">
        <v>11240644</v>
      </c>
      <c r="I16" s="2"/>
      <c r="J16" s="2">
        <v>1828539</v>
      </c>
      <c r="K16" s="2"/>
      <c r="L16" s="14">
        <v>5459816</v>
      </c>
      <c r="N16" s="14">
        <v>6285410</v>
      </c>
      <c r="P16" s="14">
        <v>955609</v>
      </c>
    </row>
    <row r="17" spans="1:18" s="50" customFormat="1" ht="24" customHeight="1">
      <c r="A17" s="50" t="s">
        <v>99</v>
      </c>
      <c r="C17" s="2"/>
      <c r="D17" s="40">
        <v>11</v>
      </c>
      <c r="E17" s="2"/>
      <c r="F17" s="51">
        <v>66206564</v>
      </c>
      <c r="G17" s="2"/>
      <c r="H17" s="51">
        <v>30206257</v>
      </c>
      <c r="I17" s="2"/>
      <c r="J17" s="2">
        <v>20205800</v>
      </c>
      <c r="K17" s="2"/>
      <c r="L17" s="14">
        <v>20206564</v>
      </c>
      <c r="N17" s="14">
        <v>30206257</v>
      </c>
      <c r="P17" s="14">
        <v>20205800</v>
      </c>
    </row>
    <row r="18" spans="1:18" s="50" customFormat="1" ht="24" customHeight="1">
      <c r="A18" s="50" t="s">
        <v>86</v>
      </c>
      <c r="C18" s="8"/>
      <c r="D18" s="40" t="s">
        <v>177</v>
      </c>
      <c r="E18" s="8"/>
      <c r="F18" s="51">
        <v>13321210</v>
      </c>
      <c r="G18" s="2"/>
      <c r="H18" s="51">
        <v>9354845</v>
      </c>
      <c r="I18" s="2"/>
      <c r="J18" s="2">
        <v>24379960</v>
      </c>
      <c r="K18" s="2"/>
      <c r="L18" s="14">
        <v>13321210</v>
      </c>
      <c r="N18" s="51">
        <v>9354845</v>
      </c>
      <c r="P18" s="51">
        <v>24367502</v>
      </c>
    </row>
    <row r="19" spans="1:18" s="50" customFormat="1" ht="24" customHeight="1">
      <c r="A19" s="50" t="s">
        <v>100</v>
      </c>
      <c r="C19" s="8"/>
      <c r="D19" s="40"/>
      <c r="E19" s="8"/>
      <c r="F19" s="24">
        <v>0</v>
      </c>
      <c r="G19" s="2"/>
      <c r="H19" s="24">
        <v>0</v>
      </c>
      <c r="I19" s="13"/>
      <c r="J19" s="2">
        <v>2600000</v>
      </c>
      <c r="K19" s="2"/>
      <c r="L19" s="14">
        <v>0</v>
      </c>
      <c r="N19" s="14">
        <v>0</v>
      </c>
      <c r="P19" s="14">
        <v>2600000</v>
      </c>
    </row>
    <row r="20" spans="1:18" s="50" customFormat="1" ht="24" customHeight="1">
      <c r="A20" s="39" t="s">
        <v>4</v>
      </c>
      <c r="C20" s="52"/>
      <c r="D20" s="41"/>
      <c r="E20" s="10"/>
      <c r="F20" s="31">
        <f>SUM(F11:F19)</f>
        <v>122675972</v>
      </c>
      <c r="G20" s="12"/>
      <c r="H20" s="31">
        <f>SUM(H11:H19)</f>
        <v>119670233</v>
      </c>
      <c r="I20" s="11">
        <f t="shared" ref="I20:J20" si="0">SUM(I11:I19)</f>
        <v>0</v>
      </c>
      <c r="J20" s="31">
        <f t="shared" si="0"/>
        <v>105582541</v>
      </c>
      <c r="K20" s="11"/>
      <c r="L20" s="31">
        <f>SUM(L11:L19)</f>
        <v>64636427</v>
      </c>
      <c r="N20" s="31">
        <f>SUM(N11:N19)</f>
        <v>106534375</v>
      </c>
      <c r="O20" s="24"/>
      <c r="P20" s="31">
        <f>SUM(P11:P19)</f>
        <v>99462991</v>
      </c>
      <c r="Q20" s="24"/>
      <c r="R20" s="24"/>
    </row>
    <row r="21" spans="1:18" s="50" customFormat="1" ht="14.25" customHeight="1">
      <c r="A21" s="39"/>
      <c r="C21" s="52"/>
      <c r="D21" s="41"/>
      <c r="E21" s="52"/>
      <c r="F21" s="52"/>
      <c r="G21" s="52"/>
      <c r="H21" s="12"/>
      <c r="I21" s="12"/>
      <c r="J21" s="12"/>
      <c r="K21" s="12"/>
      <c r="L21" s="12"/>
    </row>
    <row r="22" spans="1:18" s="50" customFormat="1" ht="24" customHeight="1">
      <c r="A22" s="75" t="s">
        <v>5</v>
      </c>
      <c r="C22" s="52"/>
      <c r="D22" s="41"/>
      <c r="E22" s="52"/>
      <c r="F22" s="52"/>
      <c r="G22" s="52"/>
      <c r="H22" s="52"/>
      <c r="I22" s="52"/>
      <c r="J22" s="52"/>
      <c r="K22" s="52"/>
      <c r="L22" s="52"/>
    </row>
    <row r="23" spans="1:18" s="50" customFormat="1" ht="24" customHeight="1">
      <c r="A23" s="50" t="s">
        <v>101</v>
      </c>
      <c r="C23" s="52"/>
      <c r="D23" s="40">
        <v>11</v>
      </c>
      <c r="E23" s="52"/>
      <c r="F23" s="52">
        <v>30010000</v>
      </c>
      <c r="G23" s="52"/>
      <c r="H23" s="52">
        <v>66000000</v>
      </c>
      <c r="I23" s="52"/>
      <c r="J23" s="52">
        <v>40000000</v>
      </c>
      <c r="K23" s="52"/>
      <c r="L23" s="51">
        <v>10010000</v>
      </c>
      <c r="N23" s="51">
        <v>20000000</v>
      </c>
      <c r="P23" s="22">
        <v>40000000</v>
      </c>
    </row>
    <row r="24" spans="1:18" s="50" customFormat="1" ht="24" customHeight="1">
      <c r="A24" s="50" t="s">
        <v>164</v>
      </c>
      <c r="C24" s="52"/>
      <c r="D24" s="40" t="s">
        <v>211</v>
      </c>
      <c r="E24" s="52"/>
      <c r="F24" s="52">
        <v>0</v>
      </c>
      <c r="G24" s="52"/>
      <c r="H24" s="52">
        <v>0</v>
      </c>
      <c r="I24" s="52"/>
      <c r="J24" s="52">
        <v>48771</v>
      </c>
      <c r="K24" s="52"/>
      <c r="L24" s="22">
        <v>0</v>
      </c>
      <c r="N24" s="22">
        <v>0</v>
      </c>
      <c r="P24" s="22">
        <v>74998</v>
      </c>
    </row>
    <row r="25" spans="1:18" s="50" customFormat="1" ht="24" customHeight="1">
      <c r="A25" s="50" t="s">
        <v>51</v>
      </c>
      <c r="C25" s="52"/>
      <c r="D25" s="40" t="s">
        <v>150</v>
      </c>
      <c r="E25" s="52"/>
      <c r="F25" s="52">
        <v>0</v>
      </c>
      <c r="G25" s="52"/>
      <c r="H25" s="52">
        <v>0</v>
      </c>
      <c r="I25" s="52"/>
      <c r="J25" s="52">
        <v>0</v>
      </c>
      <c r="K25" s="52"/>
      <c r="L25" s="51">
        <v>169999958</v>
      </c>
      <c r="N25" s="51">
        <v>169999958</v>
      </c>
      <c r="P25" s="22">
        <v>62165260</v>
      </c>
    </row>
    <row r="26" spans="1:18" s="50" customFormat="1" ht="24" customHeight="1">
      <c r="A26" s="50" t="s">
        <v>92</v>
      </c>
      <c r="C26" s="52"/>
      <c r="D26" s="40">
        <v>15</v>
      </c>
      <c r="E26" s="52"/>
      <c r="F26" s="52">
        <v>30122436</v>
      </c>
      <c r="G26" s="52"/>
      <c r="H26" s="52">
        <v>38160581</v>
      </c>
      <c r="I26" s="52"/>
      <c r="J26" s="52">
        <v>31840692</v>
      </c>
      <c r="K26" s="52"/>
      <c r="L26" s="51">
        <v>30122436</v>
      </c>
      <c r="N26" s="51">
        <v>38160581</v>
      </c>
      <c r="O26" s="27"/>
      <c r="P26" s="22">
        <v>31840692</v>
      </c>
    </row>
    <row r="27" spans="1:18" s="50" customFormat="1" ht="24" customHeight="1">
      <c r="A27" s="50" t="s">
        <v>52</v>
      </c>
      <c r="C27" s="52"/>
      <c r="D27" s="40">
        <v>16</v>
      </c>
      <c r="E27" s="52"/>
      <c r="F27" s="52">
        <v>512278763</v>
      </c>
      <c r="G27" s="52"/>
      <c r="H27" s="52">
        <v>499908776</v>
      </c>
      <c r="I27" s="52"/>
      <c r="J27" s="52">
        <v>456470390</v>
      </c>
      <c r="K27" s="52"/>
      <c r="L27" s="51">
        <v>386421046</v>
      </c>
      <c r="N27" s="51">
        <v>369344993</v>
      </c>
      <c r="O27" s="52"/>
      <c r="P27" s="22">
        <v>358678177</v>
      </c>
    </row>
    <row r="28" spans="1:18" s="50" customFormat="1" ht="24" customHeight="1">
      <c r="A28" s="50" t="s">
        <v>102</v>
      </c>
      <c r="C28" s="52"/>
      <c r="D28" s="40" t="s">
        <v>167</v>
      </c>
      <c r="E28" s="52"/>
      <c r="F28" s="52">
        <v>2590189</v>
      </c>
      <c r="G28" s="52"/>
      <c r="H28" s="52">
        <v>3473838</v>
      </c>
      <c r="I28" s="52"/>
      <c r="J28" s="52">
        <v>4357360</v>
      </c>
      <c r="K28" s="52"/>
      <c r="L28" s="51">
        <v>2590189</v>
      </c>
      <c r="N28" s="51">
        <v>3473838</v>
      </c>
      <c r="O28" s="52"/>
      <c r="P28" s="22">
        <v>4357360</v>
      </c>
    </row>
    <row r="29" spans="1:18" s="50" customFormat="1" ht="24" customHeight="1">
      <c r="A29" s="50" t="s">
        <v>77</v>
      </c>
      <c r="C29" s="52"/>
      <c r="D29" s="40">
        <v>18</v>
      </c>
      <c r="E29" s="52"/>
      <c r="F29" s="52">
        <v>6302478</v>
      </c>
      <c r="G29" s="52"/>
      <c r="H29" s="52">
        <v>4451155</v>
      </c>
      <c r="I29" s="52"/>
      <c r="J29" s="52">
        <v>1345374</v>
      </c>
      <c r="K29" s="52"/>
      <c r="L29" s="51">
        <v>6113063</v>
      </c>
      <c r="N29" s="51">
        <v>4142442</v>
      </c>
      <c r="P29" s="14">
        <v>1345374</v>
      </c>
    </row>
    <row r="30" spans="1:18" s="50" customFormat="1" ht="24" customHeight="1">
      <c r="A30" s="50" t="s">
        <v>128</v>
      </c>
      <c r="C30" s="8"/>
      <c r="D30" s="40" t="s">
        <v>212</v>
      </c>
      <c r="E30" s="8"/>
      <c r="F30" s="52">
        <v>64208055</v>
      </c>
      <c r="G30" s="2"/>
      <c r="H30" s="52">
        <v>30007258</v>
      </c>
      <c r="I30" s="2"/>
      <c r="J30" s="2">
        <v>0</v>
      </c>
      <c r="K30" s="2"/>
      <c r="L30" s="14">
        <v>60204332</v>
      </c>
      <c r="N30" s="14">
        <v>28286549</v>
      </c>
      <c r="P30" s="14">
        <v>0</v>
      </c>
    </row>
    <row r="31" spans="1:18" s="50" customFormat="1" ht="24" customHeight="1">
      <c r="A31" s="50" t="s">
        <v>20</v>
      </c>
      <c r="C31" s="52"/>
      <c r="D31" s="40">
        <v>19</v>
      </c>
      <c r="E31" s="52"/>
      <c r="F31" s="52">
        <v>2694073</v>
      </c>
      <c r="G31" s="52"/>
      <c r="H31" s="52">
        <v>3171636</v>
      </c>
      <c r="I31" s="52"/>
      <c r="J31" s="52">
        <v>3180096</v>
      </c>
      <c r="K31" s="52"/>
      <c r="L31" s="51">
        <v>1992204</v>
      </c>
      <c r="N31" s="51">
        <v>2471636</v>
      </c>
      <c r="P31" s="22">
        <v>2480096</v>
      </c>
    </row>
    <row r="32" spans="1:18" s="50" customFormat="1" ht="24" customHeight="1">
      <c r="A32" s="39" t="s">
        <v>7</v>
      </c>
      <c r="C32" s="52"/>
      <c r="D32" s="23"/>
      <c r="E32" s="52"/>
      <c r="F32" s="31">
        <f>SUM(F23:F31)</f>
        <v>648205994</v>
      </c>
      <c r="G32" s="52"/>
      <c r="H32" s="31">
        <f>SUM(H23:H31)</f>
        <v>645173244</v>
      </c>
      <c r="I32" s="42"/>
      <c r="J32" s="31">
        <f>SUM(J23:J31)</f>
        <v>537242683</v>
      </c>
      <c r="K32" s="42"/>
      <c r="L32" s="31">
        <f>SUM(L23:L31)</f>
        <v>667453228</v>
      </c>
      <c r="N32" s="31">
        <f>SUM(N23:N31)</f>
        <v>635879997</v>
      </c>
      <c r="O32" s="27"/>
      <c r="P32" s="31">
        <f>SUM(P23:P31)</f>
        <v>500941957</v>
      </c>
      <c r="Q32" s="24"/>
      <c r="R32" s="93"/>
    </row>
    <row r="33" spans="1:18" s="50" customFormat="1" ht="13.5" customHeight="1">
      <c r="A33" s="39"/>
      <c r="C33" s="52"/>
      <c r="D33" s="42"/>
      <c r="E33" s="52"/>
      <c r="F33" s="52"/>
      <c r="G33" s="52"/>
      <c r="H33" s="42"/>
      <c r="I33" s="42"/>
      <c r="J33" s="42"/>
      <c r="K33" s="42"/>
      <c r="L33" s="42"/>
      <c r="N33" s="42"/>
      <c r="P33" s="42"/>
    </row>
    <row r="34" spans="1:18" s="50" customFormat="1" ht="24.75" customHeight="1" thickBot="1">
      <c r="A34" s="39" t="s">
        <v>6</v>
      </c>
      <c r="C34" s="52"/>
      <c r="D34" s="42"/>
      <c r="E34" s="52"/>
      <c r="F34" s="94">
        <f>F32+F20</f>
        <v>770881966</v>
      </c>
      <c r="G34" s="52"/>
      <c r="H34" s="94">
        <f>+H32+H20</f>
        <v>764843477</v>
      </c>
      <c r="I34" s="42"/>
      <c r="J34" s="94">
        <f>+J32+J20</f>
        <v>642825224</v>
      </c>
      <c r="K34" s="42"/>
      <c r="L34" s="94">
        <f>L32+L20</f>
        <v>732089655</v>
      </c>
      <c r="N34" s="94">
        <f>N32+N20</f>
        <v>742414372</v>
      </c>
      <c r="O34" s="27"/>
      <c r="P34" s="94">
        <f>P32+P20</f>
        <v>600404948</v>
      </c>
      <c r="Q34" s="24"/>
      <c r="R34" s="93"/>
    </row>
    <row r="35" spans="1:18" s="89" customFormat="1" ht="24" customHeight="1" thickTop="1">
      <c r="A35" s="38" t="s">
        <v>48</v>
      </c>
      <c r="B35" s="38"/>
      <c r="C35" s="38"/>
      <c r="D35" s="38"/>
      <c r="E35" s="38"/>
      <c r="F35" s="38"/>
      <c r="G35" s="38"/>
      <c r="H35" s="63"/>
      <c r="I35" s="38"/>
      <c r="J35" s="38"/>
      <c r="K35" s="38"/>
      <c r="L35" s="38"/>
      <c r="O35" s="29"/>
      <c r="P35" s="93"/>
    </row>
    <row r="36" spans="1:18" s="89" customFormat="1" ht="24" customHeight="1">
      <c r="A36" s="38" t="s">
        <v>26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</row>
    <row r="37" spans="1:18" s="89" customFormat="1" ht="24" customHeight="1">
      <c r="A37" s="38" t="s">
        <v>147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1:18" s="89" customFormat="1" ht="24" customHeight="1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</row>
    <row r="39" spans="1:18" s="89" customFormat="1" ht="21.75" customHeight="1">
      <c r="C39" s="39"/>
      <c r="D39" s="39"/>
      <c r="E39" s="39"/>
      <c r="F39" s="143" t="s">
        <v>23</v>
      </c>
      <c r="G39" s="143"/>
      <c r="H39" s="143"/>
      <c r="I39" s="143"/>
      <c r="J39" s="143"/>
      <c r="K39" s="39"/>
      <c r="L39" s="143" t="s">
        <v>24</v>
      </c>
      <c r="M39" s="143"/>
      <c r="N39" s="143"/>
      <c r="O39" s="143"/>
      <c r="P39" s="143"/>
    </row>
    <row r="40" spans="1:18" s="89" customFormat="1" ht="21.75" customHeight="1">
      <c r="C40" s="39"/>
      <c r="D40" s="39"/>
      <c r="E40" s="39"/>
      <c r="F40" s="90" t="s">
        <v>209</v>
      </c>
      <c r="G40" s="76"/>
      <c r="H40" s="90" t="s">
        <v>209</v>
      </c>
      <c r="I40" s="76"/>
      <c r="J40" s="91" t="s">
        <v>210</v>
      </c>
      <c r="K40" s="39"/>
      <c r="L40" s="90" t="s">
        <v>209</v>
      </c>
      <c r="M40" s="76"/>
      <c r="N40" s="90" t="s">
        <v>209</v>
      </c>
      <c r="O40" s="76"/>
      <c r="P40" s="91" t="s">
        <v>210</v>
      </c>
    </row>
    <row r="41" spans="1:18" s="50" customFormat="1" ht="21.75">
      <c r="A41" s="39" t="s">
        <v>1</v>
      </c>
      <c r="D41" s="40" t="s">
        <v>12</v>
      </c>
      <c r="E41" s="1"/>
      <c r="F41" s="1">
        <v>2565</v>
      </c>
      <c r="G41" s="1"/>
      <c r="H41" s="1">
        <v>2564</v>
      </c>
      <c r="J41" s="58">
        <v>2564</v>
      </c>
      <c r="L41" s="1">
        <v>2565</v>
      </c>
      <c r="M41" s="1"/>
      <c r="N41" s="1">
        <v>2564</v>
      </c>
      <c r="P41" s="58">
        <v>2564</v>
      </c>
    </row>
    <row r="42" spans="1:18" s="50" customFormat="1" ht="21.75" customHeight="1">
      <c r="A42" s="39"/>
      <c r="D42" s="40"/>
      <c r="E42" s="1"/>
      <c r="F42" s="1"/>
      <c r="G42" s="1"/>
      <c r="H42" s="92" t="s">
        <v>153</v>
      </c>
      <c r="J42" s="92" t="s">
        <v>153</v>
      </c>
      <c r="L42" s="1"/>
      <c r="M42" s="1"/>
      <c r="N42" s="92" t="s">
        <v>153</v>
      </c>
      <c r="P42" s="92" t="s">
        <v>153</v>
      </c>
    </row>
    <row r="43" spans="1:18" s="50" customFormat="1" ht="21.75" customHeight="1">
      <c r="C43" s="41"/>
      <c r="D43" s="40"/>
      <c r="E43" s="41"/>
      <c r="F43" s="144" t="s">
        <v>45</v>
      </c>
      <c r="G43" s="144"/>
      <c r="H43" s="144"/>
      <c r="I43" s="144"/>
      <c r="J43" s="144"/>
      <c r="K43" s="144"/>
      <c r="L43" s="144"/>
      <c r="M43" s="144"/>
      <c r="N43" s="144"/>
      <c r="O43" s="144"/>
      <c r="P43" s="144"/>
    </row>
    <row r="44" spans="1:18" s="50" customFormat="1" ht="21.75">
      <c r="A44" s="75" t="s">
        <v>8</v>
      </c>
      <c r="D44" s="41"/>
      <c r="I44" s="68"/>
      <c r="J44" s="68"/>
      <c r="K44" s="68"/>
      <c r="L44" s="68"/>
    </row>
    <row r="45" spans="1:18" s="50" customFormat="1" ht="21.75">
      <c r="A45" s="50" t="s">
        <v>61</v>
      </c>
      <c r="C45" s="2"/>
      <c r="D45" s="40"/>
      <c r="E45" s="2"/>
      <c r="F45" s="51">
        <v>11622681</v>
      </c>
      <c r="G45" s="2"/>
      <c r="H45" s="51">
        <v>2589029</v>
      </c>
      <c r="I45" s="2"/>
      <c r="J45" s="2">
        <v>9758890</v>
      </c>
      <c r="K45" s="2"/>
      <c r="L45" s="51">
        <v>11622681</v>
      </c>
      <c r="N45" s="51">
        <v>2589029</v>
      </c>
      <c r="P45" s="51">
        <v>9758890</v>
      </c>
    </row>
    <row r="46" spans="1:18" s="50" customFormat="1" ht="21.75">
      <c r="A46" s="50" t="s">
        <v>53</v>
      </c>
      <c r="C46" s="2"/>
      <c r="D46" s="40">
        <v>21</v>
      </c>
      <c r="E46" s="2"/>
      <c r="F46" s="51">
        <v>70061631</v>
      </c>
      <c r="G46" s="2"/>
      <c r="H46" s="51">
        <v>85457155</v>
      </c>
      <c r="I46" s="2"/>
      <c r="J46" s="2">
        <v>89003303</v>
      </c>
      <c r="K46" s="2"/>
      <c r="L46" s="51">
        <v>67648639</v>
      </c>
      <c r="N46" s="51">
        <v>83367040</v>
      </c>
      <c r="P46" s="51">
        <v>87334288</v>
      </c>
    </row>
    <row r="47" spans="1:18" s="50" customFormat="1" ht="21.75">
      <c r="A47" s="50" t="s">
        <v>78</v>
      </c>
      <c r="C47" s="8"/>
      <c r="D47" s="40" t="s">
        <v>178</v>
      </c>
      <c r="E47" s="8"/>
      <c r="F47" s="51">
        <v>6801926</v>
      </c>
      <c r="G47" s="2"/>
      <c r="H47" s="51">
        <v>10449792</v>
      </c>
      <c r="I47" s="2"/>
      <c r="J47" s="2">
        <v>13402612</v>
      </c>
      <c r="K47" s="2"/>
      <c r="L47" s="51">
        <v>6172744</v>
      </c>
      <c r="N47" s="51">
        <v>9231625</v>
      </c>
      <c r="O47" s="52"/>
      <c r="P47" s="51">
        <v>12891819</v>
      </c>
      <c r="Q47" s="52"/>
      <c r="R47" s="52"/>
    </row>
    <row r="48" spans="1:18" s="50" customFormat="1" ht="21.75">
      <c r="A48" s="50" t="s">
        <v>87</v>
      </c>
      <c r="C48" s="52"/>
      <c r="D48" s="43" t="s">
        <v>179</v>
      </c>
      <c r="E48" s="52"/>
      <c r="F48" s="51">
        <v>8796970</v>
      </c>
      <c r="G48" s="52"/>
      <c r="H48" s="51">
        <v>13969459</v>
      </c>
      <c r="I48" s="52"/>
      <c r="J48" s="52">
        <v>13546243</v>
      </c>
      <c r="K48" s="52"/>
      <c r="L48" s="51">
        <v>7704658</v>
      </c>
      <c r="N48" s="51">
        <v>12385014</v>
      </c>
      <c r="O48" s="51"/>
      <c r="P48" s="51">
        <v>12159895</v>
      </c>
      <c r="Q48" s="51"/>
      <c r="R48" s="51"/>
    </row>
    <row r="49" spans="1:18" s="50" customFormat="1" ht="21.75">
      <c r="A49" s="50" t="s">
        <v>88</v>
      </c>
      <c r="C49" s="52"/>
      <c r="D49" s="43"/>
      <c r="E49" s="52"/>
      <c r="F49" s="51">
        <v>8661528</v>
      </c>
      <c r="G49" s="52"/>
      <c r="H49" s="51">
        <v>10497665</v>
      </c>
      <c r="I49" s="52"/>
      <c r="J49" s="52">
        <v>10411874</v>
      </c>
      <c r="K49" s="52"/>
      <c r="L49" s="51">
        <v>8661528</v>
      </c>
      <c r="N49" s="51">
        <v>10497665</v>
      </c>
      <c r="O49" s="51"/>
      <c r="P49" s="51">
        <v>10411874</v>
      </c>
      <c r="Q49" s="51"/>
      <c r="R49" s="51"/>
    </row>
    <row r="50" spans="1:18" s="50" customFormat="1" ht="21.75">
      <c r="A50" s="50" t="s">
        <v>117</v>
      </c>
      <c r="C50" s="52"/>
      <c r="D50" s="43">
        <v>5</v>
      </c>
      <c r="E50" s="52"/>
      <c r="F50" s="24">
        <v>0</v>
      </c>
      <c r="G50" s="52"/>
      <c r="H50" s="24">
        <v>0</v>
      </c>
      <c r="I50" s="52"/>
      <c r="J50" s="52">
        <v>0</v>
      </c>
      <c r="K50" s="52"/>
      <c r="L50" s="24">
        <v>0</v>
      </c>
      <c r="N50" s="51">
        <v>2000000</v>
      </c>
      <c r="O50" s="51"/>
      <c r="P50" s="24">
        <v>0</v>
      </c>
      <c r="Q50" s="51"/>
      <c r="R50" s="51"/>
    </row>
    <row r="51" spans="1:18" s="50" customFormat="1" ht="21.75">
      <c r="A51" s="50" t="s">
        <v>103</v>
      </c>
      <c r="C51" s="52"/>
      <c r="D51" s="43"/>
      <c r="E51" s="52"/>
      <c r="F51" s="2"/>
      <c r="G51" s="52"/>
      <c r="H51" s="2"/>
      <c r="I51" s="52"/>
      <c r="J51" s="52"/>
      <c r="K51" s="52"/>
      <c r="L51" s="51"/>
      <c r="N51" s="51"/>
      <c r="O51" s="51"/>
      <c r="P51" s="51"/>
      <c r="Q51" s="51"/>
      <c r="R51" s="51"/>
    </row>
    <row r="52" spans="1:18" s="50" customFormat="1" ht="21.75">
      <c r="B52" s="50" t="s">
        <v>104</v>
      </c>
      <c r="C52" s="52"/>
      <c r="D52" s="43" t="s">
        <v>168</v>
      </c>
      <c r="E52" s="52"/>
      <c r="F52" s="2">
        <v>913786</v>
      </c>
      <c r="G52" s="52"/>
      <c r="H52" s="2">
        <v>874861</v>
      </c>
      <c r="I52" s="52"/>
      <c r="J52" s="52">
        <v>838196</v>
      </c>
      <c r="K52" s="52"/>
      <c r="L52" s="51">
        <v>913786</v>
      </c>
      <c r="N52" s="51">
        <v>874861</v>
      </c>
      <c r="O52" s="51"/>
      <c r="P52" s="51">
        <v>838196</v>
      </c>
      <c r="Q52" s="51"/>
      <c r="R52" s="51"/>
    </row>
    <row r="53" spans="1:18" s="50" customFormat="1" ht="21.75">
      <c r="A53" s="50" t="s">
        <v>105</v>
      </c>
      <c r="C53" s="52"/>
      <c r="D53" s="43">
        <v>38</v>
      </c>
      <c r="E53" s="52"/>
      <c r="F53" s="2">
        <v>3661691</v>
      </c>
      <c r="G53" s="52"/>
      <c r="H53" s="2">
        <v>4451379</v>
      </c>
      <c r="I53" s="52"/>
      <c r="J53" s="52">
        <v>68886</v>
      </c>
      <c r="K53" s="52"/>
      <c r="L53" s="2">
        <v>0</v>
      </c>
      <c r="N53" s="2">
        <v>0</v>
      </c>
      <c r="O53" s="51"/>
      <c r="P53" s="51">
        <v>68886</v>
      </c>
      <c r="Q53" s="51"/>
      <c r="R53" s="51"/>
    </row>
    <row r="54" spans="1:18" s="50" customFormat="1" ht="21.75">
      <c r="A54" s="50" t="s">
        <v>106</v>
      </c>
      <c r="C54" s="52"/>
      <c r="D54" s="43">
        <v>26</v>
      </c>
      <c r="E54" s="52"/>
      <c r="F54" s="2">
        <v>25468445</v>
      </c>
      <c r="G54" s="52"/>
      <c r="H54" s="2">
        <v>17349430</v>
      </c>
      <c r="I54" s="52"/>
      <c r="J54" s="52">
        <v>2009590</v>
      </c>
      <c r="K54" s="52"/>
      <c r="L54" s="2">
        <v>12987059</v>
      </c>
      <c r="N54" s="2">
        <v>11698817</v>
      </c>
      <c r="O54" s="51"/>
      <c r="P54" s="51">
        <v>2009590</v>
      </c>
      <c r="Q54" s="51"/>
      <c r="R54" s="51"/>
    </row>
    <row r="55" spans="1:18" s="50" customFormat="1" ht="21.75">
      <c r="A55" s="39" t="s">
        <v>27</v>
      </c>
      <c r="C55" s="69"/>
      <c r="D55" s="40"/>
      <c r="E55" s="69"/>
      <c r="F55" s="53">
        <f>SUM(F45:F54)</f>
        <v>135988658</v>
      </c>
      <c r="G55" s="69"/>
      <c r="H55" s="53">
        <f>SUM(H45:H54)</f>
        <v>145638770</v>
      </c>
      <c r="I55" s="69"/>
      <c r="J55" s="53">
        <f>SUM(J45:J54)</f>
        <v>139039594</v>
      </c>
      <c r="K55" s="69"/>
      <c r="L55" s="53">
        <f>SUM(L45:L54)</f>
        <v>115711095</v>
      </c>
      <c r="M55" s="69"/>
      <c r="N55" s="53">
        <f>SUM(N45:N54)</f>
        <v>132644051</v>
      </c>
      <c r="O55" s="27"/>
      <c r="P55" s="53">
        <f>SUM(P45:P54)</f>
        <v>135473438</v>
      </c>
      <c r="R55" s="52"/>
    </row>
    <row r="56" spans="1:18" s="50" customFormat="1" ht="14.25" customHeight="1">
      <c r="A56" s="39"/>
      <c r="C56" s="52"/>
      <c r="D56" s="40"/>
      <c r="E56" s="52"/>
      <c r="F56" s="52"/>
      <c r="G56" s="52"/>
      <c r="H56" s="69"/>
      <c r="I56" s="42"/>
      <c r="J56" s="42"/>
      <c r="K56" s="42"/>
      <c r="L56" s="69"/>
      <c r="N56" s="69"/>
    </row>
    <row r="57" spans="1:18" s="50" customFormat="1" ht="21.75">
      <c r="A57" s="95" t="s">
        <v>28</v>
      </c>
      <c r="C57" s="52"/>
      <c r="D57" s="40"/>
      <c r="E57" s="52"/>
      <c r="F57" s="52"/>
      <c r="G57" s="52"/>
      <c r="H57" s="54"/>
      <c r="I57" s="42"/>
      <c r="J57" s="42"/>
      <c r="K57" s="42"/>
      <c r="L57" s="69"/>
      <c r="N57" s="54"/>
    </row>
    <row r="58" spans="1:18" s="50" customFormat="1" ht="21.75">
      <c r="A58" s="96" t="s">
        <v>107</v>
      </c>
      <c r="C58" s="52"/>
      <c r="D58" s="43" t="s">
        <v>168</v>
      </c>
      <c r="E58" s="52"/>
      <c r="F58" s="54">
        <v>1486899</v>
      </c>
      <c r="G58" s="52"/>
      <c r="H58" s="54">
        <v>2400685</v>
      </c>
      <c r="I58" s="42"/>
      <c r="J58" s="97">
        <v>3275546</v>
      </c>
      <c r="K58" s="42"/>
      <c r="L58" s="54">
        <v>1486899</v>
      </c>
      <c r="N58" s="54">
        <v>2400685</v>
      </c>
      <c r="P58" s="22">
        <v>3275546</v>
      </c>
    </row>
    <row r="59" spans="1:18" s="50" customFormat="1" ht="21.75">
      <c r="A59" s="96" t="s">
        <v>83</v>
      </c>
      <c r="C59" s="52"/>
      <c r="D59" s="40"/>
      <c r="E59" s="52"/>
      <c r="F59" s="52"/>
      <c r="G59" s="52"/>
      <c r="H59" s="52"/>
      <c r="I59" s="52"/>
      <c r="J59" s="52"/>
      <c r="K59" s="52"/>
      <c r="L59" s="54"/>
      <c r="N59" s="54"/>
      <c r="O59" s="96"/>
      <c r="P59" s="22"/>
    </row>
    <row r="60" spans="1:18" s="50" customFormat="1" ht="21.75">
      <c r="A60" s="96"/>
      <c r="B60" s="81" t="s">
        <v>84</v>
      </c>
      <c r="C60" s="52"/>
      <c r="D60" s="40" t="s">
        <v>169</v>
      </c>
      <c r="E60" s="52"/>
      <c r="F60" s="54">
        <v>13964483</v>
      </c>
      <c r="G60" s="54"/>
      <c r="H60" s="54">
        <v>13704560</v>
      </c>
      <c r="I60" s="54"/>
      <c r="J60" s="54">
        <v>12951135</v>
      </c>
      <c r="K60" s="54"/>
      <c r="L60" s="54">
        <v>10944215</v>
      </c>
      <c r="M60" s="54"/>
      <c r="N60" s="54">
        <v>10364819</v>
      </c>
      <c r="O60" s="96"/>
      <c r="P60" s="22">
        <v>9828088</v>
      </c>
    </row>
    <row r="61" spans="1:18" s="50" customFormat="1" ht="21.75">
      <c r="A61" s="96" t="s">
        <v>197</v>
      </c>
      <c r="B61" s="81"/>
      <c r="C61" s="52"/>
      <c r="D61" s="40"/>
      <c r="E61" s="52"/>
      <c r="F61" s="54"/>
      <c r="G61" s="52"/>
      <c r="H61" s="54"/>
      <c r="I61" s="52"/>
      <c r="J61" s="52"/>
      <c r="K61" s="52"/>
      <c r="L61" s="54"/>
      <c r="N61" s="54"/>
      <c r="O61" s="96"/>
      <c r="P61" s="22"/>
    </row>
    <row r="62" spans="1:18" s="50" customFormat="1" ht="21.75">
      <c r="A62" s="98"/>
      <c r="B62" s="50" t="s">
        <v>154</v>
      </c>
      <c r="C62" s="52"/>
      <c r="D62" s="40" t="s">
        <v>151</v>
      </c>
      <c r="E62" s="52"/>
      <c r="F62" s="54">
        <v>20878246</v>
      </c>
      <c r="G62" s="52"/>
      <c r="H62" s="54">
        <v>21224933</v>
      </c>
      <c r="I62" s="52"/>
      <c r="J62" s="52">
        <v>21717724</v>
      </c>
      <c r="K62" s="52"/>
      <c r="L62" s="54">
        <v>20878246</v>
      </c>
      <c r="N62" s="54">
        <v>21224933</v>
      </c>
      <c r="O62" s="96"/>
      <c r="P62" s="22">
        <v>21717724</v>
      </c>
    </row>
    <row r="63" spans="1:18" s="50" customFormat="1" ht="21.75">
      <c r="A63" s="96" t="s">
        <v>155</v>
      </c>
      <c r="C63" s="52"/>
      <c r="D63" s="40" t="s">
        <v>180</v>
      </c>
      <c r="E63" s="52"/>
      <c r="F63" s="2">
        <v>42987062</v>
      </c>
      <c r="G63" s="52"/>
      <c r="H63" s="2">
        <v>42558811</v>
      </c>
      <c r="I63" s="52"/>
      <c r="J63" s="52">
        <v>40619311</v>
      </c>
      <c r="K63" s="52"/>
      <c r="L63" s="2">
        <v>42987062</v>
      </c>
      <c r="N63" s="2">
        <v>42558811</v>
      </c>
      <c r="O63" s="99"/>
      <c r="P63" s="2">
        <v>40619311</v>
      </c>
    </row>
    <row r="64" spans="1:18" s="50" customFormat="1" ht="21.75">
      <c r="A64" s="99" t="s">
        <v>29</v>
      </c>
      <c r="C64" s="52"/>
      <c r="D64" s="40"/>
      <c r="E64" s="52"/>
      <c r="F64" s="53">
        <f>SUM(F58:F63)</f>
        <v>79316690</v>
      </c>
      <c r="G64" s="52"/>
      <c r="H64" s="53">
        <f>SUM(H58:H63)</f>
        <v>79888989</v>
      </c>
      <c r="I64" s="42"/>
      <c r="J64" s="53">
        <f>SUM(J58:J63)</f>
        <v>78563716</v>
      </c>
      <c r="K64" s="42"/>
      <c r="L64" s="53">
        <f>SUM(L58:L63)</f>
        <v>76296422</v>
      </c>
      <c r="N64" s="53">
        <f>SUM(N58:N63)</f>
        <v>76549248</v>
      </c>
      <c r="O64" s="28"/>
      <c r="P64" s="53">
        <f>SUM(P58:P63)</f>
        <v>75440669</v>
      </c>
      <c r="Q64" s="24"/>
      <c r="R64" s="93"/>
    </row>
    <row r="65" spans="1:19" s="50" customFormat="1" ht="9" customHeight="1">
      <c r="A65" s="99"/>
      <c r="C65" s="52"/>
      <c r="D65" s="40"/>
      <c r="E65" s="52"/>
      <c r="F65" s="42"/>
      <c r="G65" s="52"/>
      <c r="H65" s="56"/>
      <c r="I65" s="42"/>
      <c r="J65" s="56"/>
      <c r="K65" s="42"/>
      <c r="L65" s="56"/>
      <c r="N65" s="56"/>
      <c r="O65" s="28"/>
      <c r="P65" s="56"/>
      <c r="R65" s="93"/>
    </row>
    <row r="66" spans="1:19" s="50" customFormat="1" ht="21.75">
      <c r="A66" s="99" t="s">
        <v>25</v>
      </c>
      <c r="C66" s="52"/>
      <c r="D66" s="40"/>
      <c r="E66" s="52"/>
      <c r="F66" s="100">
        <f>+F55+F64</f>
        <v>215305348</v>
      </c>
      <c r="G66" s="52"/>
      <c r="H66" s="100">
        <f>+H55+H64</f>
        <v>225527759</v>
      </c>
      <c r="I66" s="42"/>
      <c r="J66" s="100">
        <f>+J55+J64</f>
        <v>217603310</v>
      </c>
      <c r="K66" s="42"/>
      <c r="L66" s="100">
        <f>+L55+L64</f>
        <v>192007517</v>
      </c>
      <c r="N66" s="100">
        <f>+N55+N64</f>
        <v>209193299</v>
      </c>
      <c r="O66" s="27"/>
      <c r="P66" s="100">
        <f>+P55+P64</f>
        <v>210914107</v>
      </c>
      <c r="Q66" s="24"/>
      <c r="R66" s="93"/>
    </row>
    <row r="67" spans="1:19" s="50" customFormat="1" ht="15" customHeight="1">
      <c r="A67" s="39"/>
      <c r="D67" s="41"/>
      <c r="H67" s="70"/>
      <c r="I67" s="101"/>
      <c r="J67" s="101"/>
      <c r="K67" s="101"/>
      <c r="L67" s="70"/>
      <c r="N67" s="70"/>
    </row>
    <row r="68" spans="1:19" s="50" customFormat="1" ht="21.75">
      <c r="A68" s="75" t="s">
        <v>9</v>
      </c>
      <c r="D68" s="41"/>
      <c r="H68" s="68"/>
      <c r="I68" s="68"/>
      <c r="J68" s="68"/>
      <c r="K68" s="68"/>
      <c r="L68" s="68"/>
      <c r="N68" s="68"/>
    </row>
    <row r="69" spans="1:19" s="50" customFormat="1" ht="21.75">
      <c r="A69" s="50" t="s">
        <v>10</v>
      </c>
      <c r="D69" s="40">
        <v>27</v>
      </c>
    </row>
    <row r="70" spans="1:19" s="50" customFormat="1" ht="22.5" thickBot="1">
      <c r="B70" s="50" t="s">
        <v>13</v>
      </c>
      <c r="C70" s="52"/>
      <c r="D70" s="40"/>
      <c r="E70" s="52"/>
      <c r="F70" s="55">
        <v>1470000000</v>
      </c>
      <c r="G70" s="52"/>
      <c r="H70" s="55">
        <v>1470000000</v>
      </c>
      <c r="I70" s="52"/>
      <c r="J70" s="55">
        <v>1470000000</v>
      </c>
      <c r="K70" s="52"/>
      <c r="L70" s="55">
        <v>1470000000</v>
      </c>
      <c r="N70" s="55">
        <v>1470000000</v>
      </c>
      <c r="P70" s="55">
        <v>1470000000</v>
      </c>
      <c r="Q70" s="52"/>
      <c r="R70" s="52"/>
      <c r="S70" s="52"/>
    </row>
    <row r="71" spans="1:19" s="50" customFormat="1" ht="22.5" thickTop="1">
      <c r="B71" s="81" t="s">
        <v>43</v>
      </c>
      <c r="C71" s="52"/>
      <c r="D71" s="40"/>
      <c r="E71" s="52"/>
      <c r="F71" s="52">
        <v>1417564544</v>
      </c>
      <c r="G71" s="52"/>
      <c r="H71" s="52">
        <v>1417564544</v>
      </c>
      <c r="I71" s="52"/>
      <c r="J71" s="52">
        <v>1417564544</v>
      </c>
      <c r="K71" s="52"/>
      <c r="L71" s="52">
        <v>1417564544</v>
      </c>
      <c r="N71" s="52">
        <v>1417564544</v>
      </c>
      <c r="O71" s="81"/>
      <c r="P71" s="52">
        <v>1417564544</v>
      </c>
      <c r="Q71" s="52"/>
      <c r="R71" s="52"/>
      <c r="S71" s="52"/>
    </row>
    <row r="72" spans="1:19" s="50" customFormat="1" ht="21.75">
      <c r="A72" s="81" t="s">
        <v>66</v>
      </c>
      <c r="B72" s="81"/>
      <c r="C72" s="52"/>
      <c r="D72" s="40">
        <v>28</v>
      </c>
      <c r="E72" s="52"/>
      <c r="F72" s="52">
        <v>-285000000</v>
      </c>
      <c r="G72" s="52"/>
      <c r="H72" s="52">
        <v>-285000000</v>
      </c>
      <c r="I72" s="52"/>
      <c r="J72" s="52">
        <v>-285000000</v>
      </c>
      <c r="K72" s="52"/>
      <c r="L72" s="52">
        <v>-285000000</v>
      </c>
      <c r="N72" s="52">
        <v>-285000000</v>
      </c>
      <c r="O72" s="81"/>
      <c r="P72" s="52">
        <v>-285000000</v>
      </c>
      <c r="Q72" s="52"/>
      <c r="R72" s="52"/>
      <c r="S72" s="52"/>
    </row>
    <row r="73" spans="1:19" s="50" customFormat="1" ht="21.75">
      <c r="A73" s="50" t="s">
        <v>49</v>
      </c>
      <c r="B73" s="81"/>
      <c r="C73" s="52"/>
      <c r="D73" s="40">
        <v>46</v>
      </c>
      <c r="E73" s="52"/>
      <c r="F73" s="102">
        <v>-576987926</v>
      </c>
      <c r="G73" s="52"/>
      <c r="H73" s="102">
        <v>-592692041</v>
      </c>
      <c r="I73" s="52"/>
      <c r="J73" s="102">
        <v>-706814027</v>
      </c>
      <c r="K73" s="52"/>
      <c r="L73" s="52">
        <v>-592482406</v>
      </c>
      <c r="N73" s="52">
        <v>-599343471</v>
      </c>
      <c r="O73" s="27"/>
      <c r="P73" s="52">
        <v>-743073703</v>
      </c>
      <c r="Q73" s="52"/>
      <c r="R73" s="52"/>
      <c r="S73" s="52"/>
    </row>
    <row r="74" spans="1:19" s="39" customFormat="1" ht="21.75">
      <c r="A74" s="39" t="s">
        <v>72</v>
      </c>
      <c r="C74" s="42"/>
      <c r="D74" s="44"/>
      <c r="E74" s="42"/>
      <c r="F74" s="56">
        <f>SUM(F71:F73)</f>
        <v>555576618</v>
      </c>
      <c r="G74" s="42"/>
      <c r="H74" s="42">
        <f>SUM(H71:H73)</f>
        <v>539872503</v>
      </c>
      <c r="I74" s="42"/>
      <c r="J74" s="42">
        <f>SUM(J71:J73)</f>
        <v>425750517</v>
      </c>
      <c r="K74" s="42"/>
      <c r="L74" s="56">
        <f>SUM(L71:L73)</f>
        <v>540082138</v>
      </c>
      <c r="N74" s="56">
        <f>SUM(N71:N73)</f>
        <v>533221073</v>
      </c>
      <c r="O74" s="50"/>
      <c r="P74" s="56">
        <f>SUM(P71:P73)</f>
        <v>389490841</v>
      </c>
      <c r="Q74" s="69"/>
      <c r="R74" s="42"/>
      <c r="S74" s="69"/>
    </row>
    <row r="75" spans="1:19" s="50" customFormat="1" ht="21.75">
      <c r="A75" s="50" t="s">
        <v>37</v>
      </c>
      <c r="C75" s="52"/>
      <c r="D75" s="40"/>
      <c r="E75" s="52"/>
      <c r="F75" s="57">
        <v>0</v>
      </c>
      <c r="G75" s="52"/>
      <c r="H75" s="57">
        <v>-556785</v>
      </c>
      <c r="I75" s="52"/>
      <c r="J75" s="57">
        <v>-528603</v>
      </c>
      <c r="K75" s="52"/>
      <c r="L75" s="2">
        <v>0</v>
      </c>
      <c r="N75" s="2">
        <v>0</v>
      </c>
      <c r="P75" s="2">
        <v>0</v>
      </c>
      <c r="Q75" s="54"/>
      <c r="R75" s="52"/>
      <c r="S75" s="13"/>
    </row>
    <row r="76" spans="1:19" s="50" customFormat="1" ht="21.75">
      <c r="A76" s="78" t="s">
        <v>73</v>
      </c>
      <c r="C76" s="52"/>
      <c r="D76" s="40"/>
      <c r="E76" s="52"/>
      <c r="F76" s="103">
        <f>SUM(F74:F75)</f>
        <v>555576618</v>
      </c>
      <c r="G76" s="52"/>
      <c r="H76" s="103">
        <f>SUM(H74:H75)</f>
        <v>539315718</v>
      </c>
      <c r="I76" s="52"/>
      <c r="J76" s="103">
        <f>SUM(J74:J75)</f>
        <v>425221914</v>
      </c>
      <c r="K76" s="52"/>
      <c r="L76" s="104">
        <f>SUM(L74:L75)</f>
        <v>540082138</v>
      </c>
      <c r="N76" s="104">
        <f>SUM(N74:N75)</f>
        <v>533221073</v>
      </c>
      <c r="P76" s="104">
        <f>SUM(P74:P75)</f>
        <v>389490841</v>
      </c>
      <c r="Q76" s="42"/>
      <c r="R76" s="52"/>
      <c r="S76" s="42"/>
    </row>
    <row r="77" spans="1:19" s="50" customFormat="1" ht="16.5" customHeight="1">
      <c r="A77" s="78"/>
      <c r="C77" s="52"/>
      <c r="D77" s="40"/>
      <c r="E77" s="52"/>
      <c r="F77" s="52"/>
      <c r="G77" s="52"/>
      <c r="H77" s="52"/>
      <c r="I77" s="52"/>
      <c r="J77" s="52"/>
      <c r="K77" s="52"/>
      <c r="L77" s="42"/>
      <c r="N77" s="42"/>
      <c r="P77" s="42"/>
    </row>
    <row r="78" spans="1:19" s="50" customFormat="1" ht="22.5" thickBot="1">
      <c r="A78" s="39" t="s">
        <v>74</v>
      </c>
      <c r="C78" s="52"/>
      <c r="D78" s="41"/>
      <c r="E78" s="52"/>
      <c r="F78" s="94">
        <f>F76+F66</f>
        <v>770881966</v>
      </c>
      <c r="G78" s="52"/>
      <c r="H78" s="94">
        <f>H76+H66</f>
        <v>764843477</v>
      </c>
      <c r="I78" s="42"/>
      <c r="J78" s="94">
        <f>J76+J66</f>
        <v>642825224</v>
      </c>
      <c r="K78" s="42"/>
      <c r="L78" s="94">
        <f>L76+L66</f>
        <v>732089655</v>
      </c>
      <c r="N78" s="94">
        <f>N76+N66</f>
        <v>742414372</v>
      </c>
      <c r="O78" s="27"/>
      <c r="P78" s="94">
        <f>P76+P66</f>
        <v>600404948</v>
      </c>
      <c r="Q78" s="27"/>
      <c r="R78" s="27"/>
    </row>
    <row r="79" spans="1:19" s="89" customFormat="1" ht="24" customHeight="1" thickTop="1">
      <c r="A79" s="38" t="s">
        <v>48</v>
      </c>
      <c r="B79" s="38"/>
      <c r="C79" s="38"/>
      <c r="D79" s="45"/>
      <c r="E79" s="38"/>
      <c r="F79" s="38"/>
      <c r="G79" s="38"/>
      <c r="H79" s="45"/>
      <c r="I79" s="38"/>
      <c r="J79" s="38"/>
      <c r="K79" s="38"/>
      <c r="L79" s="71"/>
      <c r="O79" s="105"/>
      <c r="P79" s="81"/>
      <c r="Q79" s="25"/>
    </row>
    <row r="80" spans="1:19" s="89" customFormat="1" ht="24" customHeight="1">
      <c r="A80" s="38" t="s">
        <v>34</v>
      </c>
      <c r="B80" s="38"/>
      <c r="C80" s="38"/>
      <c r="D80" s="38"/>
      <c r="E80" s="38"/>
      <c r="F80" s="45"/>
      <c r="G80" s="38"/>
      <c r="H80" s="38"/>
      <c r="I80" s="38"/>
      <c r="J80" s="38"/>
      <c r="K80" s="38"/>
      <c r="L80" s="72"/>
      <c r="Q80" s="25"/>
    </row>
    <row r="81" spans="1:16" s="89" customFormat="1" ht="24" customHeight="1">
      <c r="A81" s="38" t="s">
        <v>148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</row>
    <row r="82" spans="1:16" s="89" customFormat="1" ht="14.25" customHeight="1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</row>
    <row r="83" spans="1:16" s="50" customFormat="1" ht="18" customHeight="1">
      <c r="D83" s="40"/>
      <c r="E83" s="58"/>
      <c r="J83" s="143" t="s">
        <v>23</v>
      </c>
      <c r="K83" s="143"/>
      <c r="L83" s="143"/>
      <c r="M83" s="49"/>
      <c r="N83" s="73" t="s">
        <v>24</v>
      </c>
      <c r="O83" s="73"/>
      <c r="P83" s="73"/>
    </row>
    <row r="84" spans="1:16" s="50" customFormat="1" ht="18" customHeight="1">
      <c r="D84" s="49"/>
      <c r="E84" s="58"/>
      <c r="H84" s="40" t="s">
        <v>12</v>
      </c>
      <c r="J84" s="1">
        <v>2565</v>
      </c>
      <c r="K84" s="1"/>
      <c r="L84" s="1">
        <v>2564</v>
      </c>
      <c r="M84" s="49"/>
      <c r="N84" s="1">
        <v>2565</v>
      </c>
      <c r="O84" s="1"/>
      <c r="P84" s="1">
        <v>2564</v>
      </c>
    </row>
    <row r="85" spans="1:16" s="50" customFormat="1" ht="21.75">
      <c r="A85" s="39"/>
      <c r="D85" s="49"/>
      <c r="E85" s="1"/>
      <c r="H85" s="40"/>
      <c r="J85" s="1"/>
      <c r="K85" s="1"/>
      <c r="L85" s="92" t="s">
        <v>153</v>
      </c>
      <c r="M85" s="49"/>
      <c r="N85" s="1"/>
      <c r="O85" s="1"/>
      <c r="P85" s="92" t="s">
        <v>153</v>
      </c>
    </row>
    <row r="86" spans="1:16" s="50" customFormat="1" ht="18" customHeight="1">
      <c r="D86" s="49"/>
      <c r="E86" s="58"/>
      <c r="H86" s="40"/>
      <c r="I86" s="85"/>
      <c r="J86" s="142" t="s">
        <v>45</v>
      </c>
      <c r="K86" s="142"/>
      <c r="L86" s="142"/>
      <c r="M86" s="142"/>
      <c r="N86" s="142"/>
      <c r="O86" s="142"/>
      <c r="P86" s="142"/>
    </row>
    <row r="87" spans="1:16" s="50" customFormat="1" ht="24" customHeight="1">
      <c r="A87" s="106" t="s">
        <v>14</v>
      </c>
      <c r="D87" s="49"/>
      <c r="E87" s="58"/>
      <c r="H87" s="40"/>
      <c r="J87" s="58"/>
      <c r="L87" s="58"/>
      <c r="M87" s="49"/>
      <c r="N87" s="68"/>
      <c r="O87" s="68"/>
      <c r="P87" s="68"/>
    </row>
    <row r="88" spans="1:16" s="50" customFormat="1" ht="24" customHeight="1">
      <c r="A88" s="81" t="s">
        <v>80</v>
      </c>
      <c r="D88" s="49"/>
      <c r="E88" s="58"/>
      <c r="H88" s="40"/>
      <c r="J88" s="54">
        <v>94382100</v>
      </c>
      <c r="K88" s="60"/>
      <c r="L88" s="54">
        <v>108604905</v>
      </c>
      <c r="M88" s="49"/>
      <c r="N88" s="24">
        <v>0</v>
      </c>
      <c r="O88" s="60"/>
      <c r="P88" s="24">
        <v>0</v>
      </c>
    </row>
    <row r="89" spans="1:16" s="50" customFormat="1" ht="24" customHeight="1">
      <c r="A89" s="81" t="s">
        <v>79</v>
      </c>
      <c r="D89" s="49"/>
      <c r="E89" s="58"/>
      <c r="H89" s="40" t="s">
        <v>181</v>
      </c>
      <c r="J89" s="54">
        <v>112647047</v>
      </c>
      <c r="K89" s="60"/>
      <c r="L89" s="54">
        <v>173859978</v>
      </c>
      <c r="M89" s="49"/>
      <c r="N89" s="51">
        <v>113451287</v>
      </c>
      <c r="O89" s="60"/>
      <c r="P89" s="51">
        <v>182874875</v>
      </c>
    </row>
    <row r="90" spans="1:16" s="50" customFormat="1" ht="24" customHeight="1">
      <c r="A90" s="81" t="s">
        <v>93</v>
      </c>
      <c r="D90" s="49"/>
      <c r="E90" s="58"/>
      <c r="H90" s="40">
        <v>5</v>
      </c>
      <c r="J90" s="54">
        <v>6865186</v>
      </c>
      <c r="K90" s="60"/>
      <c r="L90" s="54">
        <v>8895653</v>
      </c>
      <c r="M90" s="49"/>
      <c r="N90" s="51">
        <v>6291320</v>
      </c>
      <c r="O90" s="60"/>
      <c r="P90" s="51">
        <v>9760924</v>
      </c>
    </row>
    <row r="91" spans="1:16" s="50" customFormat="1" ht="24" customHeight="1">
      <c r="A91" s="81" t="s">
        <v>194</v>
      </c>
      <c r="D91" s="49"/>
      <c r="E91" s="58"/>
      <c r="H91" s="40" t="s">
        <v>150</v>
      </c>
      <c r="J91" s="54">
        <v>0</v>
      </c>
      <c r="K91" s="60"/>
      <c r="L91" s="54">
        <v>0</v>
      </c>
      <c r="M91" s="49"/>
      <c r="N91" s="51">
        <v>14999997</v>
      </c>
      <c r="O91" s="60"/>
      <c r="P91" s="24">
        <v>0</v>
      </c>
    </row>
    <row r="92" spans="1:16" s="50" customFormat="1" ht="24" customHeight="1">
      <c r="A92" s="81" t="s">
        <v>54</v>
      </c>
      <c r="D92" s="49"/>
      <c r="E92" s="58"/>
      <c r="H92" s="40">
        <v>30</v>
      </c>
      <c r="J92" s="54">
        <v>11212784</v>
      </c>
      <c r="K92" s="60"/>
      <c r="L92" s="54">
        <v>13514686</v>
      </c>
      <c r="M92" s="49"/>
      <c r="N92" s="51">
        <v>11520886</v>
      </c>
      <c r="O92" s="60"/>
      <c r="P92" s="51">
        <v>13502950</v>
      </c>
    </row>
    <row r="93" spans="1:16" s="39" customFormat="1" ht="24" customHeight="1">
      <c r="A93" s="99" t="s">
        <v>32</v>
      </c>
      <c r="H93" s="44"/>
      <c r="J93" s="107">
        <f>SUM(J88:J92)</f>
        <v>225107117</v>
      </c>
      <c r="K93" s="42"/>
      <c r="L93" s="107">
        <f>SUM(L88:L92)</f>
        <v>304875222</v>
      </c>
      <c r="N93" s="107">
        <f>SUM(N88:N92)</f>
        <v>146263490</v>
      </c>
      <c r="O93" s="42"/>
      <c r="P93" s="107">
        <f>SUM(P88:P92)</f>
        <v>206138749</v>
      </c>
    </row>
    <row r="94" spans="1:16" s="39" customFormat="1" ht="22.5" customHeight="1">
      <c r="A94" s="99"/>
      <c r="H94" s="44"/>
      <c r="J94" s="59"/>
      <c r="K94" s="42"/>
      <c r="L94" s="59"/>
      <c r="N94" s="59"/>
      <c r="O94" s="42"/>
      <c r="P94" s="59"/>
    </row>
    <row r="95" spans="1:16" s="50" customFormat="1" ht="24" customHeight="1">
      <c r="A95" s="95" t="s">
        <v>33</v>
      </c>
      <c r="D95" s="49"/>
      <c r="H95" s="40"/>
      <c r="J95" s="60"/>
      <c r="K95" s="52"/>
      <c r="L95" s="60"/>
      <c r="M95" s="49"/>
      <c r="N95" s="60"/>
      <c r="O95" s="52"/>
      <c r="P95" s="60"/>
    </row>
    <row r="96" spans="1:16" s="50" customFormat="1" ht="24" customHeight="1">
      <c r="A96" s="96" t="s">
        <v>55</v>
      </c>
      <c r="D96" s="49"/>
      <c r="H96" s="40" t="s">
        <v>152</v>
      </c>
      <c r="J96" s="54">
        <v>174534283</v>
      </c>
      <c r="K96" s="52"/>
      <c r="L96" s="54">
        <v>175433365</v>
      </c>
      <c r="M96" s="49"/>
      <c r="N96" s="51">
        <v>121459984</v>
      </c>
      <c r="O96" s="60"/>
      <c r="P96" s="51">
        <v>136441871</v>
      </c>
    </row>
    <row r="97" spans="1:17" s="50" customFormat="1" ht="24" customHeight="1">
      <c r="A97" s="96" t="s">
        <v>81</v>
      </c>
      <c r="D97" s="49"/>
      <c r="H97" s="40">
        <v>31</v>
      </c>
      <c r="J97" s="54">
        <v>6097254</v>
      </c>
      <c r="K97" s="52"/>
      <c r="L97" s="54">
        <v>9288486</v>
      </c>
      <c r="M97" s="49"/>
      <c r="N97" s="51">
        <v>5437936</v>
      </c>
      <c r="O97" s="60"/>
      <c r="P97" s="51">
        <v>8762060</v>
      </c>
      <c r="Q97" s="24"/>
    </row>
    <row r="98" spans="1:17" s="50" customFormat="1" ht="24" customHeight="1">
      <c r="A98" s="81" t="s">
        <v>56</v>
      </c>
      <c r="D98" s="49"/>
      <c r="E98" s="58"/>
      <c r="H98" s="40" t="s">
        <v>182</v>
      </c>
      <c r="J98" s="54">
        <v>54805595</v>
      </c>
      <c r="K98" s="60"/>
      <c r="L98" s="54">
        <v>56826938</v>
      </c>
      <c r="M98" s="49"/>
      <c r="N98" s="51">
        <v>44264821</v>
      </c>
      <c r="O98" s="60"/>
      <c r="P98" s="51">
        <v>46610791</v>
      </c>
      <c r="Q98" s="24"/>
    </row>
    <row r="99" spans="1:17" s="50" customFormat="1" ht="24" customHeight="1">
      <c r="A99" s="81" t="s">
        <v>57</v>
      </c>
      <c r="D99" s="49"/>
      <c r="E99" s="58"/>
      <c r="H99" s="40" t="s">
        <v>183</v>
      </c>
      <c r="J99" s="54">
        <v>1183944</v>
      </c>
      <c r="K99" s="60"/>
      <c r="L99" s="54">
        <v>13248135</v>
      </c>
      <c r="M99" s="49"/>
      <c r="N99" s="51">
        <v>875106</v>
      </c>
      <c r="O99" s="60"/>
      <c r="P99" s="51">
        <v>12000131</v>
      </c>
      <c r="Q99" s="24"/>
    </row>
    <row r="100" spans="1:17" s="39" customFormat="1" ht="24" customHeight="1">
      <c r="A100" s="99" t="s">
        <v>11</v>
      </c>
      <c r="E100" s="76"/>
      <c r="H100" s="40"/>
      <c r="J100" s="107">
        <f>SUM(J96:J99)</f>
        <v>236621076</v>
      </c>
      <c r="K100" s="42"/>
      <c r="L100" s="107">
        <f>SUM(L96:L99)</f>
        <v>254796924</v>
      </c>
      <c r="N100" s="107">
        <f>SUM(N96:N99)</f>
        <v>172037847</v>
      </c>
      <c r="O100" s="42"/>
      <c r="P100" s="107">
        <f>SUM(P96:P99)</f>
        <v>203814853</v>
      </c>
      <c r="Q100" s="26"/>
    </row>
    <row r="101" spans="1:17" s="39" customFormat="1" ht="24" customHeight="1">
      <c r="A101" s="99" t="s">
        <v>108</v>
      </c>
      <c r="E101" s="76"/>
      <c r="H101" s="40"/>
      <c r="J101" s="59">
        <f>J93-J100</f>
        <v>-11513959</v>
      </c>
      <c r="K101" s="42"/>
      <c r="L101" s="59">
        <f>L93-L100</f>
        <v>50078298</v>
      </c>
      <c r="N101" s="59">
        <f>N93-N100</f>
        <v>-25774357</v>
      </c>
      <c r="O101" s="42"/>
      <c r="P101" s="59">
        <f>P93-P100</f>
        <v>2323896</v>
      </c>
    </row>
    <row r="102" spans="1:17" s="39" customFormat="1" ht="24" customHeight="1">
      <c r="A102" s="96" t="s">
        <v>109</v>
      </c>
      <c r="E102" s="76"/>
      <c r="H102" s="40"/>
      <c r="I102" s="50"/>
      <c r="J102" s="54">
        <v>280164</v>
      </c>
      <c r="K102" s="60"/>
      <c r="L102" s="54">
        <v>241580</v>
      </c>
      <c r="N102" s="51">
        <v>131150</v>
      </c>
      <c r="O102" s="60"/>
      <c r="P102" s="51">
        <v>193473</v>
      </c>
    </row>
    <row r="103" spans="1:17" s="50" customFormat="1" ht="24" customHeight="1">
      <c r="A103" s="81" t="s">
        <v>30</v>
      </c>
      <c r="D103" s="49"/>
      <c r="E103" s="58"/>
      <c r="H103" s="40" t="s">
        <v>184</v>
      </c>
      <c r="J103" s="54">
        <v>-361928</v>
      </c>
      <c r="K103" s="60"/>
      <c r="L103" s="54">
        <v>-232537</v>
      </c>
      <c r="M103" s="49"/>
      <c r="N103" s="54">
        <v>-386680</v>
      </c>
      <c r="O103" s="60"/>
      <c r="P103" s="54">
        <v>-290592</v>
      </c>
    </row>
    <row r="104" spans="1:17" s="50" customFormat="1" ht="24" customHeight="1">
      <c r="A104" s="81" t="s">
        <v>133</v>
      </c>
      <c r="D104" s="49"/>
      <c r="E104" s="58"/>
      <c r="H104" s="40">
        <v>14</v>
      </c>
      <c r="J104" s="54">
        <v>0</v>
      </c>
      <c r="K104" s="60"/>
      <c r="L104" s="54">
        <v>0</v>
      </c>
      <c r="M104" s="49"/>
      <c r="N104" s="54">
        <v>0</v>
      </c>
      <c r="O104" s="60"/>
      <c r="P104" s="54">
        <v>107834698</v>
      </c>
    </row>
    <row r="105" spans="1:17" s="50" customFormat="1" ht="24" customHeight="1">
      <c r="A105" s="81" t="s">
        <v>134</v>
      </c>
      <c r="D105" s="49"/>
      <c r="E105" s="58"/>
      <c r="H105" s="40" t="s">
        <v>185</v>
      </c>
      <c r="J105" s="54">
        <v>361703</v>
      </c>
      <c r="K105" s="60"/>
      <c r="L105" s="54">
        <v>39370106</v>
      </c>
      <c r="M105" s="49"/>
      <c r="N105" s="14">
        <v>361703</v>
      </c>
      <c r="O105" s="60"/>
      <c r="P105" s="51">
        <v>2501915</v>
      </c>
    </row>
    <row r="106" spans="1:17" s="50" customFormat="1" ht="24" customHeight="1">
      <c r="A106" s="81" t="s">
        <v>198</v>
      </c>
      <c r="D106" s="49"/>
      <c r="E106" s="58"/>
      <c r="H106" s="40"/>
      <c r="J106" s="54"/>
      <c r="K106" s="60"/>
      <c r="L106" s="54"/>
      <c r="M106" s="49"/>
      <c r="N106" s="24">
        <v>0</v>
      </c>
      <c r="O106" s="60"/>
      <c r="P106" s="51"/>
    </row>
    <row r="107" spans="1:17" s="50" customFormat="1" ht="24" customHeight="1">
      <c r="A107" s="81"/>
      <c r="B107" s="50" t="s">
        <v>170</v>
      </c>
      <c r="D107" s="49"/>
      <c r="E107" s="58"/>
      <c r="H107" s="40" t="s">
        <v>129</v>
      </c>
      <c r="J107" s="54">
        <v>153787</v>
      </c>
      <c r="K107" s="60"/>
      <c r="L107" s="54">
        <v>1901517</v>
      </c>
      <c r="M107" s="49"/>
      <c r="N107" s="54">
        <v>153787</v>
      </c>
      <c r="O107" s="60"/>
      <c r="P107" s="54">
        <v>1966049</v>
      </c>
    </row>
    <row r="108" spans="1:17" s="50" customFormat="1" ht="24" customHeight="1">
      <c r="A108" s="81" t="s">
        <v>199</v>
      </c>
      <c r="B108" s="81"/>
      <c r="D108" s="49"/>
      <c r="E108" s="58"/>
      <c r="H108" s="40">
        <v>13</v>
      </c>
      <c r="J108" s="57">
        <v>0</v>
      </c>
      <c r="K108" s="60"/>
      <c r="L108" s="57">
        <v>26227</v>
      </c>
      <c r="M108" s="49"/>
      <c r="N108" s="57">
        <v>0</v>
      </c>
      <c r="O108" s="60"/>
      <c r="P108" s="57">
        <v>0</v>
      </c>
    </row>
    <row r="109" spans="1:17" s="39" customFormat="1" ht="24" customHeight="1">
      <c r="A109" s="99" t="s">
        <v>110</v>
      </c>
      <c r="E109" s="76"/>
      <c r="H109" s="44"/>
      <c r="J109" s="59">
        <f>SUM(J101:J108)</f>
        <v>-11080233</v>
      </c>
      <c r="K109" s="42"/>
      <c r="L109" s="59">
        <f>SUM(L101:L108)</f>
        <v>91385191</v>
      </c>
      <c r="N109" s="59">
        <f>SUM(N101:N108)</f>
        <v>-25514397</v>
      </c>
      <c r="O109" s="42"/>
      <c r="P109" s="59">
        <f>SUM(P101:P108)</f>
        <v>114529439</v>
      </c>
    </row>
    <row r="110" spans="1:17" s="39" customFormat="1" ht="24" customHeight="1">
      <c r="A110" s="96" t="s">
        <v>189</v>
      </c>
      <c r="E110" s="76"/>
      <c r="H110" s="40" t="s">
        <v>186</v>
      </c>
      <c r="J110" s="61">
        <v>25926379</v>
      </c>
      <c r="K110" s="52"/>
      <c r="L110" s="61">
        <v>22016388</v>
      </c>
      <c r="N110" s="61">
        <v>31917783</v>
      </c>
      <c r="O110" s="52"/>
      <c r="P110" s="61">
        <v>28469399</v>
      </c>
    </row>
    <row r="111" spans="1:17" s="39" customFormat="1" ht="24" customHeight="1">
      <c r="A111" s="99" t="s">
        <v>188</v>
      </c>
      <c r="E111" s="76"/>
      <c r="H111" s="44"/>
      <c r="J111" s="107">
        <f>SUM(J109:J110)</f>
        <v>14846146</v>
      </c>
      <c r="K111" s="42"/>
      <c r="L111" s="107">
        <f>SUM(L109:L110)</f>
        <v>113401579</v>
      </c>
      <c r="N111" s="107">
        <f>SUM(N109:N110)</f>
        <v>6403386</v>
      </c>
      <c r="O111" s="42"/>
      <c r="P111" s="107">
        <f>SUM(P109:P110)</f>
        <v>142998838</v>
      </c>
    </row>
    <row r="112" spans="1:17" s="39" customFormat="1" ht="24" customHeight="1">
      <c r="A112" s="99"/>
      <c r="E112" s="76"/>
      <c r="H112" s="44"/>
      <c r="J112" s="59"/>
      <c r="K112" s="42"/>
      <c r="L112" s="59"/>
      <c r="N112" s="59"/>
      <c r="O112" s="42"/>
      <c r="P112" s="59"/>
    </row>
    <row r="113" spans="1:16" s="89" customFormat="1" ht="24" customHeight="1">
      <c r="A113" s="38" t="s">
        <v>48</v>
      </c>
      <c r="B113" s="38"/>
      <c r="E113" s="63"/>
      <c r="H113" s="46"/>
      <c r="J113" s="62"/>
      <c r="K113" s="38"/>
      <c r="L113" s="45"/>
      <c r="N113" s="45"/>
      <c r="O113" s="38"/>
      <c r="P113" s="71"/>
    </row>
    <row r="114" spans="1:16" s="89" customFormat="1" ht="24" customHeight="1">
      <c r="A114" s="38" t="s">
        <v>34</v>
      </c>
      <c r="B114" s="38"/>
      <c r="E114" s="63"/>
      <c r="H114" s="46"/>
      <c r="J114" s="63"/>
      <c r="K114" s="38"/>
      <c r="L114" s="38"/>
      <c r="N114" s="38"/>
      <c r="O114" s="38"/>
      <c r="P114" s="72"/>
    </row>
    <row r="115" spans="1:16" s="89" customFormat="1" ht="24" customHeight="1">
      <c r="A115" s="38" t="s">
        <v>148</v>
      </c>
      <c r="B115" s="38"/>
      <c r="E115" s="63"/>
      <c r="H115" s="46"/>
      <c r="J115" s="63"/>
      <c r="K115" s="38"/>
      <c r="L115" s="38"/>
      <c r="N115" s="38"/>
      <c r="O115" s="38"/>
      <c r="P115" s="38"/>
    </row>
    <row r="116" spans="1:16" s="89" customFormat="1" ht="15.75" customHeight="1">
      <c r="A116" s="38"/>
      <c r="B116" s="38"/>
      <c r="E116" s="63"/>
      <c r="H116" s="46"/>
      <c r="J116" s="63"/>
      <c r="K116" s="38"/>
      <c r="L116" s="38"/>
      <c r="N116" s="38"/>
      <c r="O116" s="38"/>
      <c r="P116" s="38"/>
    </row>
    <row r="117" spans="1:16" s="50" customFormat="1" ht="18" customHeight="1">
      <c r="D117" s="49"/>
      <c r="E117" s="58"/>
      <c r="H117" s="40"/>
      <c r="J117" s="143" t="s">
        <v>23</v>
      </c>
      <c r="K117" s="143"/>
      <c r="L117" s="143"/>
      <c r="M117" s="49"/>
      <c r="N117" s="73" t="s">
        <v>24</v>
      </c>
      <c r="O117" s="73"/>
      <c r="P117" s="73"/>
    </row>
    <row r="118" spans="1:16" s="50" customFormat="1" ht="18" customHeight="1">
      <c r="D118" s="49"/>
      <c r="E118" s="58"/>
      <c r="H118" s="40" t="s">
        <v>12</v>
      </c>
      <c r="J118" s="1">
        <v>2565</v>
      </c>
      <c r="K118" s="1"/>
      <c r="L118" s="1">
        <v>2564</v>
      </c>
      <c r="M118" s="49"/>
      <c r="N118" s="1">
        <v>2565</v>
      </c>
      <c r="O118" s="1"/>
      <c r="P118" s="1">
        <v>2564</v>
      </c>
    </row>
    <row r="119" spans="1:16" s="50" customFormat="1" ht="21.75">
      <c r="A119" s="39"/>
      <c r="D119" s="49"/>
      <c r="E119" s="1"/>
      <c r="H119" s="40"/>
      <c r="J119" s="1"/>
      <c r="K119" s="1"/>
      <c r="L119" s="92" t="s">
        <v>153</v>
      </c>
      <c r="M119" s="49"/>
      <c r="N119" s="1"/>
      <c r="O119" s="1"/>
      <c r="P119" s="92" t="s">
        <v>153</v>
      </c>
    </row>
    <row r="120" spans="1:16" s="50" customFormat="1" ht="18" customHeight="1">
      <c r="D120" s="49"/>
      <c r="E120" s="58"/>
      <c r="H120" s="40"/>
      <c r="I120" s="85"/>
      <c r="J120" s="142" t="s">
        <v>45</v>
      </c>
      <c r="K120" s="142"/>
      <c r="L120" s="142"/>
      <c r="M120" s="142"/>
      <c r="N120" s="142"/>
      <c r="O120" s="142"/>
      <c r="P120" s="142"/>
    </row>
    <row r="121" spans="1:16" s="39" customFormat="1" ht="21.75">
      <c r="A121" s="78" t="s">
        <v>46</v>
      </c>
      <c r="E121" s="76"/>
      <c r="H121" s="44"/>
      <c r="J121" s="59"/>
      <c r="K121" s="42"/>
      <c r="L121" s="59"/>
      <c r="N121" s="59"/>
      <c r="O121" s="42"/>
      <c r="P121" s="59"/>
    </row>
    <row r="122" spans="1:16" s="39" customFormat="1" ht="21.75">
      <c r="A122" s="78" t="s">
        <v>90</v>
      </c>
      <c r="E122" s="76"/>
      <c r="H122" s="44"/>
      <c r="J122" s="59"/>
      <c r="K122" s="42"/>
      <c r="L122" s="59"/>
      <c r="N122" s="59"/>
      <c r="O122" s="42"/>
      <c r="P122" s="59"/>
    </row>
    <row r="123" spans="1:16" s="39" customFormat="1" ht="21.75">
      <c r="A123" s="78"/>
      <c r="B123" s="39" t="s">
        <v>85</v>
      </c>
      <c r="E123" s="76"/>
      <c r="H123" s="44"/>
      <c r="J123" s="59"/>
      <c r="K123" s="42"/>
      <c r="L123" s="59"/>
      <c r="N123" s="59"/>
      <c r="O123" s="42"/>
      <c r="P123" s="59"/>
    </row>
    <row r="124" spans="1:16" s="39" customFormat="1" ht="21.75">
      <c r="A124" s="81" t="s">
        <v>125</v>
      </c>
      <c r="E124" s="76"/>
      <c r="H124" s="44"/>
      <c r="J124" s="59"/>
      <c r="K124" s="42"/>
      <c r="L124" s="59"/>
      <c r="N124" s="59"/>
      <c r="O124" s="42"/>
      <c r="P124" s="59"/>
    </row>
    <row r="125" spans="1:16" s="39" customFormat="1" ht="21.75">
      <c r="A125" s="81"/>
      <c r="B125" s="50" t="s">
        <v>94</v>
      </c>
      <c r="E125" s="76"/>
      <c r="H125" s="44"/>
      <c r="I125" s="50"/>
      <c r="J125" s="64"/>
      <c r="K125" s="52"/>
      <c r="L125" s="64"/>
      <c r="N125" s="64"/>
      <c r="O125" s="52"/>
      <c r="P125" s="64"/>
    </row>
    <row r="126" spans="1:16" s="39" customFormat="1" ht="21.75">
      <c r="A126" s="78"/>
      <c r="B126" s="50" t="s">
        <v>95</v>
      </c>
      <c r="E126" s="76"/>
      <c r="H126" s="40">
        <v>24</v>
      </c>
      <c r="I126" s="50"/>
      <c r="J126" s="64">
        <v>958042</v>
      </c>
      <c r="K126" s="52"/>
      <c r="L126" s="64">
        <v>865281</v>
      </c>
      <c r="N126" s="64">
        <v>457679</v>
      </c>
      <c r="O126" s="52"/>
      <c r="P126" s="64">
        <v>914243</v>
      </c>
    </row>
    <row r="127" spans="1:16" s="39" customFormat="1" ht="21.75">
      <c r="A127" s="81" t="s">
        <v>143</v>
      </c>
      <c r="B127" s="50"/>
      <c r="E127" s="76"/>
      <c r="H127" s="40"/>
      <c r="I127" s="50"/>
      <c r="J127" s="64"/>
      <c r="K127" s="52"/>
      <c r="L127" s="64"/>
      <c r="N127" s="64"/>
      <c r="O127" s="52"/>
      <c r="P127" s="64"/>
    </row>
    <row r="128" spans="1:16" s="39" customFormat="1" ht="21.75">
      <c r="A128" s="81"/>
      <c r="B128" s="50" t="s">
        <v>144</v>
      </c>
      <c r="E128" s="76"/>
      <c r="H128" s="40"/>
      <c r="I128" s="50"/>
      <c r="J128" s="65">
        <v>-100073</v>
      </c>
      <c r="K128" s="52"/>
      <c r="L128" s="65">
        <v>-173056</v>
      </c>
      <c r="N128" s="65">
        <v>0</v>
      </c>
      <c r="O128" s="52"/>
      <c r="P128" s="65">
        <v>-182849</v>
      </c>
    </row>
    <row r="129" spans="1:17" s="39" customFormat="1" ht="21.75">
      <c r="A129" s="78" t="s">
        <v>145</v>
      </c>
      <c r="E129" s="76"/>
      <c r="H129" s="40"/>
      <c r="I129" s="50"/>
      <c r="J129" s="64"/>
      <c r="K129" s="52"/>
      <c r="L129" s="64"/>
      <c r="N129" s="64"/>
      <c r="O129" s="52"/>
      <c r="P129" s="64"/>
    </row>
    <row r="130" spans="1:17" s="39" customFormat="1" ht="21.75">
      <c r="A130" s="78"/>
      <c r="B130" s="39" t="s">
        <v>146</v>
      </c>
      <c r="E130" s="76"/>
      <c r="H130" s="40"/>
      <c r="J130" s="66">
        <f>SUM(J126:J128)</f>
        <v>857969</v>
      </c>
      <c r="K130" s="42"/>
      <c r="L130" s="66">
        <f>SUM(L126:L128)</f>
        <v>692225</v>
      </c>
      <c r="N130" s="66">
        <f>SUM(N126:N128)</f>
        <v>457679</v>
      </c>
      <c r="O130" s="42"/>
      <c r="P130" s="66">
        <f>SUM(P126:P128)</f>
        <v>731394</v>
      </c>
    </row>
    <row r="131" spans="1:17" s="39" customFormat="1" ht="21.75">
      <c r="A131" s="78" t="s">
        <v>190</v>
      </c>
      <c r="E131" s="76"/>
      <c r="H131" s="44"/>
      <c r="J131" s="59">
        <f>J130</f>
        <v>857969</v>
      </c>
      <c r="K131" s="59">
        <f>SUM(K126:K126)</f>
        <v>0</v>
      </c>
      <c r="L131" s="59">
        <f>L130</f>
        <v>692225</v>
      </c>
      <c r="N131" s="59">
        <f>N130</f>
        <v>457679</v>
      </c>
      <c r="O131" s="59">
        <f>SUM(O126:O126)</f>
        <v>0</v>
      </c>
      <c r="P131" s="59">
        <f>P130</f>
        <v>731394</v>
      </c>
    </row>
    <row r="132" spans="1:17" s="39" customFormat="1" ht="24" customHeight="1" thickBot="1">
      <c r="A132" s="99" t="s">
        <v>130</v>
      </c>
      <c r="E132" s="76"/>
      <c r="H132" s="44"/>
      <c r="J132" s="108">
        <f>SUM(J111,J131)</f>
        <v>15704115</v>
      </c>
      <c r="K132" s="59"/>
      <c r="L132" s="108">
        <f>SUM(L111,L131)</f>
        <v>114093804</v>
      </c>
      <c r="N132" s="108">
        <f>SUM(N111,N131)</f>
        <v>6861065</v>
      </c>
      <c r="O132" s="59"/>
      <c r="P132" s="108">
        <f>SUM(P111,P131)</f>
        <v>143730232</v>
      </c>
    </row>
    <row r="133" spans="1:17" s="50" customFormat="1" ht="18" customHeight="1" thickTop="1">
      <c r="D133" s="49"/>
      <c r="E133" s="58"/>
      <c r="H133" s="40"/>
      <c r="I133" s="88"/>
      <c r="J133" s="88"/>
      <c r="K133" s="88"/>
      <c r="L133" s="88"/>
      <c r="M133" s="49"/>
      <c r="N133" s="88"/>
      <c r="O133" s="88"/>
      <c r="P133" s="88"/>
      <c r="Q133" s="39"/>
    </row>
    <row r="134" spans="1:17" s="50" customFormat="1" ht="24" customHeight="1">
      <c r="A134" s="99" t="s">
        <v>58</v>
      </c>
      <c r="D134" s="49"/>
      <c r="H134" s="41"/>
      <c r="J134" s="60"/>
      <c r="K134" s="52"/>
      <c r="L134" s="60"/>
      <c r="M134" s="49"/>
      <c r="N134" s="60"/>
      <c r="O134" s="42"/>
      <c r="P134" s="60"/>
    </row>
    <row r="135" spans="1:17" s="50" customFormat="1" ht="21.75">
      <c r="A135" s="99"/>
      <c r="B135" s="81" t="s">
        <v>35</v>
      </c>
      <c r="D135" s="49"/>
      <c r="E135" s="58"/>
      <c r="H135" s="40"/>
      <c r="J135" s="60">
        <v>14846146</v>
      </c>
      <c r="K135" s="52"/>
      <c r="L135" s="60">
        <v>113429761</v>
      </c>
      <c r="M135" s="49"/>
      <c r="N135" s="60">
        <v>6403386</v>
      </c>
      <c r="O135" s="52"/>
      <c r="P135" s="60">
        <v>142998838</v>
      </c>
    </row>
    <row r="136" spans="1:17" s="50" customFormat="1" ht="21.75">
      <c r="A136" s="99"/>
      <c r="B136" s="81" t="s">
        <v>38</v>
      </c>
      <c r="D136" s="49"/>
      <c r="E136" s="58"/>
      <c r="H136" s="40"/>
      <c r="J136" s="60">
        <v>0</v>
      </c>
      <c r="K136" s="52"/>
      <c r="L136" s="60">
        <v>-28182</v>
      </c>
      <c r="M136" s="49"/>
      <c r="N136" s="60">
        <v>0</v>
      </c>
      <c r="O136" s="52"/>
      <c r="P136" s="60">
        <v>0</v>
      </c>
    </row>
    <row r="137" spans="1:17" s="39" customFormat="1" ht="24" customHeight="1" thickBot="1">
      <c r="A137" s="78" t="s">
        <v>188</v>
      </c>
      <c r="E137" s="76"/>
      <c r="H137" s="44"/>
      <c r="J137" s="108">
        <f>SUM(J135:J136)</f>
        <v>14846146</v>
      </c>
      <c r="K137" s="42"/>
      <c r="L137" s="108">
        <f>SUM(L135:L136)</f>
        <v>113401579</v>
      </c>
      <c r="N137" s="108">
        <f>SUM(N135:N136)</f>
        <v>6403386</v>
      </c>
      <c r="O137" s="42"/>
      <c r="P137" s="108">
        <f>SUM(P135:P136)</f>
        <v>142998838</v>
      </c>
    </row>
    <row r="138" spans="1:17" s="78" customFormat="1" ht="18" customHeight="1" thickTop="1">
      <c r="E138" s="81"/>
      <c r="H138" s="47"/>
      <c r="J138" s="67"/>
      <c r="K138" s="109"/>
      <c r="L138" s="67"/>
      <c r="N138" s="67"/>
      <c r="O138" s="109"/>
      <c r="P138" s="67"/>
    </row>
    <row r="139" spans="1:17" s="50" customFormat="1" ht="24" customHeight="1">
      <c r="A139" s="99" t="s">
        <v>59</v>
      </c>
      <c r="D139" s="49"/>
      <c r="H139" s="41"/>
      <c r="J139" s="60"/>
      <c r="K139" s="52"/>
      <c r="L139" s="60"/>
      <c r="M139" s="49"/>
      <c r="N139" s="60"/>
      <c r="O139" s="52"/>
      <c r="P139" s="60"/>
    </row>
    <row r="140" spans="1:17" s="50" customFormat="1" ht="21.75">
      <c r="A140" s="99"/>
      <c r="B140" s="81" t="s">
        <v>35</v>
      </c>
      <c r="D140" s="49"/>
      <c r="E140" s="58"/>
      <c r="H140" s="40"/>
      <c r="J140" s="60">
        <v>15704115</v>
      </c>
      <c r="K140" s="52"/>
      <c r="L140" s="60">
        <v>114121986</v>
      </c>
      <c r="M140" s="49"/>
      <c r="N140" s="60">
        <v>6861065</v>
      </c>
      <c r="O140" s="52"/>
      <c r="P140" s="60">
        <v>143730232</v>
      </c>
    </row>
    <row r="141" spans="1:17" s="50" customFormat="1" ht="21.75">
      <c r="A141" s="99"/>
      <c r="B141" s="81" t="s">
        <v>38</v>
      </c>
      <c r="D141" s="49"/>
      <c r="E141" s="58"/>
      <c r="H141" s="40"/>
      <c r="J141" s="60">
        <v>0</v>
      </c>
      <c r="K141" s="52"/>
      <c r="L141" s="60">
        <v>-28182</v>
      </c>
      <c r="M141" s="49"/>
      <c r="N141" s="60">
        <v>0</v>
      </c>
      <c r="O141" s="52"/>
      <c r="P141" s="60">
        <v>0</v>
      </c>
    </row>
    <row r="142" spans="1:17" s="39" customFormat="1" ht="24" customHeight="1" thickBot="1">
      <c r="A142" s="78" t="s">
        <v>130</v>
      </c>
      <c r="E142" s="76"/>
      <c r="H142" s="44"/>
      <c r="J142" s="108">
        <f>SUM(J140:J141)</f>
        <v>15704115</v>
      </c>
      <c r="K142" s="42"/>
      <c r="L142" s="108">
        <f>SUM(L140:L141)</f>
        <v>114093804</v>
      </c>
      <c r="N142" s="108">
        <f>SUM(N140:N141)</f>
        <v>6861065</v>
      </c>
      <c r="O142" s="42"/>
      <c r="P142" s="108">
        <f>SUM(P140:P141)</f>
        <v>143730232</v>
      </c>
    </row>
    <row r="143" spans="1:17" s="39" customFormat="1" ht="24" customHeight="1" thickTop="1">
      <c r="A143" s="78"/>
      <c r="E143" s="76"/>
      <c r="H143" s="44"/>
      <c r="J143" s="59"/>
      <c r="K143" s="42"/>
      <c r="L143" s="59"/>
      <c r="N143" s="59"/>
      <c r="O143" s="42"/>
      <c r="P143" s="59"/>
    </row>
    <row r="144" spans="1:17" s="39" customFormat="1" ht="24" customHeight="1">
      <c r="A144" s="78" t="s">
        <v>191</v>
      </c>
      <c r="E144" s="76"/>
      <c r="H144" s="44"/>
      <c r="J144" s="59"/>
      <c r="K144" s="42"/>
      <c r="L144" s="59"/>
      <c r="N144" s="59"/>
      <c r="O144" s="42"/>
      <c r="P144" s="59"/>
    </row>
    <row r="145" spans="1:16" s="50" customFormat="1" ht="24" customHeight="1" thickBot="1">
      <c r="A145" s="50" t="s">
        <v>111</v>
      </c>
      <c r="D145" s="49"/>
      <c r="E145" s="58"/>
      <c r="H145" s="40" t="s">
        <v>187</v>
      </c>
      <c r="I145" s="110"/>
      <c r="J145" s="111">
        <v>7.3000000000000001E-3</v>
      </c>
      <c r="K145" s="112"/>
      <c r="L145" s="111">
        <v>5.6000000000000001E-2</v>
      </c>
      <c r="M145" s="49"/>
      <c r="N145" s="111">
        <v>3.2000000000000002E-3</v>
      </c>
      <c r="O145" s="110"/>
      <c r="P145" s="111">
        <v>7.0599999999999996E-2</v>
      </c>
    </row>
    <row r="146" spans="1:16" s="48" customFormat="1" ht="24" customHeight="1" thickTop="1">
      <c r="I146" s="50"/>
      <c r="J146" s="50"/>
      <c r="K146" s="50"/>
      <c r="L146" s="50"/>
      <c r="N146" s="50"/>
    </row>
    <row r="147" spans="1:16" s="48" customFormat="1" ht="24" customHeight="1">
      <c r="F147" s="52"/>
      <c r="G147" s="50"/>
      <c r="H147" s="50"/>
      <c r="I147" s="50"/>
      <c r="J147" s="50"/>
      <c r="K147" s="50"/>
      <c r="L147" s="52"/>
    </row>
    <row r="148" spans="1:16" s="48" customFormat="1" ht="24" customHeight="1">
      <c r="F148" s="24"/>
      <c r="G148" s="50"/>
      <c r="H148" s="50"/>
      <c r="I148" s="50"/>
      <c r="J148" s="50"/>
      <c r="K148" s="50"/>
      <c r="L148" s="50"/>
    </row>
    <row r="149" spans="1:16" s="48" customFormat="1" ht="24" customHeight="1">
      <c r="F149" s="50"/>
      <c r="G149" s="50"/>
      <c r="H149" s="50"/>
      <c r="I149" s="50"/>
      <c r="J149" s="50"/>
      <c r="K149" s="50"/>
      <c r="L149" s="50"/>
    </row>
    <row r="150" spans="1:16" s="48" customFormat="1" ht="24" customHeight="1">
      <c r="F150" s="50"/>
      <c r="G150" s="50"/>
      <c r="H150" s="50"/>
      <c r="I150" s="50"/>
      <c r="J150" s="50"/>
      <c r="K150" s="50"/>
      <c r="L150" s="50"/>
    </row>
    <row r="151" spans="1:16" s="48" customFormat="1" ht="24" customHeight="1">
      <c r="F151" s="50"/>
      <c r="G151" s="50"/>
      <c r="H151" s="50"/>
      <c r="I151" s="50"/>
      <c r="J151" s="50"/>
      <c r="K151" s="50"/>
      <c r="L151" s="50"/>
    </row>
    <row r="152" spans="1:16" s="48" customFormat="1" ht="24" customHeight="1">
      <c r="F152" s="50"/>
      <c r="G152" s="50"/>
      <c r="H152" s="50"/>
      <c r="I152" s="50"/>
      <c r="J152" s="50"/>
      <c r="K152" s="50"/>
      <c r="L152" s="50"/>
    </row>
    <row r="153" spans="1:16" s="48" customFormat="1" ht="24" customHeight="1">
      <c r="F153" s="50"/>
      <c r="G153" s="50"/>
      <c r="H153" s="50"/>
      <c r="I153" s="50"/>
      <c r="J153" s="50"/>
      <c r="K153" s="50"/>
      <c r="L153" s="50"/>
    </row>
    <row r="154" spans="1:16" s="48" customFormat="1" ht="24" customHeight="1">
      <c r="F154" s="50"/>
      <c r="G154" s="50"/>
      <c r="H154" s="50"/>
      <c r="I154" s="50"/>
      <c r="J154" s="50"/>
      <c r="K154" s="50"/>
      <c r="L154" s="50"/>
    </row>
    <row r="155" spans="1:16" s="48" customFormat="1" ht="24" customHeight="1">
      <c r="F155" s="50"/>
      <c r="G155" s="50"/>
      <c r="H155" s="50"/>
      <c r="I155" s="50"/>
      <c r="J155" s="50"/>
      <c r="K155" s="50"/>
      <c r="L155" s="50"/>
    </row>
    <row r="156" spans="1:16" s="48" customFormat="1" ht="24" customHeight="1">
      <c r="F156" s="50"/>
      <c r="G156" s="50"/>
      <c r="H156" s="50"/>
      <c r="I156" s="50"/>
      <c r="J156" s="50"/>
      <c r="K156" s="50"/>
      <c r="L156" s="50"/>
    </row>
    <row r="157" spans="1:16" s="48" customFormat="1" ht="24" customHeight="1">
      <c r="F157" s="50"/>
      <c r="G157" s="50"/>
      <c r="H157" s="50"/>
      <c r="I157" s="50"/>
      <c r="J157" s="50"/>
      <c r="K157" s="50"/>
      <c r="L157" s="50"/>
    </row>
    <row r="158" spans="1:16" s="48" customFormat="1" ht="24" customHeight="1">
      <c r="F158" s="50"/>
      <c r="G158" s="50"/>
      <c r="H158" s="50"/>
      <c r="I158" s="50"/>
      <c r="J158" s="50"/>
      <c r="K158" s="50"/>
      <c r="L158" s="50"/>
    </row>
    <row r="159" spans="1:16" s="48" customFormat="1" ht="24" customHeight="1">
      <c r="F159" s="50"/>
      <c r="G159" s="50"/>
      <c r="H159" s="50"/>
      <c r="I159" s="50"/>
      <c r="J159" s="50"/>
      <c r="K159" s="50"/>
      <c r="L159" s="50"/>
    </row>
    <row r="160" spans="1:16" s="48" customFormat="1" ht="24" customHeight="1">
      <c r="F160" s="50"/>
      <c r="G160" s="50"/>
      <c r="H160" s="50"/>
      <c r="I160" s="50"/>
      <c r="J160" s="50"/>
      <c r="K160" s="50"/>
      <c r="L160" s="50"/>
    </row>
    <row r="161" spans="6:12" s="48" customFormat="1" ht="24" customHeight="1">
      <c r="F161" s="50"/>
      <c r="G161" s="50"/>
      <c r="H161" s="50"/>
      <c r="I161" s="50"/>
      <c r="J161" s="50"/>
      <c r="K161" s="50"/>
      <c r="L161" s="50"/>
    </row>
    <row r="162" spans="6:12" s="48" customFormat="1" ht="24" customHeight="1">
      <c r="F162" s="50"/>
      <c r="G162" s="50"/>
      <c r="H162" s="50"/>
      <c r="I162" s="50"/>
      <c r="J162" s="50"/>
      <c r="K162" s="50"/>
      <c r="L162" s="50"/>
    </row>
    <row r="163" spans="6:12" s="48" customFormat="1" ht="24" customHeight="1">
      <c r="F163" s="50"/>
      <c r="G163" s="50"/>
      <c r="H163" s="50"/>
      <c r="I163" s="50"/>
      <c r="J163" s="50"/>
      <c r="K163" s="50"/>
      <c r="L163" s="50"/>
    </row>
    <row r="164" spans="6:12" s="48" customFormat="1" ht="24" customHeight="1">
      <c r="F164" s="50"/>
      <c r="G164" s="50"/>
      <c r="H164" s="50"/>
      <c r="I164" s="50"/>
      <c r="J164" s="50"/>
      <c r="K164" s="50"/>
      <c r="L164" s="50"/>
    </row>
    <row r="165" spans="6:12" s="48" customFormat="1" ht="24" customHeight="1">
      <c r="F165" s="50"/>
      <c r="G165" s="50"/>
      <c r="H165" s="50"/>
      <c r="I165" s="50"/>
      <c r="J165" s="50"/>
      <c r="K165" s="50"/>
      <c r="L165" s="50"/>
    </row>
    <row r="166" spans="6:12" s="48" customFormat="1" ht="24" customHeight="1">
      <c r="F166" s="50"/>
      <c r="G166" s="50"/>
      <c r="H166" s="50"/>
      <c r="I166" s="50"/>
      <c r="J166" s="50"/>
      <c r="K166" s="50"/>
      <c r="L166" s="50"/>
    </row>
    <row r="167" spans="6:12" s="48" customFormat="1" ht="24" customHeight="1">
      <c r="F167" s="50"/>
      <c r="G167" s="50"/>
      <c r="H167" s="50"/>
      <c r="I167" s="50"/>
      <c r="J167" s="50"/>
      <c r="K167" s="50"/>
      <c r="L167" s="50"/>
    </row>
  </sheetData>
  <sheetProtection password="F7ED" sheet="1" objects="1" scenarios="1"/>
  <mergeCells count="10">
    <mergeCell ref="J120:P120"/>
    <mergeCell ref="J83:L83"/>
    <mergeCell ref="J117:L117"/>
    <mergeCell ref="F5:J5"/>
    <mergeCell ref="L5:P5"/>
    <mergeCell ref="F9:P9"/>
    <mergeCell ref="F39:J39"/>
    <mergeCell ref="L39:P39"/>
    <mergeCell ref="F43:P43"/>
    <mergeCell ref="J86:P86"/>
  </mergeCells>
  <phoneticPr fontId="0" type="noConversion"/>
  <pageMargins left="0.74803149606299213" right="0.19685039370078741" top="0.47244094488188981" bottom="0.39370078740157483" header="0.51181102362204722" footer="0.39370078740157483"/>
  <pageSetup paperSize="9" scale="72" firstPageNumber="8" orientation="portrait" useFirstPageNumber="1" r:id="rId1"/>
  <headerFooter alignWithMargins="0">
    <oddFooter>&amp;L&amp;14  &amp;15หมายเหตุประกอบงบการเงินเป็นส่วนหนึ่งของงบการเงินนี้&amp;14&amp;R&amp;P</oddFooter>
  </headerFooter>
  <rowBreaks count="3" manualBreakCount="3">
    <brk id="34" max="16383" man="1"/>
    <brk id="78" max="16383" man="1"/>
    <brk id="112" max="16" man="1"/>
  </rowBreaks>
  <ignoredErrors>
    <ignoredError sqref="D24:D25 D11 D14 D18 D28 D48 D52 D58 D60 H89 H91 H96 H103" twoDigitTextYear="1"/>
    <ignoredError sqref="H74 J74 L74 N74 P74 F74" formulaRange="1"/>
    <ignoredError sqref="O131 K13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6"/>
  </sheetPr>
  <dimension ref="A1:R44"/>
  <sheetViews>
    <sheetView showGridLines="0" view="pageBreakPreview" zoomScale="70" zoomScaleSheetLayoutView="70" workbookViewId="0">
      <pane ySplit="9" topLeftCell="A34" activePane="bottomLeft" state="frozen"/>
      <selection pane="bottomLeft" activeCell="H40" sqref="H40"/>
    </sheetView>
  </sheetViews>
  <sheetFormatPr defaultColWidth="9.140625" defaultRowHeight="23.25" customHeight="1"/>
  <cols>
    <col min="1" max="1" width="58.42578125" style="125" customWidth="1"/>
    <col min="2" max="2" width="1.7109375" style="126" customWidth="1"/>
    <col min="3" max="3" width="9" style="77" bestFit="1" customWidth="1"/>
    <col min="4" max="4" width="14.42578125" style="77" bestFit="1" customWidth="1"/>
    <col min="5" max="5" width="1.42578125" style="77" customWidth="1"/>
    <col min="6" max="6" width="13.42578125" style="77" bestFit="1" customWidth="1"/>
    <col min="7" max="7" width="1.42578125" style="77" customWidth="1"/>
    <col min="8" max="8" width="16.140625" style="77" bestFit="1" customWidth="1"/>
    <col min="9" max="9" width="3" style="77" customWidth="1"/>
    <col min="10" max="10" width="23.42578125" style="77" customWidth="1"/>
    <col min="11" max="11" width="3.140625" style="77" customWidth="1"/>
    <col min="12" max="12" width="14.28515625" style="77" customWidth="1"/>
    <col min="13" max="13" width="2.140625" style="77" customWidth="1"/>
    <col min="14" max="14" width="14.42578125" style="77" customWidth="1"/>
    <col min="15" max="15" width="2" style="77" customWidth="1"/>
    <col min="16" max="16" width="14.5703125" style="77" customWidth="1"/>
    <col min="17" max="17" width="18.7109375" style="77" bestFit="1" customWidth="1"/>
    <col min="18" max="16384" width="9.140625" style="77"/>
  </cols>
  <sheetData>
    <row r="1" spans="1:18" s="74" customFormat="1" ht="23.25" customHeight="1">
      <c r="A1" s="113" t="s">
        <v>48</v>
      </c>
      <c r="B1" s="114"/>
    </row>
    <row r="2" spans="1:18" s="74" customFormat="1" ht="23.25" customHeight="1">
      <c r="A2" s="113" t="s">
        <v>2</v>
      </c>
      <c r="B2" s="114"/>
      <c r="Q2" s="115"/>
    </row>
    <row r="3" spans="1:18" s="74" customFormat="1" ht="23.25" customHeight="1">
      <c r="A3" s="38" t="s">
        <v>148</v>
      </c>
      <c r="Q3" s="115"/>
    </row>
    <row r="4" spans="1:18" s="63" customFormat="1" ht="21.75" customHeight="1">
      <c r="A4" s="89"/>
      <c r="B4" s="46"/>
      <c r="D4" s="143" t="s">
        <v>23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</row>
    <row r="5" spans="1:18" s="63" customFormat="1" ht="21.75" customHeight="1">
      <c r="A5" s="89"/>
      <c r="B5" s="46"/>
      <c r="D5" s="76"/>
      <c r="E5" s="76"/>
      <c r="F5" s="76"/>
      <c r="G5" s="76"/>
      <c r="H5" s="76"/>
      <c r="I5" s="116"/>
      <c r="J5" s="117" t="s">
        <v>138</v>
      </c>
      <c r="K5" s="116"/>
      <c r="L5" s="76"/>
      <c r="M5" s="76"/>
      <c r="N5" s="76"/>
      <c r="O5" s="76"/>
      <c r="P5" s="76"/>
    </row>
    <row r="6" spans="1:18" s="50" customFormat="1" ht="21.75" customHeight="1">
      <c r="A6" s="81"/>
      <c r="B6" s="40"/>
      <c r="C6" s="40"/>
      <c r="D6" s="58"/>
      <c r="F6" s="58"/>
      <c r="G6" s="58"/>
      <c r="H6" s="40"/>
      <c r="I6" s="145" t="s">
        <v>136</v>
      </c>
      <c r="J6" s="145"/>
      <c r="K6" s="145"/>
      <c r="L6" s="58"/>
      <c r="M6" s="58"/>
      <c r="O6" s="58"/>
      <c r="P6" s="58"/>
      <c r="Q6" s="118"/>
    </row>
    <row r="7" spans="1:18" s="50" customFormat="1" ht="21.75" customHeight="1">
      <c r="A7" s="81"/>
      <c r="B7" s="40"/>
      <c r="C7" s="40"/>
      <c r="G7" s="58"/>
      <c r="J7" s="58" t="s">
        <v>137</v>
      </c>
      <c r="L7" s="58" t="s">
        <v>60</v>
      </c>
      <c r="M7" s="58"/>
      <c r="N7" s="58" t="s">
        <v>39</v>
      </c>
      <c r="O7" s="58"/>
      <c r="P7" s="58"/>
      <c r="Q7" s="118"/>
    </row>
    <row r="8" spans="1:18" s="50" customFormat="1" ht="21.75" customHeight="1">
      <c r="A8" s="81"/>
      <c r="B8" s="40"/>
      <c r="C8" s="40"/>
      <c r="D8" s="58" t="s">
        <v>40</v>
      </c>
      <c r="F8" s="58" t="s">
        <v>67</v>
      </c>
      <c r="G8" s="58"/>
      <c r="J8" s="58" t="s">
        <v>96</v>
      </c>
      <c r="L8" s="58" t="s">
        <v>9</v>
      </c>
      <c r="M8" s="58"/>
      <c r="N8" s="58" t="s">
        <v>41</v>
      </c>
      <c r="O8" s="58"/>
      <c r="P8" s="58" t="s">
        <v>60</v>
      </c>
      <c r="Q8" s="118"/>
    </row>
    <row r="9" spans="1:18" s="50" customFormat="1" ht="21.75" customHeight="1">
      <c r="A9" s="81"/>
      <c r="C9" s="40" t="s">
        <v>12</v>
      </c>
      <c r="D9" s="58" t="s">
        <v>22</v>
      </c>
      <c r="F9" s="58" t="s">
        <v>44</v>
      </c>
      <c r="G9" s="58"/>
      <c r="H9" s="58" t="s">
        <v>49</v>
      </c>
      <c r="I9" s="58"/>
      <c r="J9" s="58" t="s">
        <v>95</v>
      </c>
      <c r="K9" s="58"/>
      <c r="L9" s="58" t="s">
        <v>135</v>
      </c>
      <c r="M9" s="58"/>
      <c r="N9" s="58" t="s">
        <v>42</v>
      </c>
      <c r="O9" s="58"/>
      <c r="P9" s="58" t="s">
        <v>9</v>
      </c>
      <c r="Q9" s="118"/>
    </row>
    <row r="10" spans="1:18" s="50" customFormat="1" ht="18" customHeight="1">
      <c r="A10" s="81"/>
      <c r="D10" s="144" t="s">
        <v>45</v>
      </c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18"/>
    </row>
    <row r="11" spans="1:18" s="75" customFormat="1" ht="21.75" customHeight="1">
      <c r="A11" s="106" t="s">
        <v>118</v>
      </c>
      <c r="B11" s="106"/>
      <c r="D11" s="119"/>
      <c r="E11" s="119"/>
      <c r="F11" s="119"/>
      <c r="G11" s="119"/>
      <c r="H11" s="119"/>
      <c r="I11" s="120"/>
      <c r="J11" s="120"/>
      <c r="K11" s="120"/>
      <c r="L11" s="120"/>
      <c r="M11" s="120"/>
      <c r="N11" s="120"/>
      <c r="O11" s="120"/>
      <c r="P11" s="120"/>
      <c r="R11" s="121"/>
    </row>
    <row r="12" spans="1:18" s="39" customFormat="1" ht="7.5" customHeight="1">
      <c r="A12" s="78"/>
      <c r="B12" s="78"/>
      <c r="C12" s="75"/>
      <c r="D12" s="82"/>
      <c r="E12" s="82"/>
      <c r="F12" s="82"/>
      <c r="G12" s="82"/>
      <c r="H12" s="82"/>
      <c r="I12" s="79"/>
      <c r="J12" s="79"/>
      <c r="K12" s="79"/>
      <c r="L12" s="79"/>
      <c r="M12" s="79"/>
      <c r="N12" s="79"/>
      <c r="O12" s="79"/>
      <c r="P12" s="79"/>
      <c r="R12" s="80"/>
    </row>
    <row r="13" spans="1:18" s="39" customFormat="1" ht="21.75" customHeight="1">
      <c r="A13" s="78" t="s">
        <v>214</v>
      </c>
      <c r="B13" s="78"/>
      <c r="C13" s="75"/>
      <c r="D13" s="79">
        <v>1417564544</v>
      </c>
      <c r="E13" s="80">
        <v>0</v>
      </c>
      <c r="F13" s="79">
        <v>-285000000</v>
      </c>
      <c r="G13" s="79">
        <v>0</v>
      </c>
      <c r="H13" s="79">
        <v>-681534637</v>
      </c>
      <c r="I13" s="122"/>
      <c r="J13" s="79">
        <v>0</v>
      </c>
      <c r="K13" s="122"/>
      <c r="L13" s="79">
        <v>451029907</v>
      </c>
      <c r="M13" s="79"/>
      <c r="N13" s="79">
        <v>-528603</v>
      </c>
      <c r="O13" s="79">
        <v>0</v>
      </c>
      <c r="P13" s="79">
        <v>450501304</v>
      </c>
      <c r="R13" s="80"/>
    </row>
    <row r="14" spans="1:18" s="39" customFormat="1" ht="21.75" customHeight="1">
      <c r="A14" s="81" t="s">
        <v>213</v>
      </c>
      <c r="B14" s="78"/>
      <c r="C14" s="75"/>
      <c r="D14" s="79"/>
      <c r="E14" s="80"/>
      <c r="F14" s="79"/>
      <c r="G14" s="79"/>
      <c r="H14" s="79"/>
      <c r="I14" s="122"/>
      <c r="J14" s="79"/>
      <c r="K14" s="122"/>
      <c r="L14" s="79"/>
      <c r="M14" s="79"/>
      <c r="N14" s="79"/>
      <c r="O14" s="79"/>
      <c r="P14" s="79"/>
      <c r="R14" s="80"/>
    </row>
    <row r="15" spans="1:18" s="39" customFormat="1" ht="21.75" customHeight="1">
      <c r="A15" s="81" t="s">
        <v>200</v>
      </c>
      <c r="B15" s="78"/>
      <c r="C15" s="75"/>
      <c r="D15" s="79"/>
      <c r="E15" s="80"/>
      <c r="F15" s="79"/>
      <c r="G15" s="79"/>
      <c r="H15" s="79"/>
      <c r="I15" s="122"/>
      <c r="J15" s="79"/>
      <c r="K15" s="122"/>
      <c r="L15" s="79"/>
      <c r="M15" s="79"/>
      <c r="N15" s="79"/>
      <c r="O15" s="79"/>
      <c r="P15" s="79"/>
      <c r="R15" s="80"/>
    </row>
    <row r="16" spans="1:18" s="39" customFormat="1" ht="21.75" customHeight="1">
      <c r="A16" s="81" t="s">
        <v>201</v>
      </c>
      <c r="B16" s="78"/>
      <c r="C16" s="40">
        <v>46</v>
      </c>
      <c r="D16" s="36">
        <v>0</v>
      </c>
      <c r="E16" s="36"/>
      <c r="F16" s="36">
        <v>0</v>
      </c>
      <c r="G16" s="82"/>
      <c r="H16" s="82">
        <v>-30492987</v>
      </c>
      <c r="I16" s="87"/>
      <c r="J16" s="82">
        <v>0</v>
      </c>
      <c r="K16" s="82"/>
      <c r="L16" s="82">
        <f>SUM(D16:J16)</f>
        <v>-30492987</v>
      </c>
      <c r="M16" s="82"/>
      <c r="N16" s="82">
        <v>0</v>
      </c>
      <c r="P16" s="83">
        <f>SUM(L16:N16)</f>
        <v>-30492987</v>
      </c>
    </row>
    <row r="17" spans="1:18" s="39" customFormat="1" ht="21.75" customHeight="1">
      <c r="A17" s="78" t="s">
        <v>158</v>
      </c>
      <c r="B17" s="78"/>
      <c r="C17" s="75"/>
      <c r="D17" s="6"/>
      <c r="E17" s="6"/>
      <c r="F17" s="6"/>
      <c r="G17" s="79"/>
      <c r="H17" s="79"/>
      <c r="I17" s="122"/>
      <c r="J17" s="79"/>
      <c r="K17" s="79"/>
      <c r="L17" s="79"/>
      <c r="M17" s="79"/>
      <c r="N17" s="79"/>
      <c r="P17" s="80"/>
    </row>
    <row r="18" spans="1:18" s="39" customFormat="1" ht="21.75" customHeight="1">
      <c r="A18" s="81" t="s">
        <v>159</v>
      </c>
      <c r="B18" s="78"/>
      <c r="C18" s="40" t="s">
        <v>203</v>
      </c>
      <c r="D18" s="37">
        <v>0</v>
      </c>
      <c r="E18" s="36"/>
      <c r="F18" s="37">
        <v>0</v>
      </c>
      <c r="G18" s="82"/>
      <c r="H18" s="123">
        <v>5213597</v>
      </c>
      <c r="I18" s="87"/>
      <c r="J18" s="123">
        <v>0</v>
      </c>
      <c r="K18" s="82"/>
      <c r="L18" s="123">
        <f>SUM(F18:J18)</f>
        <v>5213597</v>
      </c>
      <c r="M18" s="82"/>
      <c r="N18" s="123">
        <v>0</v>
      </c>
      <c r="O18" s="82"/>
      <c r="P18" s="123">
        <f>L18+N18</f>
        <v>5213597</v>
      </c>
    </row>
    <row r="19" spans="1:18" s="39" customFormat="1" ht="21.75" customHeight="1">
      <c r="A19" s="78" t="s">
        <v>215</v>
      </c>
      <c r="B19" s="78"/>
      <c r="C19" s="75"/>
      <c r="D19" s="6">
        <f>SUM(D13:D18)</f>
        <v>1417564544</v>
      </c>
      <c r="E19" s="6"/>
      <c r="F19" s="6">
        <f>SUM(F13:F18)</f>
        <v>-285000000</v>
      </c>
      <c r="G19" s="6"/>
      <c r="H19" s="6">
        <f>SUM(H13:H18)</f>
        <v>-706814027</v>
      </c>
      <c r="I19" s="6"/>
      <c r="J19" s="6">
        <f>SUM(J13:J18)</f>
        <v>0</v>
      </c>
      <c r="K19" s="6"/>
      <c r="L19" s="6">
        <f>SUM(L13:L18)</f>
        <v>425750517</v>
      </c>
      <c r="M19" s="6"/>
      <c r="N19" s="6">
        <f>SUM(N13:N18)</f>
        <v>-528603</v>
      </c>
      <c r="P19" s="80">
        <f>SUM(P13:P18)</f>
        <v>425221914</v>
      </c>
      <c r="Q19" s="80"/>
    </row>
    <row r="20" spans="1:18" s="39" customFormat="1" ht="21.75" customHeight="1">
      <c r="A20" s="78" t="s">
        <v>202</v>
      </c>
      <c r="B20" s="78"/>
      <c r="C20" s="75"/>
      <c r="D20" s="82"/>
      <c r="E20" s="83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</row>
    <row r="21" spans="1:18" s="50" customFormat="1" ht="21.75" customHeight="1">
      <c r="A21" s="81" t="s">
        <v>156</v>
      </c>
      <c r="B21" s="40"/>
      <c r="C21" s="41"/>
      <c r="D21" s="82">
        <v>0</v>
      </c>
      <c r="E21" s="83"/>
      <c r="F21" s="82">
        <v>0</v>
      </c>
      <c r="G21" s="82"/>
      <c r="H21" s="82">
        <v>113429761</v>
      </c>
      <c r="I21" s="82"/>
      <c r="J21" s="82">
        <v>0</v>
      </c>
      <c r="K21" s="82"/>
      <c r="L21" s="82">
        <f>SUM(D21:J21)</f>
        <v>113429761</v>
      </c>
      <c r="M21" s="82"/>
      <c r="N21" s="82">
        <v>-28182</v>
      </c>
      <c r="O21" s="82"/>
      <c r="P21" s="82">
        <f>SUM(L21:N21)</f>
        <v>113401579</v>
      </c>
    </row>
    <row r="22" spans="1:18" s="50" customFormat="1" ht="21.75" customHeight="1">
      <c r="A22" s="81" t="s">
        <v>126</v>
      </c>
      <c r="C22" s="40"/>
      <c r="D22" s="123">
        <v>0</v>
      </c>
      <c r="E22" s="83"/>
      <c r="F22" s="123">
        <v>0</v>
      </c>
      <c r="G22" s="83"/>
      <c r="H22" s="84">
        <v>0</v>
      </c>
      <c r="I22" s="87"/>
      <c r="J22" s="84">
        <v>692225</v>
      </c>
      <c r="K22" s="87"/>
      <c r="L22" s="123">
        <f>SUM(D22:J22)</f>
        <v>692225</v>
      </c>
      <c r="M22" s="82"/>
      <c r="N22" s="123">
        <v>0</v>
      </c>
      <c r="O22" s="82"/>
      <c r="P22" s="123">
        <f>+L22+N22</f>
        <v>692225</v>
      </c>
    </row>
    <row r="23" spans="1:18" s="39" customFormat="1" ht="21.75" customHeight="1">
      <c r="A23" s="78" t="s">
        <v>131</v>
      </c>
      <c r="B23" s="44"/>
      <c r="C23" s="75"/>
      <c r="D23" s="79">
        <f>SUM(D21:D22)</f>
        <v>0</v>
      </c>
      <c r="E23" s="80"/>
      <c r="F23" s="79">
        <f>SUM(F21:F22)</f>
        <v>0</v>
      </c>
      <c r="G23" s="80"/>
      <c r="H23" s="79">
        <f>SUM(H21:H22)</f>
        <v>113429761</v>
      </c>
      <c r="I23" s="80"/>
      <c r="J23" s="80">
        <f>J22</f>
        <v>692225</v>
      </c>
      <c r="K23" s="80"/>
      <c r="L23" s="79">
        <f>SUM(L21:L22)</f>
        <v>114121986</v>
      </c>
      <c r="M23" s="79"/>
      <c r="N23" s="79">
        <f>SUM(N21:N22)</f>
        <v>-28182</v>
      </c>
      <c r="O23" s="79"/>
      <c r="P23" s="79">
        <f>SUM(P21:P22)</f>
        <v>114093804</v>
      </c>
    </row>
    <row r="24" spans="1:18" s="50" customFormat="1" ht="21.75" customHeight="1">
      <c r="A24" s="81" t="s">
        <v>91</v>
      </c>
      <c r="B24" s="40"/>
      <c r="C24" s="40">
        <v>24</v>
      </c>
      <c r="D24" s="82">
        <v>0</v>
      </c>
      <c r="E24" s="83"/>
      <c r="F24" s="82">
        <v>0</v>
      </c>
      <c r="G24" s="83"/>
      <c r="H24" s="84">
        <v>692225</v>
      </c>
      <c r="I24" s="83"/>
      <c r="J24" s="84">
        <v>-692225</v>
      </c>
      <c r="K24" s="83"/>
      <c r="L24" s="33">
        <v>0</v>
      </c>
      <c r="M24" s="82"/>
      <c r="N24" s="82">
        <v>0</v>
      </c>
      <c r="O24" s="82"/>
      <c r="P24" s="82">
        <f>SUM(L24:N24)</f>
        <v>0</v>
      </c>
    </row>
    <row r="25" spans="1:18" s="50" customFormat="1" ht="21.75" customHeight="1" thickBot="1">
      <c r="A25" s="78" t="s">
        <v>119</v>
      </c>
      <c r="B25" s="44"/>
      <c r="C25" s="76"/>
      <c r="D25" s="7">
        <f>D19+D23+D24</f>
        <v>1417564544</v>
      </c>
      <c r="E25" s="6"/>
      <c r="F25" s="7">
        <f t="shared" ref="F25:P25" si="0">F19+F23+F24</f>
        <v>-285000000</v>
      </c>
      <c r="G25" s="6"/>
      <c r="H25" s="7">
        <f>H19+H23+H24</f>
        <v>-592692041</v>
      </c>
      <c r="I25" s="6"/>
      <c r="J25" s="7">
        <f t="shared" si="0"/>
        <v>0</v>
      </c>
      <c r="K25" s="6"/>
      <c r="L25" s="7">
        <f t="shared" si="0"/>
        <v>539872503</v>
      </c>
      <c r="M25" s="6"/>
      <c r="N25" s="7">
        <f t="shared" si="0"/>
        <v>-556785</v>
      </c>
      <c r="O25" s="6"/>
      <c r="P25" s="7">
        <f t="shared" si="0"/>
        <v>539315718</v>
      </c>
      <c r="Q25" s="83">
        <f>H25-'FS,PL'!H73</f>
        <v>0</v>
      </c>
      <c r="R25" s="83">
        <f>P25-'FS,PL'!H76</f>
        <v>0</v>
      </c>
    </row>
    <row r="26" spans="1:18" s="75" customFormat="1" ht="21.75" customHeight="1" thickTop="1">
      <c r="A26" s="106" t="s">
        <v>148</v>
      </c>
      <c r="B26" s="106"/>
      <c r="D26" s="119"/>
      <c r="E26" s="119"/>
      <c r="F26" s="119"/>
      <c r="G26" s="119"/>
      <c r="H26" s="119"/>
      <c r="I26" s="120"/>
      <c r="J26" s="120"/>
      <c r="K26" s="120"/>
      <c r="L26" s="120"/>
      <c r="M26" s="120"/>
      <c r="N26" s="120"/>
      <c r="O26" s="120"/>
      <c r="P26" s="120"/>
      <c r="R26" s="121"/>
    </row>
    <row r="27" spans="1:18" s="39" customFormat="1" ht="7.5" customHeight="1">
      <c r="A27" s="78"/>
      <c r="B27" s="78"/>
      <c r="C27" s="75"/>
      <c r="D27" s="82"/>
      <c r="E27" s="82"/>
      <c r="F27" s="82"/>
      <c r="G27" s="82"/>
      <c r="H27" s="82"/>
      <c r="I27" s="79"/>
      <c r="J27" s="79"/>
      <c r="K27" s="79"/>
      <c r="L27" s="79"/>
      <c r="M27" s="79"/>
      <c r="N27" s="79"/>
      <c r="O27" s="79"/>
      <c r="P27" s="79"/>
      <c r="R27" s="80"/>
    </row>
    <row r="28" spans="1:18" s="39" customFormat="1" ht="21.75" customHeight="1">
      <c r="A28" s="78" t="s">
        <v>214</v>
      </c>
      <c r="B28" s="78"/>
      <c r="C28" s="75"/>
      <c r="D28" s="79">
        <v>1417564544</v>
      </c>
      <c r="E28" s="80">
        <v>0</v>
      </c>
      <c r="F28" s="79">
        <v>-285000000</v>
      </c>
      <c r="G28" s="79">
        <v>0</v>
      </c>
      <c r="H28" s="79">
        <v>-566963874</v>
      </c>
      <c r="I28" s="122"/>
      <c r="J28" s="79">
        <v>0</v>
      </c>
      <c r="K28" s="122"/>
      <c r="L28" s="79">
        <f>SUM(D28:J28)</f>
        <v>565600670</v>
      </c>
      <c r="M28" s="79">
        <v>0</v>
      </c>
      <c r="N28" s="79">
        <v>-556785</v>
      </c>
      <c r="O28" s="79">
        <v>0</v>
      </c>
      <c r="P28" s="79">
        <f>SUM(L28:N28)</f>
        <v>565043885</v>
      </c>
      <c r="R28" s="80"/>
    </row>
    <row r="29" spans="1:18" s="39" customFormat="1" ht="21.75" customHeight="1">
      <c r="A29" s="81" t="s">
        <v>213</v>
      </c>
      <c r="B29" s="78"/>
      <c r="C29" s="75"/>
      <c r="D29" s="79"/>
      <c r="E29" s="80"/>
      <c r="F29" s="79"/>
      <c r="G29" s="79"/>
      <c r="H29" s="79"/>
      <c r="I29" s="122"/>
      <c r="J29" s="79"/>
      <c r="K29" s="122"/>
      <c r="L29" s="79"/>
      <c r="M29" s="79"/>
      <c r="N29" s="79"/>
      <c r="O29" s="79"/>
      <c r="P29" s="79"/>
      <c r="R29" s="80"/>
    </row>
    <row r="30" spans="1:18" s="39" customFormat="1" ht="21.75" customHeight="1">
      <c r="A30" s="81" t="s">
        <v>165</v>
      </c>
      <c r="B30" s="78"/>
      <c r="C30" s="40">
        <v>46</v>
      </c>
      <c r="D30" s="36">
        <v>0</v>
      </c>
      <c r="E30" s="36"/>
      <c r="F30" s="36">
        <v>0</v>
      </c>
      <c r="G30" s="82"/>
      <c r="H30" s="82">
        <v>1490723</v>
      </c>
      <c r="I30" s="87"/>
      <c r="J30" s="82">
        <v>0</v>
      </c>
      <c r="K30" s="82"/>
      <c r="L30" s="82">
        <f>SUM(D30:J30)</f>
        <v>1490723</v>
      </c>
      <c r="M30" s="82"/>
      <c r="N30" s="82">
        <v>0</v>
      </c>
      <c r="P30" s="83">
        <f>SUM(L30:N30)</f>
        <v>1490723</v>
      </c>
    </row>
    <row r="31" spans="1:18" s="39" customFormat="1" ht="21.75" customHeight="1">
      <c r="A31" s="81" t="s">
        <v>200</v>
      </c>
      <c r="B31" s="78"/>
      <c r="C31" s="40"/>
      <c r="D31" s="36"/>
      <c r="E31" s="36"/>
      <c r="F31" s="36"/>
      <c r="G31" s="82"/>
      <c r="H31" s="82"/>
      <c r="I31" s="87"/>
      <c r="J31" s="82"/>
      <c r="K31" s="82"/>
      <c r="L31" s="82"/>
      <c r="M31" s="82"/>
      <c r="N31" s="82"/>
      <c r="P31" s="83"/>
    </row>
    <row r="32" spans="1:18" s="39" customFormat="1" ht="21.75" customHeight="1">
      <c r="A32" s="81" t="s">
        <v>201</v>
      </c>
      <c r="B32" s="78"/>
      <c r="C32" s="40">
        <v>46</v>
      </c>
      <c r="D32" s="37">
        <v>0</v>
      </c>
      <c r="E32" s="36"/>
      <c r="F32" s="37">
        <v>0</v>
      </c>
      <c r="G32" s="82"/>
      <c r="H32" s="123">
        <v>-32432487</v>
      </c>
      <c r="I32" s="87"/>
      <c r="J32" s="123">
        <v>0</v>
      </c>
      <c r="K32" s="82"/>
      <c r="L32" s="123">
        <f>SUM(D32:J32)</f>
        <v>-32432487</v>
      </c>
      <c r="M32" s="82"/>
      <c r="N32" s="123">
        <v>0</v>
      </c>
      <c r="P32" s="124">
        <f>SUM(L32:N32)</f>
        <v>-32432487</v>
      </c>
    </row>
    <row r="33" spans="1:18" s="39" customFormat="1" ht="21.75" customHeight="1">
      <c r="A33" s="81"/>
      <c r="B33" s="78"/>
      <c r="C33" s="40"/>
      <c r="D33" s="36">
        <f>SUM(D30:D32)</f>
        <v>0</v>
      </c>
      <c r="E33" s="36"/>
      <c r="F33" s="36">
        <f>SUM(F30:F32)</f>
        <v>0</v>
      </c>
      <c r="G33" s="82"/>
      <c r="H33" s="82">
        <f>SUM(H30:H32)</f>
        <v>-30941764</v>
      </c>
      <c r="I33" s="87"/>
      <c r="J33" s="82">
        <f>SUM(J30:J32)</f>
        <v>0</v>
      </c>
      <c r="K33" s="82"/>
      <c r="L33" s="82">
        <f>SUM(L30:L32)</f>
        <v>-30941764</v>
      </c>
      <c r="M33" s="82"/>
      <c r="N33" s="82">
        <f>SUM(N30:N32)</f>
        <v>0</v>
      </c>
      <c r="P33" s="83">
        <f>SUM(P30:P32)</f>
        <v>-30941764</v>
      </c>
    </row>
    <row r="34" spans="1:18" s="39" customFormat="1" ht="21.6" customHeight="1">
      <c r="A34" s="78" t="s">
        <v>158</v>
      </c>
      <c r="B34" s="78"/>
      <c r="C34" s="75"/>
      <c r="D34" s="6"/>
      <c r="E34" s="6"/>
      <c r="F34" s="6"/>
      <c r="G34" s="79"/>
      <c r="H34" s="79"/>
      <c r="I34" s="122"/>
      <c r="J34" s="79"/>
      <c r="K34" s="79"/>
      <c r="L34" s="79"/>
      <c r="M34" s="79"/>
      <c r="N34" s="79"/>
      <c r="P34" s="80"/>
    </row>
    <row r="35" spans="1:18" s="39" customFormat="1" ht="21.75" customHeight="1">
      <c r="A35" s="81" t="s">
        <v>159</v>
      </c>
      <c r="B35" s="78"/>
      <c r="C35" s="40" t="s">
        <v>204</v>
      </c>
      <c r="D35" s="37">
        <v>0</v>
      </c>
      <c r="E35" s="36"/>
      <c r="F35" s="37">
        <v>0</v>
      </c>
      <c r="G35" s="82"/>
      <c r="H35" s="123">
        <v>5213597</v>
      </c>
      <c r="I35" s="87"/>
      <c r="J35" s="123">
        <v>0</v>
      </c>
      <c r="K35" s="82"/>
      <c r="L35" s="123">
        <f>SUM(F35:J35)</f>
        <v>5213597</v>
      </c>
      <c r="M35" s="82"/>
      <c r="N35" s="123">
        <v>0</v>
      </c>
      <c r="O35" s="82"/>
      <c r="P35" s="123">
        <f>L35+N35</f>
        <v>5213597</v>
      </c>
    </row>
    <row r="36" spans="1:18" s="39" customFormat="1" ht="21.75" customHeight="1">
      <c r="A36" s="78" t="s">
        <v>157</v>
      </c>
      <c r="B36" s="78"/>
      <c r="C36" s="75"/>
      <c r="D36" s="6">
        <f>D28+D33+D35</f>
        <v>1417564544</v>
      </c>
      <c r="E36" s="6"/>
      <c r="F36" s="6">
        <f t="shared" ref="F36:N36" si="1">F28+F33+F35</f>
        <v>-285000000</v>
      </c>
      <c r="G36" s="6"/>
      <c r="H36" s="6">
        <f>H28+H33+H35</f>
        <v>-592692041</v>
      </c>
      <c r="I36" s="6"/>
      <c r="J36" s="6">
        <f t="shared" si="1"/>
        <v>0</v>
      </c>
      <c r="K36" s="6"/>
      <c r="L36" s="6">
        <f t="shared" si="1"/>
        <v>539872503</v>
      </c>
      <c r="M36" s="6"/>
      <c r="N36" s="6">
        <f t="shared" si="1"/>
        <v>-556785</v>
      </c>
      <c r="O36" s="6"/>
      <c r="P36" s="6">
        <f>P28+P33+P35</f>
        <v>539315718</v>
      </c>
      <c r="Q36" s="80">
        <f>H36-'FS,PL'!H73</f>
        <v>0</v>
      </c>
      <c r="R36" s="80">
        <f>P36-'FS,PL'!H76</f>
        <v>0</v>
      </c>
    </row>
    <row r="37" spans="1:18" s="39" customFormat="1" ht="21.75" customHeight="1">
      <c r="A37" s="78" t="s">
        <v>161</v>
      </c>
      <c r="B37" s="78"/>
      <c r="C37" s="75"/>
      <c r="D37" s="6">
        <v>0</v>
      </c>
      <c r="E37" s="6"/>
      <c r="F37" s="6">
        <v>0</v>
      </c>
      <c r="G37" s="6"/>
      <c r="H37" s="6">
        <v>0</v>
      </c>
      <c r="I37" s="6"/>
      <c r="J37" s="6">
        <v>0</v>
      </c>
      <c r="K37" s="6"/>
      <c r="L37" s="6">
        <v>0</v>
      </c>
      <c r="M37" s="6"/>
      <c r="N37" s="6">
        <v>556785</v>
      </c>
      <c r="O37" s="6"/>
      <c r="P37" s="6">
        <f>L37+N37</f>
        <v>556785</v>
      </c>
      <c r="Q37" s="80"/>
      <c r="R37" s="80"/>
    </row>
    <row r="38" spans="1:18" s="39" customFormat="1" ht="21.75" customHeight="1">
      <c r="A38" s="78" t="s">
        <v>202</v>
      </c>
      <c r="B38" s="78"/>
      <c r="C38" s="75"/>
      <c r="D38" s="82"/>
      <c r="E38" s="83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</row>
    <row r="39" spans="1:18" s="50" customFormat="1" ht="21.75" customHeight="1">
      <c r="A39" s="81" t="s">
        <v>192</v>
      </c>
      <c r="B39" s="40"/>
      <c r="C39" s="41"/>
      <c r="D39" s="82">
        <v>0</v>
      </c>
      <c r="E39" s="83"/>
      <c r="F39" s="82">
        <v>0</v>
      </c>
      <c r="G39" s="82"/>
      <c r="H39" s="82">
        <v>14846146</v>
      </c>
      <c r="I39" s="82"/>
      <c r="J39" s="82">
        <v>0</v>
      </c>
      <c r="K39" s="82"/>
      <c r="L39" s="82">
        <f>SUM(D39:J39)</f>
        <v>14846146</v>
      </c>
      <c r="M39" s="82"/>
      <c r="N39" s="82">
        <v>0</v>
      </c>
      <c r="O39" s="82"/>
      <c r="P39" s="82">
        <f>SUM(L39:N39)</f>
        <v>14846146</v>
      </c>
    </row>
    <row r="40" spans="1:18" s="50" customFormat="1" ht="21.75" customHeight="1">
      <c r="A40" s="81" t="s">
        <v>126</v>
      </c>
      <c r="C40" s="40"/>
      <c r="D40" s="123">
        <v>0</v>
      </c>
      <c r="E40" s="83"/>
      <c r="F40" s="123">
        <v>0</v>
      </c>
      <c r="G40" s="83"/>
      <c r="H40" s="84">
        <v>0</v>
      </c>
      <c r="I40" s="87"/>
      <c r="J40" s="84">
        <v>857969</v>
      </c>
      <c r="K40" s="87"/>
      <c r="L40" s="123">
        <f>SUM(D40:J40)</f>
        <v>857969</v>
      </c>
      <c r="M40" s="82"/>
      <c r="N40" s="123">
        <v>0</v>
      </c>
      <c r="O40" s="82"/>
      <c r="P40" s="123">
        <f>+L40+N40</f>
        <v>857969</v>
      </c>
    </row>
    <row r="41" spans="1:18" s="39" customFormat="1" ht="21.75" customHeight="1">
      <c r="A41" s="78" t="s">
        <v>131</v>
      </c>
      <c r="B41" s="44"/>
      <c r="C41" s="75"/>
      <c r="D41" s="79">
        <f>SUM(D39:D40)</f>
        <v>0</v>
      </c>
      <c r="E41" s="80"/>
      <c r="F41" s="79">
        <f>SUM(F39:F40)</f>
        <v>0</v>
      </c>
      <c r="G41" s="80"/>
      <c r="H41" s="79">
        <f>SUM(H39:H40)</f>
        <v>14846146</v>
      </c>
      <c r="I41" s="80"/>
      <c r="J41" s="80">
        <f>J40</f>
        <v>857969</v>
      </c>
      <c r="K41" s="80"/>
      <c r="L41" s="79">
        <f>SUM(L39:L40)</f>
        <v>15704115</v>
      </c>
      <c r="M41" s="79"/>
      <c r="N41" s="79">
        <f>SUM(N39:N40)</f>
        <v>0</v>
      </c>
      <c r="O41" s="79"/>
      <c r="P41" s="79">
        <f>SUM(P39:P40)</f>
        <v>15704115</v>
      </c>
    </row>
    <row r="42" spans="1:18" s="50" customFormat="1" ht="21.75" customHeight="1">
      <c r="A42" s="81" t="s">
        <v>91</v>
      </c>
      <c r="B42" s="40"/>
      <c r="C42" s="40">
        <v>24</v>
      </c>
      <c r="D42" s="82">
        <v>0</v>
      </c>
      <c r="E42" s="83"/>
      <c r="F42" s="82">
        <v>0</v>
      </c>
      <c r="G42" s="83"/>
      <c r="H42" s="84">
        <v>857969</v>
      </c>
      <c r="I42" s="83"/>
      <c r="J42" s="84">
        <v>-857969</v>
      </c>
      <c r="K42" s="83"/>
      <c r="L42" s="33">
        <v>0</v>
      </c>
      <c r="M42" s="82"/>
      <c r="N42" s="82">
        <v>0</v>
      </c>
      <c r="O42" s="82"/>
      <c r="P42" s="82">
        <f>SUM(L42:N42)</f>
        <v>0</v>
      </c>
    </row>
    <row r="43" spans="1:18" s="50" customFormat="1" ht="21.75" customHeight="1" thickBot="1">
      <c r="A43" s="78" t="s">
        <v>149</v>
      </c>
      <c r="B43" s="44"/>
      <c r="C43" s="76"/>
      <c r="D43" s="7">
        <f>D36+D41+D42+D37</f>
        <v>1417564544</v>
      </c>
      <c r="E43" s="6">
        <f>E28+E41+E42</f>
        <v>0</v>
      </c>
      <c r="F43" s="7">
        <f>F36+F41+F42+F37</f>
        <v>-285000000</v>
      </c>
      <c r="G43" s="6">
        <f>G28+G41+G42</f>
        <v>0</v>
      </c>
      <c r="H43" s="7">
        <f>H36+H41+H42+H37</f>
        <v>-576987926</v>
      </c>
      <c r="I43" s="6"/>
      <c r="J43" s="7">
        <f>J36+J41+J42+J37</f>
        <v>0</v>
      </c>
      <c r="K43" s="6"/>
      <c r="L43" s="7">
        <f>L36+L41+L42+L37</f>
        <v>555576618</v>
      </c>
      <c r="M43" s="6"/>
      <c r="N43" s="7">
        <f>N36+N41+N42+N37</f>
        <v>0</v>
      </c>
      <c r="O43" s="6">
        <f>O28+O41+O42</f>
        <v>0</v>
      </c>
      <c r="P43" s="7">
        <f>P36+P41+P42+P37</f>
        <v>555576618</v>
      </c>
      <c r="Q43" s="83"/>
    </row>
    <row r="44" spans="1:18" ht="23.25" customHeight="1" thickTop="1"/>
  </sheetData>
  <sheetProtection password="F7ED" sheet="1" objects="1" scenarios="1"/>
  <mergeCells count="3">
    <mergeCell ref="D4:P4"/>
    <mergeCell ref="D10:P10"/>
    <mergeCell ref="I6:K6"/>
  </mergeCells>
  <phoneticPr fontId="14" type="noConversion"/>
  <pageMargins left="0.78740157480314965" right="0.23622047244094491" top="0.43307086614173229" bottom="0.35433070866141736" header="0.31496062992125984" footer="0.31496062992125984"/>
  <pageSetup paperSize="9" scale="80" firstPageNumber="12" orientation="landscape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New,Regular"&amp;R&amp;P</oddFooter>
  </headerFooter>
  <rowBreaks count="1" manualBreakCount="1">
    <brk id="25" max="16383" man="1"/>
  </rowBreaks>
  <ignoredErrors>
    <ignoredError sqref="L16 L32 L30" formulaRange="1"/>
    <ignoredError sqref="P36 O43 E43:F43 G43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/>
  </sheetPr>
  <dimension ref="A1:P40"/>
  <sheetViews>
    <sheetView showGridLines="0" view="pageBreakPreview" topLeftCell="A18" zoomScale="70" zoomScaleSheetLayoutView="70" workbookViewId="0">
      <selection activeCell="H36" sqref="H36"/>
    </sheetView>
  </sheetViews>
  <sheetFormatPr defaultColWidth="9.140625" defaultRowHeight="23.25" customHeight="1"/>
  <cols>
    <col min="1" max="1" width="61" style="125" customWidth="1"/>
    <col min="2" max="2" width="8.140625" style="126" customWidth="1"/>
    <col min="3" max="3" width="10.85546875" style="77" customWidth="1"/>
    <col min="4" max="4" width="16.42578125" style="77" customWidth="1"/>
    <col min="5" max="5" width="1.7109375" style="77" customWidth="1"/>
    <col min="6" max="6" width="13.7109375" style="77" customWidth="1"/>
    <col min="7" max="7" width="1.85546875" style="77" customWidth="1"/>
    <col min="8" max="8" width="15.5703125" style="77" customWidth="1"/>
    <col min="9" max="9" width="3.42578125" style="77" customWidth="1"/>
    <col min="10" max="10" width="24.7109375" style="77" customWidth="1"/>
    <col min="11" max="11" width="2.85546875" style="77" customWidth="1"/>
    <col min="12" max="12" width="14.5703125" style="77" bestFit="1" customWidth="1"/>
    <col min="13" max="13" width="18.7109375" style="77" bestFit="1" customWidth="1"/>
    <col min="14" max="15" width="9.140625" style="77"/>
    <col min="16" max="16" width="12" style="77" bestFit="1" customWidth="1"/>
    <col min="17" max="16384" width="9.140625" style="77"/>
  </cols>
  <sheetData>
    <row r="1" spans="1:14" s="74" customFormat="1" ht="23.25" customHeight="1">
      <c r="A1" s="113" t="s">
        <v>48</v>
      </c>
      <c r="B1" s="114"/>
    </row>
    <row r="2" spans="1:14" s="74" customFormat="1" ht="23.25" customHeight="1">
      <c r="A2" s="113" t="s">
        <v>2</v>
      </c>
      <c r="B2" s="114"/>
      <c r="M2" s="115"/>
    </row>
    <row r="3" spans="1:14" s="74" customFormat="1" ht="23.25" customHeight="1">
      <c r="A3" s="38" t="s">
        <v>148</v>
      </c>
      <c r="M3" s="115"/>
    </row>
    <row r="4" spans="1:14" s="63" customFormat="1" ht="21.75" customHeight="1">
      <c r="A4" s="89"/>
      <c r="B4" s="46"/>
      <c r="D4" s="143" t="s">
        <v>24</v>
      </c>
      <c r="E4" s="143"/>
      <c r="F4" s="143"/>
      <c r="G4" s="143"/>
      <c r="H4" s="143"/>
      <c r="I4" s="143"/>
      <c r="J4" s="143"/>
      <c r="K4" s="143"/>
      <c r="L4" s="143"/>
    </row>
    <row r="5" spans="1:14" s="63" customFormat="1" ht="21.75" customHeight="1">
      <c r="A5" s="89"/>
      <c r="B5" s="46"/>
      <c r="D5" s="76"/>
      <c r="E5" s="76"/>
      <c r="F5" s="76"/>
      <c r="G5" s="76"/>
      <c r="H5" s="76"/>
      <c r="I5" s="116"/>
      <c r="J5" s="117" t="s">
        <v>138</v>
      </c>
      <c r="K5" s="116"/>
      <c r="L5" s="58"/>
    </row>
    <row r="6" spans="1:14" s="63" customFormat="1" ht="21.75" customHeight="1">
      <c r="A6" s="89"/>
      <c r="B6" s="46"/>
      <c r="I6" s="145" t="s">
        <v>136</v>
      </c>
      <c r="J6" s="145"/>
      <c r="K6" s="145"/>
    </row>
    <row r="7" spans="1:14" s="63" customFormat="1" ht="21.75" customHeight="1">
      <c r="A7" s="89"/>
      <c r="B7" s="46"/>
      <c r="I7" s="50"/>
      <c r="J7" s="58" t="s">
        <v>137</v>
      </c>
      <c r="K7" s="50"/>
    </row>
    <row r="8" spans="1:14" s="63" customFormat="1" ht="21.75" customHeight="1">
      <c r="A8" s="89"/>
      <c r="B8" s="46"/>
      <c r="C8" s="40"/>
      <c r="D8" s="58" t="s">
        <v>40</v>
      </c>
      <c r="E8" s="50"/>
      <c r="F8" s="58" t="s">
        <v>67</v>
      </c>
      <c r="G8" s="58"/>
      <c r="H8" s="50"/>
      <c r="I8" s="50"/>
      <c r="J8" s="58" t="s">
        <v>96</v>
      </c>
      <c r="K8" s="50"/>
      <c r="L8" s="58" t="s">
        <v>60</v>
      </c>
    </row>
    <row r="9" spans="1:14" s="63" customFormat="1" ht="21.75" customHeight="1">
      <c r="A9" s="89"/>
      <c r="B9" s="46"/>
      <c r="C9" s="40" t="s">
        <v>12</v>
      </c>
      <c r="D9" s="58" t="s">
        <v>22</v>
      </c>
      <c r="E9" s="50"/>
      <c r="F9" s="58" t="s">
        <v>44</v>
      </c>
      <c r="G9" s="58"/>
      <c r="H9" s="58" t="s">
        <v>49</v>
      </c>
      <c r="I9" s="58"/>
      <c r="J9" s="58" t="s">
        <v>95</v>
      </c>
      <c r="K9" s="58"/>
      <c r="L9" s="58" t="s">
        <v>9</v>
      </c>
    </row>
    <row r="10" spans="1:14" s="50" customFormat="1" ht="18" customHeight="1">
      <c r="A10" s="81"/>
      <c r="D10" s="144" t="s">
        <v>45</v>
      </c>
      <c r="E10" s="144"/>
      <c r="F10" s="144"/>
      <c r="G10" s="144"/>
      <c r="H10" s="144"/>
      <c r="I10" s="144"/>
      <c r="J10" s="144"/>
      <c r="K10" s="144"/>
      <c r="L10" s="144"/>
      <c r="M10" s="118"/>
    </row>
    <row r="11" spans="1:14" s="75" customFormat="1" ht="21.75" customHeight="1">
      <c r="A11" s="106" t="s">
        <v>118</v>
      </c>
      <c r="B11" s="106"/>
      <c r="C11" s="41"/>
      <c r="D11" s="119"/>
      <c r="E11" s="119"/>
      <c r="F11" s="119"/>
      <c r="G11" s="119"/>
      <c r="H11" s="119"/>
      <c r="I11" s="119"/>
      <c r="J11" s="119"/>
      <c r="K11" s="120"/>
      <c r="L11" s="120"/>
      <c r="N11" s="121"/>
    </row>
    <row r="12" spans="1:14" s="75" customFormat="1" ht="7.5" customHeight="1">
      <c r="A12" s="106"/>
      <c r="B12" s="106"/>
      <c r="C12" s="41"/>
      <c r="D12" s="119"/>
      <c r="E12" s="119"/>
      <c r="F12" s="119"/>
      <c r="G12" s="119"/>
      <c r="H12" s="119"/>
      <c r="I12" s="119"/>
      <c r="J12" s="119"/>
      <c r="K12" s="120"/>
      <c r="L12" s="120"/>
      <c r="N12" s="121"/>
    </row>
    <row r="13" spans="1:14" s="39" customFormat="1" ht="21.75" customHeight="1">
      <c r="A13" s="78" t="s">
        <v>214</v>
      </c>
      <c r="B13" s="78"/>
      <c r="C13" s="41"/>
      <c r="D13" s="79">
        <v>1417564544</v>
      </c>
      <c r="E13" s="79"/>
      <c r="F13" s="79">
        <v>-285000000</v>
      </c>
      <c r="G13" s="79"/>
      <c r="H13" s="79">
        <v>-712985907</v>
      </c>
      <c r="I13" s="79"/>
      <c r="J13" s="79">
        <v>0</v>
      </c>
      <c r="K13" s="79"/>
      <c r="L13" s="79">
        <v>419578637</v>
      </c>
      <c r="N13" s="80"/>
    </row>
    <row r="14" spans="1:14" s="39" customFormat="1" ht="21.75" customHeight="1">
      <c r="A14" s="81" t="s">
        <v>213</v>
      </c>
      <c r="B14" s="78"/>
      <c r="C14" s="75"/>
      <c r="D14" s="79"/>
      <c r="E14" s="80"/>
      <c r="F14" s="79"/>
      <c r="G14" s="79"/>
      <c r="H14" s="79"/>
      <c r="I14" s="79"/>
      <c r="J14" s="79"/>
      <c r="K14" s="79"/>
      <c r="L14" s="79"/>
      <c r="N14" s="80"/>
    </row>
    <row r="15" spans="1:14" s="39" customFormat="1" ht="21.75" customHeight="1">
      <c r="A15" s="81" t="s">
        <v>216</v>
      </c>
      <c r="B15" s="78"/>
      <c r="C15" s="40">
        <v>46</v>
      </c>
      <c r="D15" s="36">
        <v>0</v>
      </c>
      <c r="E15" s="36"/>
      <c r="F15" s="36">
        <v>0</v>
      </c>
      <c r="G15" s="82"/>
      <c r="H15" s="82">
        <v>405191</v>
      </c>
      <c r="I15" s="79"/>
      <c r="J15" s="82">
        <v>0</v>
      </c>
      <c r="K15" s="82"/>
      <c r="L15" s="82">
        <f>SUM(D15:J15)</f>
        <v>405191</v>
      </c>
      <c r="N15" s="80"/>
    </row>
    <row r="16" spans="1:14" s="39" customFormat="1" ht="21.75" customHeight="1">
      <c r="A16" s="81" t="s">
        <v>200</v>
      </c>
      <c r="B16" s="78"/>
      <c r="C16" s="40"/>
      <c r="D16" s="36"/>
      <c r="E16" s="36"/>
      <c r="F16" s="36"/>
      <c r="G16" s="82"/>
      <c r="H16" s="82"/>
      <c r="I16" s="79"/>
      <c r="J16" s="82"/>
      <c r="K16" s="82"/>
      <c r="L16" s="82"/>
      <c r="N16" s="80"/>
    </row>
    <row r="17" spans="1:16" s="39" customFormat="1" ht="21.75" customHeight="1">
      <c r="A17" s="81" t="s">
        <v>201</v>
      </c>
      <c r="B17" s="78"/>
      <c r="C17" s="40">
        <v>46</v>
      </c>
      <c r="D17" s="37">
        <v>0</v>
      </c>
      <c r="E17" s="36"/>
      <c r="F17" s="37">
        <v>0</v>
      </c>
      <c r="G17" s="82"/>
      <c r="H17" s="123">
        <v>-30492987</v>
      </c>
      <c r="I17" s="87"/>
      <c r="J17" s="123">
        <v>0</v>
      </c>
      <c r="K17" s="82"/>
      <c r="L17" s="123">
        <f>SUM(D17:J17)</f>
        <v>-30492987</v>
      </c>
      <c r="M17" s="82"/>
      <c r="N17" s="82"/>
      <c r="P17" s="83"/>
    </row>
    <row r="18" spans="1:16" s="39" customFormat="1" ht="21.75" customHeight="1">
      <c r="A18" s="78" t="s">
        <v>215</v>
      </c>
      <c r="B18" s="78"/>
      <c r="C18" s="75"/>
      <c r="D18" s="6">
        <f>SUM(D13:D17)</f>
        <v>1417564544</v>
      </c>
      <c r="E18" s="6"/>
      <c r="F18" s="6">
        <f t="shared" ref="F18:L18" si="0">SUM(F13:F17)</f>
        <v>-285000000</v>
      </c>
      <c r="G18" s="6"/>
      <c r="H18" s="6">
        <f t="shared" si="0"/>
        <v>-743073703</v>
      </c>
      <c r="I18" s="6"/>
      <c r="J18" s="6">
        <f t="shared" si="0"/>
        <v>0</v>
      </c>
      <c r="K18" s="6"/>
      <c r="L18" s="6">
        <f t="shared" si="0"/>
        <v>389490841</v>
      </c>
      <c r="M18" s="80"/>
      <c r="N18" s="80"/>
    </row>
    <row r="19" spans="1:16" s="39" customFormat="1" ht="21.75" customHeight="1">
      <c r="A19" s="78" t="s">
        <v>202</v>
      </c>
      <c r="B19" s="78"/>
      <c r="C19" s="41"/>
      <c r="D19" s="82"/>
      <c r="E19" s="83"/>
      <c r="F19" s="82"/>
      <c r="G19" s="82"/>
      <c r="H19" s="82"/>
      <c r="I19" s="82"/>
      <c r="J19" s="82"/>
      <c r="K19" s="82"/>
      <c r="L19" s="82"/>
    </row>
    <row r="20" spans="1:16" s="50" customFormat="1" ht="21.75" customHeight="1">
      <c r="A20" s="81" t="s">
        <v>160</v>
      </c>
      <c r="B20" s="40"/>
      <c r="C20" s="41"/>
      <c r="D20" s="82">
        <v>0</v>
      </c>
      <c r="E20" s="83"/>
      <c r="F20" s="82">
        <v>0</v>
      </c>
      <c r="G20" s="82"/>
      <c r="H20" s="82">
        <v>142998838</v>
      </c>
      <c r="I20" s="82"/>
      <c r="J20" s="82">
        <v>0</v>
      </c>
      <c r="K20" s="82"/>
      <c r="L20" s="82">
        <f>SUM(D20:J20)</f>
        <v>142998838</v>
      </c>
    </row>
    <row r="21" spans="1:16" s="50" customFormat="1" ht="21.75" customHeight="1">
      <c r="A21" s="81" t="s">
        <v>127</v>
      </c>
      <c r="C21" s="40"/>
      <c r="D21" s="123">
        <v>0</v>
      </c>
      <c r="E21" s="83"/>
      <c r="F21" s="123">
        <v>0</v>
      </c>
      <c r="G21" s="83"/>
      <c r="H21" s="84">
        <v>0</v>
      </c>
      <c r="I21" s="87"/>
      <c r="J21" s="123">
        <v>731394</v>
      </c>
      <c r="K21" s="87"/>
      <c r="L21" s="123">
        <f>SUM(D21:J21)</f>
        <v>731394</v>
      </c>
    </row>
    <row r="22" spans="1:16" s="39" customFormat="1" ht="21.75" customHeight="1">
      <c r="A22" s="78" t="s">
        <v>132</v>
      </c>
      <c r="B22" s="44"/>
      <c r="C22" s="41"/>
      <c r="D22" s="79">
        <f>SUM(D20:D21)</f>
        <v>0</v>
      </c>
      <c r="E22" s="80"/>
      <c r="F22" s="79">
        <f>SUM(F20:F21)</f>
        <v>0</v>
      </c>
      <c r="G22" s="80"/>
      <c r="H22" s="79">
        <f>SUM(H20:H21)</f>
        <v>142998838</v>
      </c>
      <c r="I22" s="79"/>
      <c r="J22" s="79">
        <f>SUM(J20:J21)</f>
        <v>731394</v>
      </c>
      <c r="K22" s="80"/>
      <c r="L22" s="79">
        <f>SUM(L20:L21)</f>
        <v>143730232</v>
      </c>
    </row>
    <row r="23" spans="1:16" s="50" customFormat="1" ht="21.75" customHeight="1">
      <c r="A23" s="81" t="s">
        <v>91</v>
      </c>
      <c r="B23" s="40"/>
      <c r="C23" s="40">
        <v>24</v>
      </c>
      <c r="D23" s="82">
        <v>0</v>
      </c>
      <c r="E23" s="83"/>
      <c r="F23" s="82">
        <v>0</v>
      </c>
      <c r="G23" s="83"/>
      <c r="H23" s="82">
        <v>731394</v>
      </c>
      <c r="I23" s="82"/>
      <c r="J23" s="123">
        <v>-731394</v>
      </c>
      <c r="K23" s="83"/>
      <c r="L23" s="82">
        <f>SUM(H23:J23)</f>
        <v>0</v>
      </c>
    </row>
    <row r="24" spans="1:16" s="50" customFormat="1" ht="21.75" customHeight="1" thickBot="1">
      <c r="A24" s="78" t="s">
        <v>119</v>
      </c>
      <c r="B24" s="44"/>
      <c r="C24" s="58"/>
      <c r="D24" s="7">
        <f>D18+D22+D23</f>
        <v>1417564544</v>
      </c>
      <c r="E24" s="6"/>
      <c r="F24" s="7">
        <f t="shared" ref="F24:L24" si="1">F18+F22+F23</f>
        <v>-285000000</v>
      </c>
      <c r="G24" s="6"/>
      <c r="H24" s="7">
        <f t="shared" si="1"/>
        <v>-599343471</v>
      </c>
      <c r="I24" s="6"/>
      <c r="J24" s="7">
        <f t="shared" si="1"/>
        <v>0</v>
      </c>
      <c r="K24" s="6"/>
      <c r="L24" s="7">
        <f t="shared" si="1"/>
        <v>533221073</v>
      </c>
      <c r="M24" s="83"/>
      <c r="O24" s="83"/>
    </row>
    <row r="25" spans="1:16" s="75" customFormat="1" ht="21.75" customHeight="1" thickTop="1">
      <c r="A25" s="106" t="s">
        <v>148</v>
      </c>
      <c r="B25" s="106"/>
      <c r="C25" s="41"/>
      <c r="D25" s="119"/>
      <c r="E25" s="119"/>
      <c r="F25" s="119"/>
      <c r="G25" s="119"/>
      <c r="H25" s="119"/>
      <c r="I25" s="119"/>
      <c r="J25" s="119"/>
      <c r="K25" s="120"/>
      <c r="L25" s="120"/>
      <c r="N25" s="121"/>
    </row>
    <row r="26" spans="1:16" s="75" customFormat="1" ht="7.5" customHeight="1">
      <c r="A26" s="106"/>
      <c r="B26" s="106"/>
      <c r="C26" s="41"/>
      <c r="D26" s="119"/>
      <c r="E26" s="119"/>
      <c r="F26" s="119"/>
      <c r="G26" s="119"/>
      <c r="H26" s="119"/>
      <c r="I26" s="119"/>
      <c r="J26" s="119"/>
      <c r="K26" s="120"/>
      <c r="L26" s="120"/>
      <c r="N26" s="121"/>
    </row>
    <row r="27" spans="1:16" s="39" customFormat="1" ht="21.75" customHeight="1">
      <c r="A27" s="78" t="s">
        <v>214</v>
      </c>
      <c r="B27" s="78"/>
      <c r="C27" s="41"/>
      <c r="D27" s="79">
        <v>1417564544</v>
      </c>
      <c r="E27" s="79"/>
      <c r="F27" s="79">
        <v>-285000000</v>
      </c>
      <c r="G27" s="79"/>
      <c r="H27" s="79">
        <v>-568806898</v>
      </c>
      <c r="I27" s="79"/>
      <c r="J27" s="79">
        <v>0</v>
      </c>
      <c r="K27" s="79"/>
      <c r="L27" s="79">
        <f>SUM(D27:J27)</f>
        <v>563757646</v>
      </c>
      <c r="N27" s="80"/>
    </row>
    <row r="28" spans="1:16" s="39" customFormat="1" ht="21.75" customHeight="1">
      <c r="A28" s="81" t="s">
        <v>213</v>
      </c>
      <c r="B28" s="78"/>
      <c r="C28" s="75"/>
      <c r="D28" s="79"/>
      <c r="E28" s="80"/>
      <c r="F28" s="79"/>
      <c r="G28" s="79"/>
      <c r="H28" s="79"/>
      <c r="I28" s="79"/>
      <c r="J28" s="79"/>
      <c r="K28" s="79"/>
      <c r="L28" s="79"/>
      <c r="N28" s="80"/>
    </row>
    <row r="29" spans="1:16" s="39" customFormat="1" ht="21.75" customHeight="1">
      <c r="A29" s="81" t="s">
        <v>216</v>
      </c>
      <c r="B29" s="78"/>
      <c r="C29" s="40">
        <v>46</v>
      </c>
      <c r="D29" s="36">
        <v>0</v>
      </c>
      <c r="E29" s="36"/>
      <c r="F29" s="36">
        <v>0</v>
      </c>
      <c r="G29" s="82"/>
      <c r="H29" s="82">
        <v>405191</v>
      </c>
      <c r="I29" s="79"/>
      <c r="J29" s="82">
        <v>0</v>
      </c>
      <c r="K29" s="82"/>
      <c r="L29" s="82">
        <f>SUM(D29:J29)</f>
        <v>405191</v>
      </c>
      <c r="N29" s="80"/>
    </row>
    <row r="30" spans="1:16" s="39" customFormat="1" ht="21.75" customHeight="1">
      <c r="A30" s="81" t="s">
        <v>165</v>
      </c>
      <c r="B30" s="78"/>
      <c r="C30" s="40">
        <v>46</v>
      </c>
      <c r="D30" s="36">
        <v>0</v>
      </c>
      <c r="E30" s="36"/>
      <c r="F30" s="36">
        <v>0</v>
      </c>
      <c r="G30" s="82"/>
      <c r="H30" s="82">
        <v>1490723</v>
      </c>
      <c r="I30" s="79"/>
      <c r="J30" s="82">
        <v>0</v>
      </c>
      <c r="K30" s="82"/>
      <c r="L30" s="82">
        <f>SUM(D30:J30)</f>
        <v>1490723</v>
      </c>
      <c r="N30" s="80"/>
    </row>
    <row r="31" spans="1:16" s="39" customFormat="1" ht="21.75" customHeight="1">
      <c r="A31" s="81" t="s">
        <v>200</v>
      </c>
      <c r="B31" s="78"/>
      <c r="C31" s="40"/>
      <c r="D31" s="36"/>
      <c r="E31" s="36"/>
      <c r="F31" s="36"/>
      <c r="G31" s="82"/>
      <c r="H31" s="82"/>
      <c r="I31" s="79"/>
      <c r="J31" s="82"/>
      <c r="K31" s="82"/>
      <c r="L31" s="82"/>
      <c r="N31" s="80"/>
    </row>
    <row r="32" spans="1:16" s="39" customFormat="1" ht="21.75" customHeight="1">
      <c r="A32" s="81" t="s">
        <v>201</v>
      </c>
      <c r="B32" s="78"/>
      <c r="C32" s="40">
        <v>46</v>
      </c>
      <c r="D32" s="37">
        <v>0</v>
      </c>
      <c r="E32" s="36"/>
      <c r="F32" s="37">
        <v>0</v>
      </c>
      <c r="G32" s="82"/>
      <c r="H32" s="123">
        <v>-32432487</v>
      </c>
      <c r="I32" s="87"/>
      <c r="J32" s="123">
        <v>0</v>
      </c>
      <c r="K32" s="82"/>
      <c r="L32" s="123">
        <f>SUM(D32:J32)</f>
        <v>-32432487</v>
      </c>
      <c r="M32" s="82"/>
      <c r="N32" s="82"/>
      <c r="P32" s="83"/>
    </row>
    <row r="33" spans="1:14" s="39" customFormat="1" ht="21.75" customHeight="1">
      <c r="A33" s="78" t="s">
        <v>157</v>
      </c>
      <c r="B33" s="78"/>
      <c r="C33" s="75"/>
      <c r="D33" s="6">
        <f>SUM(D27:D32)</f>
        <v>1417564544</v>
      </c>
      <c r="E33" s="6"/>
      <c r="F33" s="6">
        <f t="shared" ref="F33:L33" si="2">SUM(F27:F32)</f>
        <v>-285000000</v>
      </c>
      <c r="G33" s="6"/>
      <c r="H33" s="6">
        <f t="shared" si="2"/>
        <v>-599343471</v>
      </c>
      <c r="I33" s="6"/>
      <c r="J33" s="6">
        <f t="shared" si="2"/>
        <v>0</v>
      </c>
      <c r="K33" s="6"/>
      <c r="L33" s="6">
        <f t="shared" si="2"/>
        <v>533221073</v>
      </c>
      <c r="M33" s="80"/>
      <c r="N33" s="80"/>
    </row>
    <row r="34" spans="1:14" s="39" customFormat="1" ht="21.75" customHeight="1">
      <c r="A34" s="78" t="s">
        <v>202</v>
      </c>
      <c r="B34" s="78"/>
      <c r="C34" s="41"/>
      <c r="D34" s="82"/>
      <c r="E34" s="83"/>
      <c r="F34" s="82"/>
      <c r="G34" s="82"/>
      <c r="H34" s="82"/>
      <c r="I34" s="82"/>
      <c r="J34" s="82"/>
      <c r="K34" s="82"/>
      <c r="L34" s="82"/>
    </row>
    <row r="35" spans="1:14" s="50" customFormat="1" ht="21.75" customHeight="1">
      <c r="A35" s="81" t="s">
        <v>192</v>
      </c>
      <c r="B35" s="40"/>
      <c r="C35" s="41"/>
      <c r="D35" s="82">
        <v>0</v>
      </c>
      <c r="E35" s="83"/>
      <c r="F35" s="82">
        <v>0</v>
      </c>
      <c r="G35" s="82"/>
      <c r="H35" s="82">
        <v>6403386</v>
      </c>
      <c r="I35" s="82"/>
      <c r="J35" s="82">
        <v>0</v>
      </c>
      <c r="K35" s="82"/>
      <c r="L35" s="82">
        <f>SUM(D35:J35)</f>
        <v>6403386</v>
      </c>
    </row>
    <row r="36" spans="1:14" s="50" customFormat="1" ht="21.75" customHeight="1">
      <c r="A36" s="81" t="s">
        <v>127</v>
      </c>
      <c r="C36" s="40"/>
      <c r="D36" s="123">
        <v>0</v>
      </c>
      <c r="E36" s="83"/>
      <c r="F36" s="123">
        <v>0</v>
      </c>
      <c r="G36" s="83"/>
      <c r="H36" s="84">
        <v>0</v>
      </c>
      <c r="I36" s="87"/>
      <c r="J36" s="123">
        <v>457679</v>
      </c>
      <c r="K36" s="87"/>
      <c r="L36" s="123">
        <f>SUM(D36:J36)</f>
        <v>457679</v>
      </c>
    </row>
    <row r="37" spans="1:14" s="39" customFormat="1" ht="21.75" customHeight="1">
      <c r="A37" s="78" t="s">
        <v>132</v>
      </c>
      <c r="B37" s="44"/>
      <c r="C37" s="41"/>
      <c r="D37" s="79">
        <f>SUM(D35:D36)</f>
        <v>0</v>
      </c>
      <c r="E37" s="80"/>
      <c r="F37" s="79">
        <f>SUM(F35:F36)</f>
        <v>0</v>
      </c>
      <c r="G37" s="80"/>
      <c r="H37" s="79">
        <f>SUM(H35:H36)</f>
        <v>6403386</v>
      </c>
      <c r="I37" s="79"/>
      <c r="J37" s="79">
        <f>SUM(J35:J36)</f>
        <v>457679</v>
      </c>
      <c r="K37" s="80"/>
      <c r="L37" s="79">
        <f>SUM(L35:L36)</f>
        <v>6861065</v>
      </c>
    </row>
    <row r="38" spans="1:14" s="50" customFormat="1" ht="21.75" customHeight="1">
      <c r="A38" s="81" t="s">
        <v>91</v>
      </c>
      <c r="B38" s="40"/>
      <c r="C38" s="40">
        <v>24</v>
      </c>
      <c r="D38" s="82">
        <v>0</v>
      </c>
      <c r="E38" s="83"/>
      <c r="F38" s="82">
        <v>0</v>
      </c>
      <c r="G38" s="83"/>
      <c r="H38" s="82">
        <v>457679</v>
      </c>
      <c r="I38" s="82"/>
      <c r="J38" s="123">
        <v>-457679</v>
      </c>
      <c r="K38" s="83"/>
      <c r="L38" s="82">
        <f>SUM(H38:J38)</f>
        <v>0</v>
      </c>
    </row>
    <row r="39" spans="1:14" s="50" customFormat="1" ht="21.75" customHeight="1" thickBot="1">
      <c r="A39" s="78" t="s">
        <v>149</v>
      </c>
      <c r="B39" s="44"/>
      <c r="C39" s="58"/>
      <c r="D39" s="7">
        <f>D27+D37+D38</f>
        <v>1417564544</v>
      </c>
      <c r="E39" s="6"/>
      <c r="F39" s="7">
        <f>F27+F37+F38</f>
        <v>-285000000</v>
      </c>
      <c r="G39" s="6"/>
      <c r="H39" s="7">
        <f>H33+H37+H38</f>
        <v>-592482406</v>
      </c>
      <c r="I39" s="6"/>
      <c r="J39" s="7">
        <f>J27+J37+J38</f>
        <v>0</v>
      </c>
      <c r="K39" s="6"/>
      <c r="L39" s="7">
        <f>L33+L37+L38</f>
        <v>540082138</v>
      </c>
      <c r="M39" s="83"/>
    </row>
    <row r="40" spans="1:14" ht="23.25" customHeight="1" thickTop="1">
      <c r="H40" s="127"/>
      <c r="L40" s="127"/>
    </row>
  </sheetData>
  <sheetProtection password="F7ED" sheet="1" objects="1" scenarios="1"/>
  <mergeCells count="3">
    <mergeCell ref="D4:L4"/>
    <mergeCell ref="D10:L10"/>
    <mergeCell ref="I6:K6"/>
  </mergeCells>
  <pageMargins left="0.94488188976377963" right="0.23622047244094491" top="0.39370078740157483" bottom="0.35433070866141736" header="0.23622047244094491" footer="0.19685039370078741"/>
  <pageSetup paperSize="9" scale="85" firstPageNumber="14" orientation="landscape" useFirstPageNumber="1" r:id="rId1"/>
  <headerFooter alignWithMargins="0">
    <oddFooter>&amp;L       หมายเหตุประกอบงบการเงินเป็นส่วนหนึ่งของงบการเงินนี้&amp;"Cordia New,Regular"&amp;R&amp;P</oddFooter>
  </headerFooter>
  <rowBreaks count="1" manualBreakCount="1">
    <brk id="24" max="16383" man="1"/>
  </rowBreaks>
  <ignoredErrors>
    <ignoredError sqref="L32 L17 L29:L30 L1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L80"/>
  <sheetViews>
    <sheetView showGridLines="0" tabSelected="1" view="pageBreakPreview" topLeftCell="A37" zoomScale="80" zoomScaleSheetLayoutView="80" workbookViewId="0">
      <selection activeCell="F48" sqref="F47:F48"/>
    </sheetView>
  </sheetViews>
  <sheetFormatPr defaultColWidth="10.85546875" defaultRowHeight="24" customHeight="1"/>
  <cols>
    <col min="1" max="3" width="1.85546875" style="50" customWidth="1"/>
    <col min="4" max="4" width="52.42578125" style="50" customWidth="1"/>
    <col min="5" max="5" width="7.7109375" style="50" customWidth="1"/>
    <col min="6" max="6" width="13.85546875" style="41" bestFit="1" customWidth="1"/>
    <col min="7" max="7" width="1.42578125" style="50" customWidth="1"/>
    <col min="8" max="8" width="13.5703125" style="50" customWidth="1"/>
    <col min="9" max="9" width="2" style="50" customWidth="1"/>
    <col min="10" max="10" width="13.85546875" style="50" bestFit="1" customWidth="1"/>
    <col min="11" max="11" width="1" style="50" customWidth="1"/>
    <col min="12" max="12" width="13.85546875" style="50" customWidth="1"/>
    <col min="13" max="16384" width="10.85546875" style="50"/>
  </cols>
  <sheetData>
    <row r="1" spans="1:12" s="89" customFormat="1" ht="24" customHeight="1">
      <c r="A1" s="113" t="s">
        <v>48</v>
      </c>
      <c r="B1" s="38"/>
      <c r="C1" s="38"/>
      <c r="D1" s="38"/>
      <c r="E1" s="38"/>
      <c r="F1" s="128"/>
      <c r="G1" s="38"/>
      <c r="H1" s="38"/>
      <c r="I1" s="38"/>
      <c r="J1" s="38"/>
      <c r="K1" s="38"/>
      <c r="L1" s="72"/>
    </row>
    <row r="2" spans="1:12" s="89" customFormat="1" ht="24" customHeight="1">
      <c r="A2" s="38" t="s">
        <v>15</v>
      </c>
      <c r="B2" s="38"/>
      <c r="C2" s="38"/>
      <c r="D2" s="38"/>
      <c r="E2" s="38"/>
      <c r="F2" s="128"/>
      <c r="G2" s="38"/>
      <c r="H2" s="38"/>
      <c r="I2" s="38"/>
      <c r="J2" s="38"/>
      <c r="K2" s="38"/>
      <c r="L2" s="72"/>
    </row>
    <row r="3" spans="1:12" s="89" customFormat="1" ht="24" customHeight="1">
      <c r="A3" s="38" t="s">
        <v>148</v>
      </c>
      <c r="B3" s="38"/>
      <c r="C3" s="38"/>
      <c r="D3" s="38"/>
      <c r="E3" s="38"/>
      <c r="F3" s="128"/>
      <c r="G3" s="38"/>
      <c r="H3" s="38"/>
      <c r="I3" s="38"/>
      <c r="J3" s="38"/>
      <c r="K3" s="38"/>
      <c r="L3" s="38"/>
    </row>
    <row r="4" spans="1:12" ht="18.75" customHeight="1">
      <c r="F4" s="143" t="s">
        <v>23</v>
      </c>
      <c r="G4" s="143"/>
      <c r="H4" s="143"/>
      <c r="I4" s="78"/>
      <c r="J4" s="73" t="s">
        <v>24</v>
      </c>
      <c r="K4" s="73"/>
      <c r="L4" s="73"/>
    </row>
    <row r="5" spans="1:12" ht="15.75" customHeight="1">
      <c r="E5" s="40" t="s">
        <v>12</v>
      </c>
      <c r="F5" s="5">
        <v>2565</v>
      </c>
      <c r="G5" s="58"/>
      <c r="H5" s="5">
        <v>2564</v>
      </c>
      <c r="J5" s="5">
        <v>2565</v>
      </c>
      <c r="K5" s="58"/>
      <c r="L5" s="1">
        <v>2564</v>
      </c>
    </row>
    <row r="6" spans="1:12" ht="20.100000000000001" customHeight="1">
      <c r="E6" s="40"/>
      <c r="H6" s="92" t="s">
        <v>153</v>
      </c>
      <c r="J6" s="41"/>
      <c r="L6" s="92" t="s">
        <v>153</v>
      </c>
    </row>
    <row r="7" spans="1:12" ht="15.75" customHeight="1">
      <c r="F7" s="142" t="s">
        <v>45</v>
      </c>
      <c r="G7" s="142"/>
      <c r="H7" s="142"/>
      <c r="I7" s="142"/>
      <c r="J7" s="142"/>
      <c r="K7" s="142"/>
      <c r="L7" s="142"/>
    </row>
    <row r="8" spans="1:12" ht="19.5" customHeight="1">
      <c r="A8" s="75" t="s">
        <v>16</v>
      </c>
      <c r="J8" s="68"/>
      <c r="K8" s="68"/>
      <c r="L8" s="68"/>
    </row>
    <row r="9" spans="1:12" ht="21.75">
      <c r="A9" s="50" t="s">
        <v>188</v>
      </c>
      <c r="F9" s="3">
        <v>14846146</v>
      </c>
      <c r="H9" s="3">
        <v>113401579</v>
      </c>
      <c r="J9" s="3">
        <v>6403386</v>
      </c>
      <c r="K9" s="68"/>
      <c r="L9" s="3">
        <v>142998838</v>
      </c>
    </row>
    <row r="10" spans="1:12" ht="21.75">
      <c r="A10" s="129" t="s">
        <v>98</v>
      </c>
      <c r="B10" s="130"/>
      <c r="C10" s="130"/>
      <c r="D10" s="130"/>
      <c r="F10" s="131"/>
      <c r="G10" s="132"/>
      <c r="H10" s="131"/>
      <c r="I10" s="132"/>
      <c r="J10" s="68"/>
      <c r="K10" s="133"/>
      <c r="L10" s="68"/>
    </row>
    <row r="11" spans="1:12" ht="21.75">
      <c r="A11" s="96" t="s">
        <v>172</v>
      </c>
      <c r="B11" s="49"/>
      <c r="C11" s="49"/>
      <c r="D11" s="49"/>
      <c r="F11" s="3">
        <v>-153787</v>
      </c>
      <c r="H11" s="3">
        <v>-1901517</v>
      </c>
      <c r="J11" s="14">
        <v>-153787</v>
      </c>
      <c r="K11" s="68"/>
      <c r="L11" s="14">
        <v>-1966049</v>
      </c>
    </row>
    <row r="12" spans="1:12" ht="21.75">
      <c r="A12" s="81" t="s">
        <v>133</v>
      </c>
      <c r="B12" s="49"/>
      <c r="C12" s="49"/>
      <c r="D12" s="49"/>
      <c r="F12" s="3">
        <v>0</v>
      </c>
      <c r="H12" s="3">
        <v>0</v>
      </c>
      <c r="J12" s="14">
        <v>0</v>
      </c>
      <c r="K12" s="68"/>
      <c r="L12" s="14">
        <v>-107834698</v>
      </c>
    </row>
    <row r="13" spans="1:12" ht="21.75">
      <c r="A13" s="81" t="s">
        <v>217</v>
      </c>
      <c r="B13" s="49"/>
      <c r="C13" s="49"/>
      <c r="D13" s="49"/>
      <c r="F13" s="3">
        <v>-1126324</v>
      </c>
      <c r="H13" s="3"/>
      <c r="J13" s="14">
        <v>-1126324</v>
      </c>
      <c r="K13" s="68"/>
      <c r="L13" s="14">
        <v>0</v>
      </c>
    </row>
    <row r="14" spans="1:12" ht="21.75">
      <c r="A14" s="96" t="s">
        <v>173</v>
      </c>
      <c r="B14" s="49"/>
      <c r="C14" s="49"/>
      <c r="D14" s="49"/>
      <c r="F14" s="3">
        <v>1693112</v>
      </c>
      <c r="H14" s="3">
        <v>0</v>
      </c>
      <c r="J14" s="14">
        <v>0</v>
      </c>
      <c r="K14" s="68"/>
      <c r="L14" s="14">
        <v>0</v>
      </c>
    </row>
    <row r="15" spans="1:12" ht="21.75">
      <c r="A15" s="49" t="s">
        <v>36</v>
      </c>
      <c r="B15" s="49"/>
      <c r="C15" s="49"/>
      <c r="D15" s="49"/>
      <c r="E15" s="3"/>
      <c r="F15" s="3">
        <v>36567724</v>
      </c>
      <c r="H15" s="3">
        <v>33230870</v>
      </c>
      <c r="J15" s="3">
        <v>25718105</v>
      </c>
      <c r="K15" s="68"/>
      <c r="L15" s="3">
        <v>26019729</v>
      </c>
    </row>
    <row r="16" spans="1:12" ht="21.75">
      <c r="A16" s="49" t="s">
        <v>68</v>
      </c>
      <c r="B16" s="49"/>
      <c r="C16" s="49"/>
      <c r="D16" s="49"/>
      <c r="F16" s="3">
        <v>1442870</v>
      </c>
      <c r="H16" s="3">
        <v>841089</v>
      </c>
      <c r="J16" s="3">
        <v>1323572</v>
      </c>
      <c r="K16" s="68"/>
      <c r="L16" s="3">
        <v>791851</v>
      </c>
    </row>
    <row r="17" spans="1:12" ht="21.75">
      <c r="A17" s="134" t="s">
        <v>218</v>
      </c>
      <c r="B17" s="49"/>
      <c r="C17" s="49"/>
      <c r="D17" s="49"/>
      <c r="F17" s="3">
        <v>365822</v>
      </c>
      <c r="H17" s="3">
        <v>1408027</v>
      </c>
      <c r="J17" s="3">
        <v>56984</v>
      </c>
      <c r="K17" s="68"/>
      <c r="L17" s="3">
        <v>172475</v>
      </c>
    </row>
    <row r="18" spans="1:12" ht="21.75">
      <c r="A18" s="134" t="s">
        <v>97</v>
      </c>
      <c r="B18" s="49"/>
      <c r="C18" s="49"/>
      <c r="D18" s="49"/>
      <c r="F18" s="34">
        <v>0</v>
      </c>
      <c r="H18" s="34">
        <v>252267</v>
      </c>
      <c r="I18" s="83"/>
      <c r="J18" s="3">
        <v>0</v>
      </c>
      <c r="L18" s="3">
        <v>252267</v>
      </c>
    </row>
    <row r="19" spans="1:12" ht="21.75">
      <c r="A19" s="134" t="s">
        <v>134</v>
      </c>
      <c r="B19" s="49"/>
      <c r="C19" s="49"/>
      <c r="D19" s="49"/>
      <c r="F19" s="34">
        <v>-361703</v>
      </c>
      <c r="H19" s="34">
        <v>-39622373</v>
      </c>
      <c r="I19" s="83"/>
      <c r="J19" s="3">
        <v>-361703</v>
      </c>
      <c r="K19" s="68"/>
      <c r="L19" s="3">
        <v>-2754182</v>
      </c>
    </row>
    <row r="20" spans="1:12" ht="21.75">
      <c r="A20" s="81" t="s">
        <v>222</v>
      </c>
      <c r="B20" s="130"/>
      <c r="C20" s="130"/>
      <c r="D20" s="130"/>
      <c r="F20" s="3">
        <v>-8221610</v>
      </c>
      <c r="G20" s="132"/>
      <c r="H20" s="3">
        <v>-11003954</v>
      </c>
      <c r="I20" s="132"/>
      <c r="J20" s="3">
        <v>-8221610</v>
      </c>
      <c r="K20" s="133"/>
      <c r="L20" s="68">
        <v>-11003954</v>
      </c>
    </row>
    <row r="21" spans="1:12" ht="21.75">
      <c r="A21" s="134" t="s">
        <v>199</v>
      </c>
      <c r="B21" s="49"/>
      <c r="C21" s="49"/>
      <c r="D21" s="49"/>
      <c r="F21" s="3">
        <v>0</v>
      </c>
      <c r="H21" s="3">
        <v>-26227</v>
      </c>
      <c r="I21" s="83"/>
      <c r="J21" s="3">
        <v>0</v>
      </c>
      <c r="K21" s="68"/>
      <c r="L21" s="3">
        <v>0</v>
      </c>
    </row>
    <row r="22" spans="1:12" ht="21.75">
      <c r="A22" s="134" t="s">
        <v>120</v>
      </c>
      <c r="B22" s="49"/>
      <c r="C22" s="49"/>
      <c r="D22" s="49"/>
      <c r="F22" s="3">
        <v>0</v>
      </c>
      <c r="H22" s="3">
        <v>141291</v>
      </c>
      <c r="I22" s="83"/>
      <c r="J22" s="3">
        <v>0</v>
      </c>
      <c r="K22" s="68"/>
      <c r="L22" s="3">
        <v>128839</v>
      </c>
    </row>
    <row r="23" spans="1:12" ht="21.75">
      <c r="A23" s="50" t="s">
        <v>205</v>
      </c>
      <c r="B23" s="49"/>
      <c r="C23" s="49"/>
      <c r="D23" s="49"/>
      <c r="F23" s="3">
        <v>1545405</v>
      </c>
      <c r="H23" s="3">
        <v>1618706</v>
      </c>
      <c r="J23" s="14">
        <v>1364515</v>
      </c>
      <c r="K23" s="68"/>
      <c r="L23" s="14">
        <v>1450975</v>
      </c>
    </row>
    <row r="24" spans="1:12" ht="21.75">
      <c r="A24" s="134" t="s">
        <v>171</v>
      </c>
      <c r="B24" s="49"/>
      <c r="C24" s="49"/>
      <c r="D24" s="49"/>
      <c r="F24" s="3">
        <v>16057305</v>
      </c>
      <c r="H24" s="3">
        <v>19490970</v>
      </c>
      <c r="J24" s="14">
        <v>3095397</v>
      </c>
      <c r="K24" s="68"/>
      <c r="L24" s="14">
        <v>13840357</v>
      </c>
    </row>
    <row r="25" spans="1:12" ht="21.75">
      <c r="A25" s="50" t="s">
        <v>162</v>
      </c>
      <c r="B25" s="49"/>
      <c r="C25" s="49"/>
      <c r="D25" s="49"/>
      <c r="F25" s="3">
        <v>-280164</v>
      </c>
      <c r="H25" s="3">
        <v>-241580</v>
      </c>
      <c r="J25" s="60">
        <v>-131150</v>
      </c>
      <c r="K25" s="68"/>
      <c r="L25" s="60">
        <v>-193473</v>
      </c>
    </row>
    <row r="26" spans="1:12" ht="20.25" customHeight="1">
      <c r="A26" s="96" t="s">
        <v>194</v>
      </c>
      <c r="F26" s="3">
        <v>0</v>
      </c>
      <c r="H26" s="3">
        <v>0</v>
      </c>
      <c r="I26" s="15"/>
      <c r="J26" s="22">
        <v>-14999997</v>
      </c>
      <c r="K26" s="15"/>
      <c r="L26" s="22">
        <v>0</v>
      </c>
    </row>
    <row r="27" spans="1:12" ht="21.75">
      <c r="A27" s="50" t="s">
        <v>121</v>
      </c>
      <c r="B27" s="49"/>
      <c r="C27" s="49"/>
      <c r="D27" s="49"/>
      <c r="F27" s="3">
        <v>-24000</v>
      </c>
      <c r="H27" s="3">
        <v>-24000</v>
      </c>
      <c r="J27" s="60">
        <v>-24000</v>
      </c>
      <c r="K27" s="68"/>
      <c r="L27" s="60">
        <v>-24000</v>
      </c>
    </row>
    <row r="28" spans="1:12" ht="21.75">
      <c r="A28" s="50" t="s">
        <v>161</v>
      </c>
      <c r="B28" s="49"/>
      <c r="C28" s="49"/>
      <c r="D28" s="49"/>
      <c r="F28" s="3">
        <v>556785</v>
      </c>
      <c r="H28" s="3">
        <v>0</v>
      </c>
      <c r="J28" s="60">
        <v>0</v>
      </c>
      <c r="K28" s="68"/>
      <c r="L28" s="60">
        <v>0</v>
      </c>
    </row>
    <row r="29" spans="1:12" ht="21.75">
      <c r="A29" s="50" t="s">
        <v>30</v>
      </c>
      <c r="B29" s="49"/>
      <c r="C29" s="49"/>
      <c r="D29" s="49"/>
      <c r="F29" s="3">
        <v>361928</v>
      </c>
      <c r="H29" s="3">
        <v>232537</v>
      </c>
      <c r="J29" s="60">
        <v>386680</v>
      </c>
      <c r="K29" s="68"/>
      <c r="L29" s="60">
        <v>290592</v>
      </c>
    </row>
    <row r="30" spans="1:12" ht="24" customHeight="1">
      <c r="A30" s="134" t="s">
        <v>189</v>
      </c>
      <c r="B30" s="49"/>
      <c r="C30" s="49"/>
      <c r="D30" s="49"/>
      <c r="F30" s="3">
        <v>-25926379</v>
      </c>
      <c r="H30" s="3">
        <v>-22016388</v>
      </c>
      <c r="J30" s="4">
        <v>-31917783</v>
      </c>
      <c r="L30" s="4">
        <v>-28469399</v>
      </c>
    </row>
    <row r="31" spans="1:12" ht="20.25" customHeight="1">
      <c r="A31" s="49"/>
      <c r="B31" s="49"/>
      <c r="C31" s="49"/>
      <c r="D31" s="49"/>
      <c r="F31" s="9">
        <f>SUM(F9:F30)</f>
        <v>37343130</v>
      </c>
      <c r="H31" s="9">
        <f>SUM(H9:H30)</f>
        <v>95781297</v>
      </c>
      <c r="J31" s="9">
        <f>SUM(J9:J30)</f>
        <v>-18587715</v>
      </c>
      <c r="K31" s="68"/>
      <c r="L31" s="9">
        <f>SUM(L9:L30)</f>
        <v>33700168</v>
      </c>
    </row>
    <row r="32" spans="1:12" ht="19.5" customHeight="1">
      <c r="A32" s="135" t="s">
        <v>31</v>
      </c>
      <c r="B32" s="39"/>
      <c r="C32" s="49"/>
      <c r="D32" s="49"/>
      <c r="F32" s="4"/>
      <c r="H32" s="4"/>
      <c r="J32" s="22"/>
      <c r="K32" s="68"/>
      <c r="L32" s="22"/>
    </row>
    <row r="33" spans="1:12" ht="21.75">
      <c r="A33" s="98" t="s">
        <v>50</v>
      </c>
      <c r="B33" s="39"/>
      <c r="C33" s="49"/>
      <c r="D33" s="49"/>
      <c r="F33" s="4">
        <v>12725842</v>
      </c>
      <c r="H33" s="4">
        <v>1450586</v>
      </c>
      <c r="J33" s="22">
        <v>22503750</v>
      </c>
      <c r="K33" s="68"/>
      <c r="L33" s="22">
        <v>-4238867</v>
      </c>
    </row>
    <row r="34" spans="1:12" ht="21.75">
      <c r="A34" s="96" t="s">
        <v>76</v>
      </c>
      <c r="B34" s="39"/>
      <c r="C34" s="49"/>
      <c r="D34" s="49"/>
      <c r="F34" s="4">
        <v>1008440</v>
      </c>
      <c r="H34" s="4">
        <v>262547</v>
      </c>
      <c r="J34" s="22">
        <v>580358</v>
      </c>
      <c r="K34" s="68"/>
      <c r="L34" s="22">
        <v>-1233770</v>
      </c>
    </row>
    <row r="35" spans="1:12" ht="21.75">
      <c r="A35" s="98" t="s">
        <v>21</v>
      </c>
      <c r="B35" s="39"/>
      <c r="C35" s="49"/>
      <c r="D35" s="49"/>
      <c r="F35" s="4">
        <v>804386</v>
      </c>
      <c r="H35" s="4">
        <v>-9412105</v>
      </c>
      <c r="J35" s="22">
        <v>825594</v>
      </c>
      <c r="K35" s="68"/>
      <c r="L35" s="22">
        <v>-5329801</v>
      </c>
    </row>
    <row r="36" spans="1:12" ht="21.75">
      <c r="A36" s="96" t="s">
        <v>139</v>
      </c>
      <c r="B36" s="39"/>
      <c r="C36" s="49"/>
      <c r="D36" s="49"/>
      <c r="F36" s="4">
        <v>7479555</v>
      </c>
      <c r="H36" s="4">
        <v>-487247</v>
      </c>
      <c r="J36" s="22">
        <v>7479555</v>
      </c>
      <c r="K36" s="68"/>
      <c r="L36" s="22">
        <v>-487247</v>
      </c>
    </row>
    <row r="37" spans="1:12" ht="21.75">
      <c r="A37" s="96" t="s">
        <v>100</v>
      </c>
      <c r="B37" s="39"/>
      <c r="C37" s="49"/>
      <c r="D37" s="49"/>
      <c r="F37" s="4">
        <v>0</v>
      </c>
      <c r="H37" s="4">
        <v>2100000</v>
      </c>
      <c r="J37" s="22">
        <v>0</v>
      </c>
      <c r="K37" s="68"/>
      <c r="L37" s="22">
        <v>2100000</v>
      </c>
    </row>
    <row r="38" spans="1:12" ht="21.75">
      <c r="A38" s="98" t="s">
        <v>20</v>
      </c>
      <c r="B38" s="39"/>
      <c r="C38" s="49"/>
      <c r="D38" s="49"/>
      <c r="F38" s="4">
        <v>477563</v>
      </c>
      <c r="H38" s="4">
        <v>8460</v>
      </c>
      <c r="J38" s="22">
        <v>479432</v>
      </c>
      <c r="K38" s="68"/>
      <c r="L38" s="22">
        <v>8460</v>
      </c>
    </row>
    <row r="39" spans="1:12" ht="21.75">
      <c r="A39" s="98" t="s">
        <v>53</v>
      </c>
      <c r="B39" s="98"/>
      <c r="C39" s="49"/>
      <c r="D39" s="49"/>
      <c r="F39" s="4">
        <v>-7233039</v>
      </c>
      <c r="H39" s="4">
        <v>5692533</v>
      </c>
      <c r="J39" s="22">
        <v>-7555917</v>
      </c>
      <c r="K39" s="68"/>
      <c r="L39" s="22">
        <v>5271434</v>
      </c>
    </row>
    <row r="40" spans="1:12" ht="21.75">
      <c r="A40" s="96" t="s">
        <v>78</v>
      </c>
      <c r="B40" s="98"/>
      <c r="C40" s="49"/>
      <c r="D40" s="49"/>
      <c r="F40" s="4">
        <v>-3054980</v>
      </c>
      <c r="H40" s="4">
        <v>-1206675</v>
      </c>
      <c r="J40" s="4">
        <v>-2465995</v>
      </c>
      <c r="K40" s="68"/>
      <c r="L40" s="4">
        <v>-1914048</v>
      </c>
    </row>
    <row r="41" spans="1:12" ht="21.75">
      <c r="A41" s="98" t="s">
        <v>87</v>
      </c>
      <c r="B41" s="98"/>
      <c r="C41" s="49"/>
      <c r="D41" s="49"/>
      <c r="F41" s="4">
        <v>-4940945</v>
      </c>
      <c r="H41" s="4">
        <v>919721</v>
      </c>
      <c r="J41" s="22">
        <v>-4439934</v>
      </c>
      <c r="K41" s="68"/>
      <c r="L41" s="22">
        <v>712748</v>
      </c>
    </row>
    <row r="42" spans="1:12" ht="21.75">
      <c r="A42" s="98" t="s">
        <v>89</v>
      </c>
      <c r="B42" s="98"/>
      <c r="C42" s="49"/>
      <c r="D42" s="49"/>
      <c r="F42" s="4">
        <v>-1836137</v>
      </c>
      <c r="H42" s="4">
        <v>120816</v>
      </c>
      <c r="J42" s="22">
        <v>-1836137</v>
      </c>
      <c r="K42" s="68"/>
      <c r="L42" s="22">
        <v>120816</v>
      </c>
    </row>
    <row r="43" spans="1:12" ht="21.75">
      <c r="A43" s="96" t="s">
        <v>163</v>
      </c>
      <c r="B43" s="98"/>
      <c r="C43" s="49"/>
      <c r="D43" s="49"/>
      <c r="F43" s="4">
        <v>-327440</v>
      </c>
      <c r="H43" s="4">
        <v>0</v>
      </c>
      <c r="J43" s="22">
        <v>-327440</v>
      </c>
      <c r="K43" s="68"/>
      <c r="L43" s="22">
        <v>0</v>
      </c>
    </row>
    <row r="44" spans="1:12" ht="21.75">
      <c r="A44" s="96" t="s">
        <v>219</v>
      </c>
      <c r="B44" s="98"/>
      <c r="C44" s="49"/>
      <c r="D44" s="49"/>
      <c r="F44" s="4">
        <v>-346687</v>
      </c>
      <c r="H44" s="4">
        <v>-492791</v>
      </c>
      <c r="J44" s="4">
        <v>-346687</v>
      </c>
      <c r="K44" s="68"/>
      <c r="L44" s="22">
        <v>-492791</v>
      </c>
    </row>
    <row r="45" spans="1:12" ht="21.75">
      <c r="A45" s="96" t="s">
        <v>142</v>
      </c>
      <c r="B45" s="98"/>
      <c r="C45" s="49"/>
      <c r="D45" s="49"/>
      <c r="F45" s="22">
        <v>-6383715</v>
      </c>
      <c r="H45" s="22">
        <v>-2211630</v>
      </c>
      <c r="J45" s="22">
        <v>-252580</v>
      </c>
      <c r="K45" s="68"/>
      <c r="L45" s="22">
        <v>-2211630</v>
      </c>
    </row>
    <row r="46" spans="1:12" ht="21.75">
      <c r="A46" s="96" t="s">
        <v>220</v>
      </c>
      <c r="B46" s="98"/>
      <c r="C46" s="49"/>
      <c r="D46" s="49"/>
      <c r="F46" s="9">
        <f>SUM(F31:F45)</f>
        <v>35715973</v>
      </c>
      <c r="H46" s="9">
        <f>SUM(H31:H45)</f>
        <v>92525512</v>
      </c>
      <c r="J46" s="9">
        <f>SUM(J31:J45)</f>
        <v>-3943716</v>
      </c>
      <c r="K46" s="68"/>
      <c r="L46" s="30">
        <f>SUM(L31:L45)</f>
        <v>26005472</v>
      </c>
    </row>
    <row r="47" spans="1:12" ht="21.75">
      <c r="A47" s="98" t="s">
        <v>62</v>
      </c>
      <c r="B47" s="98"/>
      <c r="C47" s="49"/>
      <c r="D47" s="49"/>
      <c r="F47" s="4">
        <v>-4133592</v>
      </c>
      <c r="H47" s="4">
        <v>-8928219</v>
      </c>
      <c r="J47" s="4">
        <v>-3966365</v>
      </c>
      <c r="K47" s="68"/>
      <c r="L47" s="4">
        <v>-5215680</v>
      </c>
    </row>
    <row r="48" spans="1:12" ht="21.75">
      <c r="A48" s="96" t="s">
        <v>166</v>
      </c>
      <c r="B48" s="98"/>
      <c r="C48" s="49"/>
      <c r="D48" s="49"/>
      <c r="F48" s="4">
        <v>-8996951</v>
      </c>
      <c r="H48" s="4">
        <v>0</v>
      </c>
      <c r="J48" s="4">
        <v>0</v>
      </c>
      <c r="K48" s="68"/>
      <c r="L48" s="4">
        <v>0</v>
      </c>
    </row>
    <row r="49" spans="1:12" ht="21.75">
      <c r="A49" s="136" t="s">
        <v>122</v>
      </c>
      <c r="B49" s="98"/>
      <c r="C49" s="49"/>
      <c r="D49" s="49"/>
      <c r="F49" s="4">
        <v>0</v>
      </c>
      <c r="H49" s="4">
        <v>20030611</v>
      </c>
      <c r="J49" s="4">
        <v>0</v>
      </c>
      <c r="K49" s="68"/>
      <c r="L49" s="4">
        <v>20030611</v>
      </c>
    </row>
    <row r="50" spans="1:12" ht="21.75">
      <c r="A50" s="99" t="s">
        <v>208</v>
      </c>
      <c r="B50" s="39"/>
      <c r="C50" s="39"/>
      <c r="D50" s="39"/>
      <c r="E50" s="39"/>
      <c r="F50" s="19">
        <f>SUM(F46:F49)</f>
        <v>22585430</v>
      </c>
      <c r="G50" s="39"/>
      <c r="H50" s="19">
        <f>SUM(H46:H49)</f>
        <v>103627904</v>
      </c>
      <c r="I50" s="39"/>
      <c r="J50" s="19">
        <f>SUM(J46:K49)</f>
        <v>-7910081</v>
      </c>
      <c r="K50" s="39"/>
      <c r="L50" s="137">
        <f>SUM(L46:L49)</f>
        <v>40820403</v>
      </c>
    </row>
    <row r="51" spans="1:12" ht="11.25" customHeight="1">
      <c r="A51" s="99"/>
      <c r="B51" s="39"/>
      <c r="C51" s="39"/>
      <c r="D51" s="39"/>
      <c r="E51" s="39"/>
      <c r="F51" s="138"/>
      <c r="G51" s="39"/>
      <c r="H51" s="138"/>
      <c r="I51" s="39"/>
      <c r="J51" s="138"/>
      <c r="K51" s="39"/>
      <c r="L51" s="138"/>
    </row>
    <row r="52" spans="1:12" ht="20.25" customHeight="1">
      <c r="A52" s="95" t="s">
        <v>17</v>
      </c>
      <c r="F52" s="88"/>
      <c r="G52" s="88"/>
      <c r="H52" s="88"/>
      <c r="I52" s="88"/>
      <c r="J52" s="88"/>
      <c r="K52" s="88"/>
      <c r="L52" s="88"/>
    </row>
    <row r="53" spans="1:12" ht="20.25" customHeight="1">
      <c r="A53" s="98" t="s">
        <v>63</v>
      </c>
      <c r="F53" s="18">
        <v>281843</v>
      </c>
      <c r="G53" s="15"/>
      <c r="H53" s="18">
        <v>205392</v>
      </c>
      <c r="I53" s="15"/>
      <c r="J53" s="22">
        <v>318391</v>
      </c>
      <c r="K53" s="15"/>
      <c r="L53" s="22">
        <v>157474</v>
      </c>
    </row>
    <row r="54" spans="1:12" ht="20.25" customHeight="1">
      <c r="A54" s="96" t="s">
        <v>193</v>
      </c>
      <c r="F54" s="3">
        <v>0</v>
      </c>
      <c r="H54" s="3">
        <v>0</v>
      </c>
      <c r="I54" s="15"/>
      <c r="J54" s="51">
        <v>14999997</v>
      </c>
      <c r="K54" s="15"/>
      <c r="L54" s="22">
        <v>0</v>
      </c>
    </row>
    <row r="55" spans="1:12" ht="21.75">
      <c r="A55" s="98" t="s">
        <v>75</v>
      </c>
      <c r="F55" s="3">
        <v>0</v>
      </c>
      <c r="H55" s="3">
        <v>0</v>
      </c>
      <c r="J55" s="14">
        <v>5000000</v>
      </c>
      <c r="K55" s="68"/>
      <c r="L55" s="14">
        <v>250000</v>
      </c>
    </row>
    <row r="56" spans="1:12" ht="20.25" customHeight="1">
      <c r="A56" s="98" t="s">
        <v>69</v>
      </c>
      <c r="F56" s="15">
        <v>0</v>
      </c>
      <c r="G56" s="15"/>
      <c r="H56" s="15">
        <v>0</v>
      </c>
      <c r="I56" s="15"/>
      <c r="J56" s="22">
        <v>-5000000</v>
      </c>
      <c r="K56" s="15"/>
      <c r="L56" s="22">
        <v>0</v>
      </c>
    </row>
    <row r="57" spans="1:12" ht="20.25" customHeight="1">
      <c r="A57" s="96" t="s">
        <v>112</v>
      </c>
      <c r="F57" s="18">
        <v>44000000</v>
      </c>
      <c r="G57" s="15"/>
      <c r="H57" s="18">
        <v>20000000</v>
      </c>
      <c r="I57" s="15"/>
      <c r="J57" s="22">
        <v>30000000</v>
      </c>
      <c r="K57" s="15"/>
      <c r="L57" s="22">
        <v>20000000</v>
      </c>
    </row>
    <row r="58" spans="1:12" ht="20.25" customHeight="1">
      <c r="A58" s="96" t="s">
        <v>113</v>
      </c>
      <c r="F58" s="18">
        <v>-44010000</v>
      </c>
      <c r="G58" s="15"/>
      <c r="H58" s="18">
        <v>-56000000</v>
      </c>
      <c r="I58" s="15"/>
      <c r="J58" s="22">
        <v>-10010000</v>
      </c>
      <c r="K58" s="15"/>
      <c r="L58" s="22">
        <v>-10000000</v>
      </c>
    </row>
    <row r="59" spans="1:12" ht="20.25" customHeight="1">
      <c r="A59" s="96" t="s">
        <v>207</v>
      </c>
      <c r="F59" s="18">
        <v>0</v>
      </c>
      <c r="G59" s="15"/>
      <c r="H59" s="18">
        <v>74998</v>
      </c>
      <c r="I59" s="15"/>
      <c r="J59" s="22">
        <v>0</v>
      </c>
      <c r="K59" s="15"/>
      <c r="L59" s="22">
        <v>74998</v>
      </c>
    </row>
    <row r="60" spans="1:12" ht="20.25" customHeight="1">
      <c r="A60" s="136" t="s">
        <v>123</v>
      </c>
      <c r="F60" s="18">
        <v>0</v>
      </c>
      <c r="G60" s="15"/>
      <c r="H60" s="18">
        <v>-6319889</v>
      </c>
      <c r="I60" s="15"/>
      <c r="J60" s="22">
        <v>0</v>
      </c>
      <c r="K60" s="15"/>
      <c r="L60" s="22">
        <v>-6319889</v>
      </c>
    </row>
    <row r="61" spans="1:12" s="41" customFormat="1" ht="21.75">
      <c r="A61" s="96" t="s">
        <v>70</v>
      </c>
      <c r="F61" s="35">
        <v>-40237237</v>
      </c>
      <c r="H61" s="35">
        <v>-38121485</v>
      </c>
      <c r="J61" s="4">
        <v>-33551202</v>
      </c>
      <c r="K61" s="4"/>
      <c r="L61" s="4">
        <v>-33473583</v>
      </c>
    </row>
    <row r="62" spans="1:12" s="41" customFormat="1" ht="21.75">
      <c r="A62" s="96" t="s">
        <v>206</v>
      </c>
      <c r="F62" s="18">
        <v>233644</v>
      </c>
      <c r="H62" s="18">
        <v>297830</v>
      </c>
      <c r="J62" s="4">
        <v>0</v>
      </c>
      <c r="K62" s="4"/>
      <c r="L62" s="4">
        <v>0</v>
      </c>
    </row>
    <row r="63" spans="1:12" s="41" customFormat="1" ht="21.75">
      <c r="A63" s="96" t="s">
        <v>114</v>
      </c>
      <c r="F63" s="18">
        <v>-3310638</v>
      </c>
      <c r="H63" s="18">
        <v>-3946870</v>
      </c>
      <c r="J63" s="22">
        <v>-3310638</v>
      </c>
      <c r="K63" s="4"/>
      <c r="L63" s="22">
        <v>-3588919</v>
      </c>
    </row>
    <row r="64" spans="1:12" ht="21.75">
      <c r="A64" s="39" t="s">
        <v>82</v>
      </c>
      <c r="F64" s="19">
        <f>SUM(F53:F63)</f>
        <v>-43042388</v>
      </c>
      <c r="G64" s="101"/>
      <c r="H64" s="19">
        <f>SUM(H53:H63)</f>
        <v>-83810024</v>
      </c>
      <c r="I64" s="139"/>
      <c r="J64" s="19">
        <f>SUM(J53:J63)</f>
        <v>-1553452</v>
      </c>
      <c r="K64" s="139"/>
      <c r="L64" s="17">
        <f>SUM(L53:L63)</f>
        <v>-32899919</v>
      </c>
    </row>
    <row r="65" spans="1:12" ht="6.75" customHeight="1">
      <c r="A65" s="39"/>
      <c r="F65" s="16"/>
      <c r="G65" s="101"/>
      <c r="H65" s="16"/>
      <c r="I65" s="101"/>
      <c r="J65" s="16"/>
      <c r="K65" s="101"/>
      <c r="L65" s="16"/>
    </row>
    <row r="66" spans="1:12" ht="21.75">
      <c r="A66" s="75" t="s">
        <v>18</v>
      </c>
      <c r="H66" s="140"/>
      <c r="K66" s="68"/>
    </row>
    <row r="67" spans="1:12" ht="21.75">
      <c r="A67" s="98" t="s">
        <v>64</v>
      </c>
      <c r="F67" s="14">
        <v>-444578</v>
      </c>
      <c r="H67" s="14">
        <v>-24004</v>
      </c>
      <c r="J67" s="22">
        <v>-478206</v>
      </c>
      <c r="K67" s="4"/>
      <c r="L67" s="22">
        <v>-73182</v>
      </c>
    </row>
    <row r="68" spans="1:12" ht="21.75">
      <c r="A68" s="96" t="s">
        <v>61</v>
      </c>
      <c r="B68" s="96"/>
      <c r="F68" s="4">
        <v>9033652</v>
      </c>
      <c r="H68" s="4">
        <v>-7169861</v>
      </c>
      <c r="J68" s="22">
        <v>9033652</v>
      </c>
      <c r="K68" s="68"/>
      <c r="L68" s="22">
        <v>-7169861</v>
      </c>
    </row>
    <row r="69" spans="1:12" ht="21.75">
      <c r="A69" s="136" t="s">
        <v>141</v>
      </c>
      <c r="B69" s="96"/>
      <c r="F69" s="4">
        <v>0</v>
      </c>
      <c r="H69" s="4">
        <v>0</v>
      </c>
      <c r="J69" s="22">
        <v>-11000000</v>
      </c>
      <c r="K69" s="68"/>
      <c r="L69" s="22">
        <v>-10000000</v>
      </c>
    </row>
    <row r="70" spans="1:12" ht="21.75">
      <c r="A70" s="136" t="s">
        <v>124</v>
      </c>
      <c r="B70" s="96"/>
      <c r="F70" s="4">
        <v>0</v>
      </c>
      <c r="H70" s="4">
        <v>0</v>
      </c>
      <c r="J70" s="22">
        <v>9000000</v>
      </c>
      <c r="K70" s="68"/>
      <c r="L70" s="22">
        <v>12000000</v>
      </c>
    </row>
    <row r="71" spans="1:12" ht="21.75">
      <c r="A71" s="96" t="s">
        <v>115</v>
      </c>
      <c r="B71" s="96"/>
      <c r="F71" s="4">
        <v>-999756</v>
      </c>
      <c r="H71" s="4">
        <v>-999756</v>
      </c>
      <c r="J71" s="22">
        <v>-999756</v>
      </c>
      <c r="K71" s="68"/>
      <c r="L71" s="22">
        <v>-999756</v>
      </c>
    </row>
    <row r="72" spans="1:12" ht="21.75">
      <c r="A72" s="39" t="s">
        <v>140</v>
      </c>
      <c r="F72" s="19">
        <f>SUM(F67:F71)</f>
        <v>7589318</v>
      </c>
      <c r="G72" s="83"/>
      <c r="H72" s="19">
        <f>SUM(H67:H71)</f>
        <v>-8193621</v>
      </c>
      <c r="I72" s="83"/>
      <c r="J72" s="19">
        <f>SUM(J67:J71)</f>
        <v>5555690</v>
      </c>
      <c r="K72" s="80"/>
      <c r="L72" s="19">
        <f>SUM(L67:L71)</f>
        <v>-6242799</v>
      </c>
    </row>
    <row r="73" spans="1:12" ht="9" customHeight="1">
      <c r="F73" s="146"/>
      <c r="G73" s="146"/>
      <c r="H73" s="146"/>
      <c r="I73" s="146"/>
      <c r="J73" s="146"/>
      <c r="K73" s="146"/>
      <c r="L73" s="146"/>
    </row>
    <row r="74" spans="1:12" ht="21.75">
      <c r="A74" s="39" t="s">
        <v>116</v>
      </c>
      <c r="E74" s="40"/>
      <c r="F74" s="20">
        <f>F72+F64+F50</f>
        <v>-12867640</v>
      </c>
      <c r="G74" s="83"/>
      <c r="H74" s="20">
        <f>H72+H64+H50</f>
        <v>11624259</v>
      </c>
      <c r="I74" s="80"/>
      <c r="J74" s="20">
        <f>J72+J64+J50</f>
        <v>-3907843</v>
      </c>
      <c r="K74" s="80"/>
      <c r="L74" s="20">
        <f>+L64+L72+L50</f>
        <v>1677685</v>
      </c>
    </row>
    <row r="75" spans="1:12" ht="21.75">
      <c r="A75" s="50" t="s">
        <v>195</v>
      </c>
      <c r="E75" s="40">
        <v>6</v>
      </c>
      <c r="F75" s="83">
        <v>21665909</v>
      </c>
      <c r="G75" s="86"/>
      <c r="H75" s="83">
        <v>10041872</v>
      </c>
      <c r="I75" s="83"/>
      <c r="J75" s="83">
        <v>9677100</v>
      </c>
      <c r="K75" s="83"/>
      <c r="L75" s="83">
        <v>7999415</v>
      </c>
    </row>
    <row r="76" spans="1:12" ht="21.75">
      <c r="A76" s="50" t="s">
        <v>196</v>
      </c>
      <c r="E76" s="40">
        <v>46</v>
      </c>
      <c r="F76" s="83">
        <v>0</v>
      </c>
      <c r="G76" s="86"/>
      <c r="H76" s="83">
        <v>-222</v>
      </c>
      <c r="I76" s="83"/>
      <c r="J76" s="83">
        <v>0</v>
      </c>
      <c r="K76" s="83"/>
      <c r="L76" s="83">
        <v>0</v>
      </c>
    </row>
    <row r="77" spans="1:12" ht="22.5" thickBot="1">
      <c r="A77" s="39" t="s">
        <v>47</v>
      </c>
      <c r="E77" s="40">
        <v>6</v>
      </c>
      <c r="F77" s="21">
        <f>SUM(F74:F76)</f>
        <v>8798269</v>
      </c>
      <c r="G77" s="86"/>
      <c r="H77" s="21">
        <f>SUM(H74:H76)</f>
        <v>21665909</v>
      </c>
      <c r="I77" s="80"/>
      <c r="J77" s="21">
        <f>SUM(J74:J76)</f>
        <v>5769257</v>
      </c>
      <c r="K77" s="80"/>
      <c r="L77" s="21">
        <f>SUM(K74:L76)</f>
        <v>9677100</v>
      </c>
    </row>
    <row r="78" spans="1:12" ht="6.75" customHeight="1" thickTop="1">
      <c r="A78" s="39"/>
      <c r="F78" s="101"/>
      <c r="G78" s="58"/>
      <c r="H78" s="101"/>
      <c r="J78" s="101"/>
      <c r="K78" s="101"/>
      <c r="L78" s="101"/>
    </row>
    <row r="79" spans="1:12" ht="24" customHeight="1">
      <c r="A79" s="39" t="s">
        <v>71</v>
      </c>
      <c r="B79" s="141"/>
      <c r="F79" s="68"/>
      <c r="H79" s="68"/>
      <c r="J79" s="68"/>
      <c r="L79" s="68"/>
    </row>
    <row r="80" spans="1:12" ht="24" customHeight="1">
      <c r="A80" s="50" t="s">
        <v>174</v>
      </c>
      <c r="B80" s="141"/>
      <c r="E80" s="40" t="s">
        <v>221</v>
      </c>
      <c r="F80" s="14">
        <v>8038145</v>
      </c>
      <c r="H80" s="24">
        <v>0</v>
      </c>
      <c r="I80" s="18"/>
      <c r="J80" s="14">
        <v>8038145</v>
      </c>
      <c r="K80" s="18"/>
      <c r="L80" s="24">
        <v>0</v>
      </c>
    </row>
  </sheetData>
  <sheetProtection password="F7ED" sheet="1" objects="1" scenarios="1"/>
  <mergeCells count="3">
    <mergeCell ref="F4:H4"/>
    <mergeCell ref="F7:L7"/>
    <mergeCell ref="F73:L73"/>
  </mergeCells>
  <pageMargins left="0.74803149606299213" right="0.15748031496062992" top="0.43307086614173229" bottom="0.51181102362204722" header="0.43307086614173229" footer="0.23622047244094491"/>
  <pageSetup paperSize="9" scale="85" firstPageNumber="16" orientation="portrait" useFirstPageNumber="1" r:id="rId1"/>
  <headerFooter alignWithMargins="0">
    <oddFooter>&amp;L&amp;14  &amp;15หมายเหตุประกอบงบการเงินเป็นส่วนหนึ่งของงบการเงินนี้&amp;14&amp;R&amp;P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FS,PL</vt:lpstr>
      <vt:lpstr>CH_Con</vt:lpstr>
      <vt:lpstr>CHANGE (SE)</vt:lpstr>
      <vt:lpstr>CF</vt:lpstr>
      <vt:lpstr>CF!Print_Area</vt:lpstr>
      <vt:lpstr>CH_Con!Print_Area</vt:lpstr>
      <vt:lpstr>'CHANGE (SE)'!Print_Area</vt:lpstr>
      <vt:lpstr>'FS,PL'!Print_Area</vt:lpstr>
      <vt:lpstr>CF!Print_Titles</vt:lpstr>
      <vt:lpstr>CH_Con!Print_Titles</vt:lpstr>
      <vt:lpstr>'CHANGE (SE)'!Print_Titles</vt:lpstr>
    </vt:vector>
  </TitlesOfParts>
  <Company>NPS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lastPrinted>2023-02-28T13:59:59Z</cp:lastPrinted>
  <dcterms:created xsi:type="dcterms:W3CDTF">2001-01-22T03:58:50Z</dcterms:created>
  <dcterms:modified xsi:type="dcterms:W3CDTF">2023-02-28T14:00:18Z</dcterms:modified>
</cp:coreProperties>
</file>