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3735" windowWidth="19230" windowHeight="3765" activeTab="3"/>
  </bookViews>
  <sheets>
    <sheet name="FS,PL" sheetId="1" r:id="rId1"/>
    <sheet name="CH_Con" sheetId="8" r:id="rId2"/>
    <sheet name="CHANGE (SE)" sheetId="6" r:id="rId3"/>
    <sheet name="CF" sheetId="3" r:id="rId4"/>
  </sheets>
  <externalReferences>
    <externalReference r:id="rId5"/>
  </externalReferences>
  <definedNames>
    <definedName name="_xlnm.Print_Area" localSheetId="3">CF!$A$1:$L$91</definedName>
    <definedName name="_xlnm.Print_Area" localSheetId="1">CH_Con!$A$1:$P$47</definedName>
    <definedName name="_xlnm.Print_Area" localSheetId="2">'CHANGE (SE)'!$A$1:$L$41</definedName>
    <definedName name="_xlnm.Print_Area" localSheetId="0">'FS,PL'!$A$1:$Q$128</definedName>
    <definedName name="_xlnm.Print_Titles" localSheetId="1">CH_Con!$1:$9</definedName>
    <definedName name="_xlnm.Print_Titles" localSheetId="2">'CHANGE (SE)'!$1:$9</definedName>
  </definedNames>
  <calcPr calcId="125725"/>
</workbook>
</file>

<file path=xl/calcChain.xml><?xml version="1.0" encoding="utf-8"?>
<calcChain xmlns="http://schemas.openxmlformats.org/spreadsheetml/2006/main">
  <c r="J35" i="6"/>
  <c r="H35"/>
  <c r="F35"/>
  <c r="D35"/>
  <c r="J18"/>
  <c r="H18"/>
  <c r="F18"/>
  <c r="D18"/>
  <c r="L83" i="3" l="1"/>
  <c r="J83"/>
  <c r="H83"/>
  <c r="F83"/>
  <c r="L75"/>
  <c r="J75"/>
  <c r="H75"/>
  <c r="F75"/>
  <c r="L34"/>
  <c r="L57" s="1"/>
  <c r="L61" s="1"/>
  <c r="H34"/>
  <c r="H58"/>
  <c r="L43"/>
  <c r="H43"/>
  <c r="J26"/>
  <c r="F26"/>
  <c r="J22"/>
  <c r="F22"/>
  <c r="F34" s="1"/>
  <c r="F57" s="1"/>
  <c r="F61" s="1"/>
  <c r="F85" s="1"/>
  <c r="J34" l="1"/>
  <c r="J57" s="1"/>
  <c r="J61" s="1"/>
  <c r="J85" s="1"/>
  <c r="J88" s="1"/>
  <c r="H57"/>
  <c r="H61" s="1"/>
  <c r="H85" s="1"/>
  <c r="H88" s="1"/>
  <c r="L85"/>
  <c r="L88" s="1"/>
  <c r="F88"/>
  <c r="L40" i="6" l="1"/>
  <c r="J39"/>
  <c r="J41" s="1"/>
  <c r="F39"/>
  <c r="F41" s="1"/>
  <c r="D39"/>
  <c r="D41" s="1"/>
  <c r="L38"/>
  <c r="H39"/>
  <c r="H41" s="1"/>
  <c r="L34"/>
  <c r="L31"/>
  <c r="L30"/>
  <c r="L28"/>
  <c r="L23"/>
  <c r="J22"/>
  <c r="F22"/>
  <c r="F24" s="1"/>
  <c r="D22"/>
  <c r="L21"/>
  <c r="H22"/>
  <c r="D24"/>
  <c r="L17"/>
  <c r="L14"/>
  <c r="L18" s="1"/>
  <c r="O47" i="8"/>
  <c r="G47"/>
  <c r="E47"/>
  <c r="P46"/>
  <c r="N45"/>
  <c r="F45"/>
  <c r="D45"/>
  <c r="J45"/>
  <c r="L43"/>
  <c r="H45"/>
  <c r="P41"/>
  <c r="L39"/>
  <c r="P39" s="1"/>
  <c r="N36"/>
  <c r="N40" s="1"/>
  <c r="N47" s="1"/>
  <c r="J36"/>
  <c r="J40" s="1"/>
  <c r="H36"/>
  <c r="H40" s="1"/>
  <c r="F36"/>
  <c r="F40" s="1"/>
  <c r="D36"/>
  <c r="D40" s="1"/>
  <c r="L35"/>
  <c r="P35" s="1"/>
  <c r="L32"/>
  <c r="P32" s="1"/>
  <c r="L30"/>
  <c r="P30" s="1"/>
  <c r="P25"/>
  <c r="N24"/>
  <c r="J24"/>
  <c r="H24"/>
  <c r="F24"/>
  <c r="D24"/>
  <c r="L23"/>
  <c r="P23" s="1"/>
  <c r="L22"/>
  <c r="P22" s="1"/>
  <c r="N20"/>
  <c r="J20"/>
  <c r="H20"/>
  <c r="H26" s="1"/>
  <c r="Q26" s="1"/>
  <c r="F20"/>
  <c r="D20"/>
  <c r="L19"/>
  <c r="P19" s="1"/>
  <c r="L16"/>
  <c r="L35" i="6" l="1"/>
  <c r="L20"/>
  <c r="L22" s="1"/>
  <c r="L24" s="1"/>
  <c r="J24"/>
  <c r="H24"/>
  <c r="M24" s="1"/>
  <c r="L37"/>
  <c r="L39" s="1"/>
  <c r="J47" i="8"/>
  <c r="H47"/>
  <c r="F47"/>
  <c r="D47"/>
  <c r="L44"/>
  <c r="P44" s="1"/>
  <c r="P43"/>
  <c r="J26"/>
  <c r="F26"/>
  <c r="N26"/>
  <c r="L24"/>
  <c r="P36"/>
  <c r="P40" s="1"/>
  <c r="D26"/>
  <c r="L36"/>
  <c r="L40" s="1"/>
  <c r="L20"/>
  <c r="P24"/>
  <c r="Q40"/>
  <c r="P16"/>
  <c r="P20" s="1"/>
  <c r="M35" i="6" l="1"/>
  <c r="L41"/>
  <c r="L45" i="8"/>
  <c r="L47" s="1"/>
  <c r="P45"/>
  <c r="P47" s="1"/>
  <c r="L26"/>
  <c r="P26"/>
  <c r="Q126" i="1" l="1"/>
  <c r="M126"/>
  <c r="P115"/>
  <c r="L115"/>
  <c r="Q114"/>
  <c r="Q115" s="1"/>
  <c r="O114"/>
  <c r="O115" s="1"/>
  <c r="M114"/>
  <c r="M115" s="1"/>
  <c r="K114"/>
  <c r="K115" s="1"/>
  <c r="Q97"/>
  <c r="M97"/>
  <c r="O97"/>
  <c r="K97"/>
  <c r="K98" s="1"/>
  <c r="K105" s="1"/>
  <c r="K107" s="1"/>
  <c r="K121" s="1"/>
  <c r="Q90"/>
  <c r="O90"/>
  <c r="M90"/>
  <c r="K90"/>
  <c r="O98" l="1"/>
  <c r="O105" s="1"/>
  <c r="O107" s="1"/>
  <c r="O121" s="1"/>
  <c r="Q98"/>
  <c r="Q105" s="1"/>
  <c r="Q107" s="1"/>
  <c r="Q121" s="1"/>
  <c r="M98"/>
  <c r="M105" s="1"/>
  <c r="M107" s="1"/>
  <c r="M121" s="1"/>
  <c r="K116"/>
  <c r="K126" s="1"/>
  <c r="O116" l="1"/>
  <c r="O126" s="1"/>
  <c r="M116"/>
  <c r="Q116"/>
  <c r="Q71"/>
  <c r="Q73" s="1"/>
  <c r="O71"/>
  <c r="O73" s="1"/>
  <c r="M71"/>
  <c r="M73" s="1"/>
  <c r="K71"/>
  <c r="K73" s="1"/>
  <c r="I71"/>
  <c r="I73" s="1"/>
  <c r="G71"/>
  <c r="G73" s="1"/>
  <c r="Q62"/>
  <c r="O62"/>
  <c r="M62"/>
  <c r="K62"/>
  <c r="I62"/>
  <c r="G62"/>
  <c r="Q54"/>
  <c r="O54"/>
  <c r="K54"/>
  <c r="K63" s="1"/>
  <c r="I54"/>
  <c r="G54"/>
  <c r="M54"/>
  <c r="Q32"/>
  <c r="O32"/>
  <c r="M32"/>
  <c r="K32"/>
  <c r="I32"/>
  <c r="G32"/>
  <c r="Q20"/>
  <c r="O20"/>
  <c r="M20"/>
  <c r="K20"/>
  <c r="J20"/>
  <c r="I20"/>
  <c r="G20"/>
  <c r="I63" l="1"/>
  <c r="I75" s="1"/>
  <c r="G63"/>
  <c r="G75" s="1"/>
  <c r="M63"/>
  <c r="M75" s="1"/>
  <c r="Q34"/>
  <c r="M34"/>
  <c r="O63"/>
  <c r="O75" s="1"/>
  <c r="Q63"/>
  <c r="Q75" s="1"/>
  <c r="I34"/>
  <c r="O34"/>
  <c r="K34"/>
  <c r="K75"/>
  <c r="G34" l="1"/>
</calcChain>
</file>

<file path=xl/sharedStrings.xml><?xml version="1.0" encoding="utf-8"?>
<sst xmlns="http://schemas.openxmlformats.org/spreadsheetml/2006/main" count="366" uniqueCount="226">
  <si>
    <t>Note</t>
  </si>
  <si>
    <t>Statements of financial position</t>
  </si>
  <si>
    <t xml:space="preserve">Consolidated </t>
  </si>
  <si>
    <t>Separate</t>
  </si>
  <si>
    <t>financial  statements</t>
  </si>
  <si>
    <t>(in Baht)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</si>
  <si>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</si>
  <si>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</si>
  <si>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</si>
  <si>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</si>
  <si>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</si>
  <si>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</si>
  <si>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</si>
  <si>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</si>
  <si>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</si>
  <si>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</si>
  <si>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</si>
  <si>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</si>
  <si>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</si>
  <si>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</si>
  <si>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</si>
  <si>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</si>
  <si>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</si>
  <si>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</si>
  <si>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</si>
  <si>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</si>
  <si>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Statements of comprehensive income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</si>
  <si>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</si>
  <si>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</si>
  <si>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</si>
  <si>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</si>
  <si>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</si>
  <si>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</si>
  <si>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</si>
  <si>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</si>
  <si>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</si>
  <si>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Total</t>
  </si>
  <si>
    <t>equity</t>
  </si>
  <si>
    <t>interests</t>
  </si>
  <si>
    <t>Separate financial statements</t>
  </si>
  <si>
    <t>Statements of cash flows</t>
  </si>
  <si>
    <t>Cash flows from operating activities</t>
  </si>
  <si>
    <t>Depreciation</t>
  </si>
  <si>
    <t>Interest income</t>
  </si>
  <si>
    <t>Changes in operating assets and liabilities</t>
  </si>
  <si>
    <t>Inventories</t>
  </si>
  <si>
    <t>Cash flows from investing activities</t>
  </si>
  <si>
    <t>Net cash used in investing activities</t>
  </si>
  <si>
    <t>Cash flows from financing activities</t>
  </si>
  <si>
    <t>Cash and cash equivalents at 1 January</t>
  </si>
  <si>
    <t>Cash and cash equivalents at 31 December</t>
  </si>
  <si>
    <t xml:space="preserve">Non - cash transactions </t>
  </si>
  <si>
    <t>Professional Waste Technology (1999) Public Company Limited and Subsidiaries</t>
  </si>
  <si>
    <t>Trade accounts receivables</t>
  </si>
  <si>
    <t>Short-term loans</t>
  </si>
  <si>
    <t>Property, plant and equipment</t>
  </si>
  <si>
    <t>Trade accounts payables</t>
  </si>
  <si>
    <t>Administrative expenses</t>
  </si>
  <si>
    <t>Non - controlling interests</t>
  </si>
  <si>
    <t>Interest received</t>
  </si>
  <si>
    <t>Expenses</t>
  </si>
  <si>
    <t>Other income</t>
  </si>
  <si>
    <t>Total revenues</t>
  </si>
  <si>
    <t>Payment of short-term loans</t>
  </si>
  <si>
    <t>Bank overdrafts</t>
  </si>
  <si>
    <t>Professional Waste Technology (1999) Public Company Limited and its Subsidiaries</t>
  </si>
  <si>
    <t xml:space="preserve">Bank overdrafts </t>
  </si>
  <si>
    <t>Cost of sales and rendering of services</t>
  </si>
  <si>
    <t>share capital</t>
  </si>
  <si>
    <t>attributable to owners</t>
  </si>
  <si>
    <t>Amortization</t>
  </si>
  <si>
    <t>Withholding income tax paid</t>
  </si>
  <si>
    <t xml:space="preserve">Liabilities and equity </t>
  </si>
  <si>
    <t xml:space="preserve">Total liabilities and equity </t>
  </si>
  <si>
    <t>Proceeds from short-tem loans</t>
  </si>
  <si>
    <t>Other current receivables</t>
  </si>
  <si>
    <t>Other current payable</t>
  </si>
  <si>
    <t xml:space="preserve">Revenues from sales </t>
  </si>
  <si>
    <t>Adjustments to reconcile profit (loss) to cash</t>
  </si>
  <si>
    <t>receipts (payments)</t>
  </si>
  <si>
    <t>Other current payables</t>
  </si>
  <si>
    <t>Reversal of loss on impairment of assets</t>
  </si>
  <si>
    <t>Revenues from services</t>
  </si>
  <si>
    <t>Other expenses</t>
  </si>
  <si>
    <t xml:space="preserve">   Profit</t>
  </si>
  <si>
    <t>Loss on disposal and write-off of equipment</t>
  </si>
  <si>
    <t>Withholding tax</t>
  </si>
  <si>
    <t>Accrued expenses</t>
  </si>
  <si>
    <t xml:space="preserve">Undue output tax </t>
  </si>
  <si>
    <t xml:space="preserve">Equity attributable to owners </t>
  </si>
  <si>
    <t>Accrued service income</t>
  </si>
  <si>
    <t>Other intangible assets</t>
  </si>
  <si>
    <t>Total equity</t>
  </si>
  <si>
    <t>Distribution costs</t>
  </si>
  <si>
    <t>Statements of changes in equity</t>
  </si>
  <si>
    <t>Provision for employee benefit expenses</t>
  </si>
  <si>
    <t xml:space="preserve">Gains (losses) on </t>
  </si>
  <si>
    <t>defined benefit plans</t>
  </si>
  <si>
    <t>of the parent</t>
  </si>
  <si>
    <t>Investment properties</t>
  </si>
  <si>
    <t>Revenues from sale of separated scrap materials</t>
  </si>
  <si>
    <t>Loss on impairment of assets</t>
  </si>
  <si>
    <t>Other current assets</t>
  </si>
  <si>
    <t>Other current financial assets</t>
  </si>
  <si>
    <t>Other non-current financial assets</t>
  </si>
  <si>
    <t>Right-of-use assets</t>
  </si>
  <si>
    <t>Current portion of lease liabilities</t>
  </si>
  <si>
    <t>Other current provisions</t>
  </si>
  <si>
    <t>Profit (loss) from operating activities</t>
  </si>
  <si>
    <t>Finance income</t>
  </si>
  <si>
    <t>Acquisition of  property, plant and equipment</t>
  </si>
  <si>
    <t>Acquisition of other intangible assets</t>
  </si>
  <si>
    <t>Payment of  lease liabilities</t>
  </si>
  <si>
    <t>Finance lease liabilities</t>
  </si>
  <si>
    <t>Other current provision</t>
  </si>
  <si>
    <t>Interest paid</t>
  </si>
  <si>
    <t>Profit (loss) before income tax expenses</t>
  </si>
  <si>
    <t>Net increase (decrease) in cash and cash equivalents</t>
  </si>
  <si>
    <t>Income tax payable</t>
  </si>
  <si>
    <t>Profit (loss) attributable to :-</t>
  </si>
  <si>
    <t>Owners of the parent</t>
  </si>
  <si>
    <t>Transfer to deficit</t>
  </si>
  <si>
    <t>provision for</t>
  </si>
  <si>
    <t>Proceeds from other financial assets</t>
  </si>
  <si>
    <t>Acquisition of other financial assets</t>
  </si>
  <si>
    <t>Non-current provisions for employee benefits</t>
  </si>
  <si>
    <t xml:space="preserve"> improving landfill </t>
  </si>
  <si>
    <t>Non-current provisions for capping and</t>
  </si>
  <si>
    <t>Investments in subsidiaries</t>
  </si>
  <si>
    <t>Investment in associate</t>
  </si>
  <si>
    <t>For the year ended 31 December 2021</t>
  </si>
  <si>
    <t>Reversal of allowance devaluation of investment</t>
  </si>
  <si>
    <t>Unrefundable withholding tax written off</t>
  </si>
  <si>
    <t>Rent concessions</t>
  </si>
  <si>
    <t>Witholding income tax refund</t>
  </si>
  <si>
    <t>Acquisition of investment properties</t>
  </si>
  <si>
    <t>Balance as at 31 December 2021</t>
  </si>
  <si>
    <t>5, 7</t>
  </si>
  <si>
    <t>Deferred tax assets</t>
  </si>
  <si>
    <t>5, 29</t>
  </si>
  <si>
    <t>Basic</t>
  </si>
  <si>
    <t>Proceeds from  sale of equipment</t>
  </si>
  <si>
    <t>Net cash generated from (used in) financing activities</t>
  </si>
  <si>
    <t>Short-term loans from related parties</t>
  </si>
  <si>
    <t>using equity method</t>
  </si>
  <si>
    <t>Other comprehensive income (loss)</t>
  </si>
  <si>
    <t>Total comprehensive income (loss) attributable to :-</t>
  </si>
  <si>
    <t xml:space="preserve">   Other comprehensive income</t>
  </si>
  <si>
    <t>Payment of other current provisions</t>
  </si>
  <si>
    <t>31 December</t>
  </si>
  <si>
    <t>1 January</t>
  </si>
  <si>
    <t>(Restated)</t>
  </si>
  <si>
    <t>6, 46</t>
  </si>
  <si>
    <t>5, 9, 46</t>
  </si>
  <si>
    <t>12, 46</t>
  </si>
  <si>
    <t>5, 14</t>
  </si>
  <si>
    <t>5, 17</t>
  </si>
  <si>
    <t>5, 22, 46</t>
  </si>
  <si>
    <t>5, 46</t>
  </si>
  <si>
    <t>5, 23</t>
  </si>
  <si>
    <t>Other non-current provisions</t>
  </si>
  <si>
    <t>5, 24</t>
  </si>
  <si>
    <t>16, 25</t>
  </si>
  <si>
    <t>26, 42, 46</t>
  </si>
  <si>
    <t>Dividend income</t>
  </si>
  <si>
    <t xml:space="preserve">Reversal of expected credit loss of receivables </t>
  </si>
  <si>
    <t>Income tax revenues</t>
  </si>
  <si>
    <t>Profit for the year</t>
  </si>
  <si>
    <t>5, 16</t>
  </si>
  <si>
    <t>5, 16, 17, 18, 32</t>
  </si>
  <si>
    <t>26, 35</t>
  </si>
  <si>
    <t>5, 36</t>
  </si>
  <si>
    <t>16, 37</t>
  </si>
  <si>
    <t>38, 46</t>
  </si>
  <si>
    <t>Other comprehensive income for the year</t>
  </si>
  <si>
    <t>Total comprehensive income for the year</t>
  </si>
  <si>
    <t xml:space="preserve">Earnings per share </t>
  </si>
  <si>
    <t>39, 46</t>
  </si>
  <si>
    <t>As at 31 December 2022</t>
  </si>
  <si>
    <t>For the year ended 31 December 2022</t>
  </si>
  <si>
    <t>14 ,46</t>
  </si>
  <si>
    <t>14, 46</t>
  </si>
  <si>
    <t>Changes in ownership interests in subsidiary</t>
  </si>
  <si>
    <t>Balance as at 1 January 2022 restated</t>
  </si>
  <si>
    <t>Balance as at 1 January 2021 restated</t>
  </si>
  <si>
    <t>Non - controlling interests - liquidation</t>
  </si>
  <si>
    <t>Comprehensive income (expense) for the year</t>
  </si>
  <si>
    <t>Balance as at 31 December 2022</t>
  </si>
  <si>
    <t xml:space="preserve">   Profit (loss) (restated)</t>
  </si>
  <si>
    <t xml:space="preserve">  - Calculate the prior years corporate income tax</t>
  </si>
  <si>
    <t xml:space="preserve">     development funds according to the environmental</t>
  </si>
  <si>
    <t xml:space="preserve">     impact assessment report</t>
  </si>
  <si>
    <t xml:space="preserve">   - Interests in subsidiaries written off according to the</t>
  </si>
  <si>
    <t xml:space="preserve">     Central Bankruptcy Court's order</t>
  </si>
  <si>
    <t>Other components of equity</t>
  </si>
  <si>
    <t>Reversal expected credit loss</t>
  </si>
  <si>
    <t>Loss on impairment of raw materials</t>
  </si>
  <si>
    <t xml:space="preserve">Share of profit on investments in associate </t>
  </si>
  <si>
    <t>Devidend income</t>
  </si>
  <si>
    <t>Payment of provisions for employee benefit expenses</t>
  </si>
  <si>
    <t>Payment of income tax of subsidiary</t>
  </si>
  <si>
    <t>Dividend received</t>
  </si>
  <si>
    <t>Proceeds from  sale of investment in associate</t>
  </si>
  <si>
    <t>Payment of short-term loans from related party</t>
  </si>
  <si>
    <t>Proceeds from short-term loans from related party</t>
  </si>
  <si>
    <t>Cash and cash equivalents at 1 January of sudsidiary</t>
  </si>
  <si>
    <t>5, 13</t>
  </si>
  <si>
    <t>20, 46</t>
  </si>
  <si>
    <t>15, 16</t>
  </si>
  <si>
    <t>Reversal of provision loss for litigation</t>
  </si>
  <si>
    <t xml:space="preserve">Payment of provisions for capping and improving landfill </t>
  </si>
  <si>
    <t xml:space="preserve">Net cash generated from (used in) operating </t>
  </si>
  <si>
    <t>Balance as at 1 January 2021 as reported in the prior years</t>
  </si>
  <si>
    <t>Balance as at 1 January 2022 as reported in the prior years</t>
  </si>
  <si>
    <t>Net cash generated from (used in) operating activities</t>
  </si>
  <si>
    <t xml:space="preserve">Cumulated effect of correction of errors in accounting related to </t>
  </si>
  <si>
    <t xml:space="preserve">  - Record other non-current provisions for environmental</t>
  </si>
  <si>
    <t xml:space="preserve">Transferred investment properties to land, net </t>
  </si>
  <si>
    <t>Share of profit on investment in associate using equity method</t>
  </si>
  <si>
    <t>Items that will not be reclassified subsequently to profit of loss :-</t>
  </si>
  <si>
    <t>Total items that will not be reclassified subsequently to loss - net of tax</t>
  </si>
  <si>
    <t>Gain on remeasurements of defined benefit plans</t>
  </si>
  <si>
    <t>Income tax relating to items that will not be reclassified</t>
  </si>
  <si>
    <t>subsequently to profit or loss</t>
  </si>
  <si>
    <t xml:space="preserve">  - Write-off accrued expenses of a subsidiary which is lost control</t>
  </si>
  <si>
    <t>Adjust trade and other payables accounts without evidence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</si>
</sst>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.000\ ;\(#,##0.000\)"/>
    <numFmt numFmtId="193" formatCode="#,##0\ ;\(#,##0\);&quot;    -    &quot;"/>
    <numFmt numFmtId="194" formatCode="#,##0.0000\ ;\(#,##0.0000\)"/>
    <numFmt numFmtId="195" formatCode="#,##0;\(#,##0\);&quot;-     &quot;"/>
    <numFmt numFmtId="196" formatCode="#,##0\ ;\(#,##0\);&quot;-     &quot;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b/>
      <i/>
      <sz val="11"/>
      <color indexed="8"/>
      <name val="Times New Roman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8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28" fillId="0" borderId="0"/>
    <xf numFmtId="0" fontId="2" fillId="0" borderId="0"/>
  </cellStyleXfs>
  <cellXfs count="22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0" fillId="0" borderId="0" xfId="0" applyFont="1" applyFill="1"/>
    <xf numFmtId="0" fontId="6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8" fillId="0" borderId="0" xfId="3" applyFont="1" applyFill="1" applyAlignment="1"/>
    <xf numFmtId="0" fontId="28" fillId="0" borderId="0" xfId="3" applyFill="1" applyAlignment="1">
      <alignment horizontal="center"/>
    </xf>
    <xf numFmtId="0" fontId="28" fillId="0" borderId="0" xfId="3" applyFill="1" applyBorder="1" applyAlignment="1">
      <alignment horizontal="center"/>
    </xf>
    <xf numFmtId="0" fontId="7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Alignment="1">
      <alignment horizontal="left"/>
    </xf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190" fontId="15" fillId="0" borderId="0" xfId="0" applyNumberFormat="1" applyFont="1" applyFill="1" applyBorder="1"/>
    <xf numFmtId="0" fontId="15" fillId="0" borderId="0" xfId="1" quotePrefix="1" applyNumberFormat="1" applyFont="1" applyFill="1" applyBorder="1" applyAlignment="1">
      <alignment horizontal="center"/>
    </xf>
    <xf numFmtId="190" fontId="15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Fill="1" applyBorder="1" applyAlignment="1">
      <alignment horizontal="center"/>
    </xf>
    <xf numFmtId="0" fontId="17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193" fontId="15" fillId="0" borderId="0" xfId="1" applyNumberFormat="1" applyFont="1" applyFill="1" applyAlignment="1"/>
    <xf numFmtId="0" fontId="13" fillId="0" borderId="0" xfId="0" applyFont="1" applyFill="1"/>
    <xf numFmtId="193" fontId="15" fillId="0" borderId="0" xfId="0" applyNumberFormat="1" applyFont="1" applyFill="1"/>
    <xf numFmtId="193" fontId="13" fillId="0" borderId="0" xfId="1" applyNumberFormat="1" applyFont="1" applyFill="1" applyBorder="1"/>
    <xf numFmtId="193" fontId="15" fillId="0" borderId="0" xfId="1" applyNumberFormat="1" applyFont="1" applyFill="1" applyBorder="1"/>
    <xf numFmtId="193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3" fontId="13" fillId="0" borderId="0" xfId="0" applyNumberFormat="1" applyFont="1" applyFill="1"/>
    <xf numFmtId="193" fontId="13" fillId="0" borderId="0" xfId="0" applyNumberFormat="1" applyFont="1" applyFill="1" applyBorder="1"/>
    <xf numFmtId="193" fontId="13" fillId="0" borderId="2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3" fontId="15" fillId="0" borderId="0" xfId="1" applyNumberFormat="1" applyFont="1" applyFill="1" applyBorder="1" applyAlignment="1"/>
    <xf numFmtId="190" fontId="16" fillId="0" borderId="0" xfId="0" applyNumberFormat="1" applyFont="1" applyFill="1" applyAlignment="1">
      <alignment horizontal="center"/>
    </xf>
    <xf numFmtId="193" fontId="13" fillId="0" borderId="1" xfId="0" applyNumberFormat="1" applyFont="1" applyFill="1" applyBorder="1" applyAlignment="1">
      <alignment horizontal="right"/>
    </xf>
    <xf numFmtId="193" fontId="13" fillId="0" borderId="0" xfId="0" applyNumberFormat="1" applyFont="1" applyFill="1" applyBorder="1" applyAlignment="1">
      <alignment horizontal="right"/>
    </xf>
    <xf numFmtId="0" fontId="15" fillId="0" borderId="0" xfId="6" applyFont="1" applyFill="1" applyBorder="1" applyAlignment="1">
      <alignment vertical="center"/>
    </xf>
    <xf numFmtId="193" fontId="15" fillId="0" borderId="0" xfId="0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/>
    <xf numFmtId="190" fontId="15" fillId="0" borderId="0" xfId="0" applyNumberFormat="1" applyFont="1" applyFill="1"/>
    <xf numFmtId="193" fontId="15" fillId="0" borderId="2" xfId="0" applyNumberFormat="1" applyFont="1" applyFill="1" applyBorder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193" fontId="13" fillId="0" borderId="1" xfId="0" applyNumberFormat="1" applyFont="1" applyFill="1" applyBorder="1"/>
    <xf numFmtId="0" fontId="15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9" fillId="0" borderId="0" xfId="3" applyFont="1" applyFill="1" applyAlignment="1"/>
    <xf numFmtId="0" fontId="19" fillId="0" borderId="0" xfId="3" applyFont="1" applyFill="1" applyBorder="1" applyAlignment="1">
      <alignment horizontal="left"/>
    </xf>
    <xf numFmtId="0" fontId="16" fillId="0" borderId="0" xfId="3" applyFont="1" applyFill="1" applyBorder="1" applyAlignment="1"/>
    <xf numFmtId="0" fontId="19" fillId="0" borderId="0" xfId="3" applyFont="1" applyFill="1" applyBorder="1" applyAlignment="1"/>
    <xf numFmtId="0" fontId="19" fillId="0" borderId="0" xfId="3" applyFont="1" applyFill="1" applyAlignment="1">
      <alignment horizontal="left"/>
    </xf>
    <xf numFmtId="0" fontId="19" fillId="0" borderId="0" xfId="3" applyFont="1" applyFill="1" applyAlignment="1">
      <alignment horizontal="center"/>
    </xf>
    <xf numFmtId="191" fontId="13" fillId="0" borderId="0" xfId="2" applyNumberFormat="1" applyFont="1" applyFill="1" applyBorder="1" applyAlignment="1">
      <alignment horizontal="right"/>
    </xf>
    <xf numFmtId="191" fontId="13" fillId="0" borderId="3" xfId="2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0" fontId="17" fillId="0" borderId="0" xfId="0" applyFont="1" applyFill="1" applyBorder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15" fillId="0" borderId="0" xfId="0" applyNumberFormat="1" applyFont="1" applyFill="1" applyBorder="1" applyAlignment="1">
      <alignment horizontal="center"/>
    </xf>
    <xf numFmtId="191" fontId="15" fillId="0" borderId="0" xfId="1" applyNumberFormat="1" applyFont="1" applyFill="1"/>
    <xf numFmtId="0" fontId="15" fillId="0" borderId="0" xfId="3" applyFont="1" applyFill="1"/>
    <xf numFmtId="191" fontId="15" fillId="0" borderId="0" xfId="0" applyNumberFormat="1" applyFont="1" applyFill="1"/>
    <xf numFmtId="191" fontId="15" fillId="0" borderId="4" xfId="1" applyNumberFormat="1" applyFont="1" applyFill="1" applyBorder="1"/>
    <xf numFmtId="191" fontId="15" fillId="0" borderId="0" xfId="1" applyNumberFormat="1" applyFont="1" applyFill="1" applyBorder="1"/>
    <xf numFmtId="0" fontId="15" fillId="0" borderId="0" xfId="6" applyFont="1" applyFill="1" applyAlignment="1">
      <alignment vertical="center"/>
    </xf>
    <xf numFmtId="187" fontId="13" fillId="0" borderId="1" xfId="0" applyNumberFormat="1" applyFont="1" applyFill="1" applyBorder="1"/>
    <xf numFmtId="190" fontId="13" fillId="0" borderId="0" xfId="0" applyNumberFormat="1" applyFont="1" applyFill="1" applyBorder="1"/>
    <xf numFmtId="0" fontId="15" fillId="0" borderId="0" xfId="6" applyFont="1" applyFill="1"/>
    <xf numFmtId="0" fontId="17" fillId="0" borderId="0" xfId="0" applyFont="1" applyFill="1" applyBorder="1" applyAlignment="1">
      <alignment horizontal="left"/>
    </xf>
    <xf numFmtId="0" fontId="23" fillId="0" borderId="0" xfId="0" applyFont="1" applyFill="1" applyAlignment="1"/>
    <xf numFmtId="193" fontId="13" fillId="0" borderId="1" xfId="1" applyNumberFormat="1" applyFont="1" applyFill="1" applyBorder="1"/>
    <xf numFmtId="191" fontId="13" fillId="0" borderId="0" xfId="0" applyNumberFormat="1" applyFont="1" applyFill="1" applyAlignment="1">
      <alignment horizontal="right"/>
    </xf>
    <xf numFmtId="191" fontId="15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/>
    <xf numFmtId="190" fontId="16" fillId="0" borderId="0" xfId="0" applyNumberFormat="1" applyFont="1" applyFill="1"/>
    <xf numFmtId="188" fontId="15" fillId="0" borderId="0" xfId="1" applyFont="1" applyFill="1" applyBorder="1" applyAlignment="1">
      <alignment horizontal="center"/>
    </xf>
    <xf numFmtId="0" fontId="24" fillId="0" borderId="0" xfId="3" applyFont="1" applyFill="1" applyAlignment="1"/>
    <xf numFmtId="0" fontId="25" fillId="0" borderId="0" xfId="3" applyFont="1" applyFill="1" applyAlignment="1"/>
    <xf numFmtId="191" fontId="15" fillId="0" borderId="0" xfId="1" applyNumberFormat="1" applyFont="1" applyFill="1" applyBorder="1" applyAlignment="1">
      <alignment horizontal="center"/>
    </xf>
    <xf numFmtId="191" fontId="13" fillId="0" borderId="1" xfId="1" applyNumberFormat="1" applyFont="1" applyFill="1" applyBorder="1"/>
    <xf numFmtId="196" fontId="13" fillId="0" borderId="1" xfId="1" applyNumberFormat="1" applyFont="1" applyFill="1" applyBorder="1"/>
    <xf numFmtId="188" fontId="13" fillId="0" borderId="0" xfId="1" applyFont="1" applyFill="1" applyBorder="1"/>
    <xf numFmtId="0" fontId="15" fillId="0" borderId="0" xfId="3" applyFont="1" applyFill="1" applyBorder="1"/>
    <xf numFmtId="0" fontId="16" fillId="0" borderId="0" xfId="6" applyFont="1" applyFill="1" applyBorder="1" applyAlignment="1">
      <alignment vertical="center"/>
    </xf>
    <xf numFmtId="0" fontId="15" fillId="0" borderId="0" xfId="4" applyFont="1" applyFill="1" applyBorder="1" applyAlignment="1"/>
    <xf numFmtId="193" fontId="15" fillId="0" borderId="0" xfId="6" applyNumberFormat="1" applyFont="1" applyFill="1" applyBorder="1" applyAlignment="1">
      <alignment horizontal="right" vertical="center"/>
    </xf>
    <xf numFmtId="0" fontId="15" fillId="0" borderId="0" xfId="3" applyFont="1" applyFill="1" applyAlignment="1">
      <alignment horizontal="left"/>
    </xf>
    <xf numFmtId="193" fontId="13" fillId="0" borderId="1" xfId="6" applyNumberFormat="1" applyFont="1" applyFill="1" applyBorder="1" applyAlignment="1">
      <alignment horizontal="right" vertical="center"/>
    </xf>
    <xf numFmtId="193" fontId="13" fillId="0" borderId="0" xfId="6" applyNumberFormat="1" applyFont="1" applyFill="1" applyBorder="1" applyAlignment="1">
      <alignment horizontal="right" vertical="center"/>
    </xf>
    <xf numFmtId="0" fontId="17" fillId="0" borderId="0" xfId="6" applyFont="1" applyFill="1" applyBorder="1" applyAlignment="1">
      <alignment vertical="center"/>
    </xf>
    <xf numFmtId="193" fontId="15" fillId="0" borderId="5" xfId="6" applyNumberFormat="1" applyFont="1" applyFill="1" applyBorder="1" applyAlignment="1">
      <alignment horizontal="right" vertical="center"/>
    </xf>
    <xf numFmtId="193" fontId="13" fillId="0" borderId="3" xfId="6" applyNumberFormat="1" applyFont="1" applyFill="1" applyBorder="1" applyAlignment="1">
      <alignment horizontal="right" vertical="center"/>
    </xf>
    <xf numFmtId="189" fontId="13" fillId="0" borderId="0" xfId="0" applyNumberFormat="1" applyFont="1" applyFill="1"/>
    <xf numFmtId="189" fontId="13" fillId="0" borderId="0" xfId="6" applyNumberFormat="1" applyFont="1" applyFill="1" applyBorder="1" applyAlignment="1">
      <alignment horizontal="right" vertical="center"/>
    </xf>
    <xf numFmtId="192" fontId="13" fillId="0" borderId="0" xfId="6" applyNumberFormat="1" applyFont="1" applyFill="1" applyBorder="1" applyAlignment="1">
      <alignment horizontal="right" vertical="center"/>
    </xf>
    <xf numFmtId="0" fontId="19" fillId="0" borderId="5" xfId="3" applyFont="1" applyFill="1" applyBorder="1" applyAlignment="1">
      <alignment horizontal="center"/>
    </xf>
    <xf numFmtId="193" fontId="18" fillId="0" borderId="0" xfId="1" applyNumberFormat="1" applyFont="1" applyFill="1" applyBorder="1"/>
    <xf numFmtId="0" fontId="16" fillId="0" borderId="0" xfId="0" applyFont="1" applyFill="1" applyBorder="1" applyAlignment="1"/>
    <xf numFmtId="190" fontId="13" fillId="0" borderId="0" xfId="0" applyNumberFormat="1" applyFont="1" applyFill="1" applyBorder="1" applyAlignment="1"/>
    <xf numFmtId="191" fontId="13" fillId="0" borderId="3" xfId="1" applyNumberFormat="1" applyFont="1" applyFill="1" applyBorder="1"/>
    <xf numFmtId="194" fontId="13" fillId="0" borderId="0" xfId="0" applyNumberFormat="1" applyFont="1" applyFill="1"/>
    <xf numFmtId="195" fontId="15" fillId="0" borderId="5" xfId="0" applyNumberFormat="1" applyFont="1" applyFill="1" applyBorder="1" applyAlignment="1">
      <alignment horizontal="right"/>
    </xf>
    <xf numFmtId="191" fontId="1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left"/>
    </xf>
    <xf numFmtId="0" fontId="27" fillId="0" borderId="0" xfId="0" applyFont="1" applyFill="1"/>
    <xf numFmtId="0" fontId="26" fillId="0" borderId="0" xfId="0" applyFont="1" applyFill="1"/>
    <xf numFmtId="188" fontId="27" fillId="0" borderId="0" xfId="1" applyFont="1" applyFill="1" applyBorder="1"/>
    <xf numFmtId="0" fontId="27" fillId="0" borderId="0" xfId="0" applyFont="1" applyFill="1" applyBorder="1"/>
    <xf numFmtId="193" fontId="15" fillId="0" borderId="5" xfId="0" applyNumberFormat="1" applyFont="1" applyFill="1" applyBorder="1"/>
    <xf numFmtId="0" fontId="29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3" fontId="15" fillId="0" borderId="0" xfId="0" applyNumberFormat="1" applyFont="1" applyFill="1"/>
    <xf numFmtId="191" fontId="13" fillId="0" borderId="0" xfId="1" applyNumberFormat="1" applyFont="1" applyFill="1" applyBorder="1"/>
    <xf numFmtId="191" fontId="15" fillId="0" borderId="5" xfId="0" applyNumberFormat="1" applyFont="1" applyFill="1" applyBorder="1" applyAlignment="1">
      <alignment horizontal="right"/>
    </xf>
    <xf numFmtId="191" fontId="17" fillId="0" borderId="0" xfId="0" applyNumberFormat="1" applyFont="1" applyFill="1" applyAlignment="1">
      <alignment horizontal="right"/>
    </xf>
    <xf numFmtId="0" fontId="15" fillId="0" borderId="0" xfId="7" applyFont="1" applyFill="1" applyBorder="1"/>
    <xf numFmtId="0" fontId="15" fillId="0" borderId="0" xfId="6" applyFont="1" applyFill="1" applyAlignment="1"/>
    <xf numFmtId="0" fontId="5" fillId="0" borderId="0" xfId="0" applyFont="1" applyFill="1" applyBorder="1"/>
    <xf numFmtId="193" fontId="13" fillId="0" borderId="5" xfId="6" applyNumberFormat="1" applyFont="1" applyFill="1" applyBorder="1" applyAlignment="1">
      <alignment horizontal="right" vertical="center"/>
    </xf>
    <xf numFmtId="188" fontId="15" fillId="0" borderId="0" xfId="1" applyFont="1" applyFill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90" fontId="13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3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16" fillId="0" borderId="0" xfId="1" applyFont="1" applyFill="1" applyBorder="1" applyAlignment="1">
      <alignment horizontal="center"/>
    </xf>
    <xf numFmtId="190" fontId="15" fillId="0" borderId="0" xfId="0" quotePrefix="1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center"/>
    </xf>
    <xf numFmtId="0" fontId="15" fillId="0" borderId="0" xfId="0" applyFont="1"/>
    <xf numFmtId="3" fontId="15" fillId="0" borderId="0" xfId="0" applyNumberFormat="1" applyFont="1"/>
    <xf numFmtId="193" fontId="15" fillId="0" borderId="0" xfId="0" applyNumberFormat="1" applyFont="1"/>
    <xf numFmtId="193" fontId="19" fillId="0" borderId="0" xfId="1" applyNumberFormat="1" applyFont="1" applyFill="1" applyBorder="1"/>
    <xf numFmtId="188" fontId="15" fillId="0" borderId="0" xfId="1" applyFont="1" applyFill="1" applyBorder="1"/>
    <xf numFmtId="193" fontId="13" fillId="0" borderId="0" xfId="0" applyNumberFormat="1" applyFont="1"/>
    <xf numFmtId="193" fontId="13" fillId="0" borderId="0" xfId="0" applyNumberFormat="1" applyFont="1" applyAlignment="1">
      <alignment horizontal="right"/>
    </xf>
    <xf numFmtId="193" fontId="15" fillId="0" borderId="0" xfId="0" applyNumberFormat="1" applyFont="1" applyFill="1" applyAlignment="1">
      <alignment horizontal="right"/>
    </xf>
    <xf numFmtId="193" fontId="15" fillId="0" borderId="0" xfId="0" applyNumberFormat="1" applyFont="1" applyAlignment="1">
      <alignment horizontal="right"/>
    </xf>
    <xf numFmtId="188" fontId="13" fillId="0" borderId="0" xfId="1" applyFont="1" applyFill="1" applyBorder="1" applyAlignment="1">
      <alignment vertical="center"/>
    </xf>
    <xf numFmtId="0" fontId="15" fillId="0" borderId="0" xfId="0" applyFont="1" applyAlignment="1">
      <alignment horizontal="left"/>
    </xf>
    <xf numFmtId="0" fontId="13" fillId="0" borderId="0" xfId="0" applyFont="1"/>
    <xf numFmtId="193" fontId="15" fillId="0" borderId="5" xfId="0" applyNumberFormat="1" applyFont="1" applyFill="1" applyBorder="1" applyAlignment="1">
      <alignment horizontal="right"/>
    </xf>
    <xf numFmtId="193" fontId="15" fillId="0" borderId="0" xfId="6" applyNumberFormat="1" applyFont="1" applyAlignment="1">
      <alignment horizontal="right" vertical="center"/>
    </xf>
    <xf numFmtId="193" fontId="15" fillId="0" borderId="0" xfId="6" applyNumberFormat="1" applyFont="1" applyFill="1" applyAlignment="1">
      <alignment horizontal="right" vertical="center"/>
    </xf>
    <xf numFmtId="193" fontId="15" fillId="0" borderId="5" xfId="6" applyNumberFormat="1" applyFont="1" applyBorder="1" applyAlignment="1">
      <alignment horizontal="right" vertical="center"/>
    </xf>
    <xf numFmtId="193" fontId="13" fillId="0" borderId="0" xfId="6" applyNumberFormat="1" applyFont="1" applyFill="1" applyAlignment="1">
      <alignment horizontal="right" vertical="center"/>
    </xf>
    <xf numFmtId="193" fontId="15" fillId="0" borderId="0" xfId="0" applyNumberFormat="1" applyFont="1" applyFill="1" applyAlignment="1">
      <alignment horizontal="left"/>
    </xf>
    <xf numFmtId="0" fontId="13" fillId="0" borderId="0" xfId="0" applyFont="1" applyAlignment="1">
      <alignment horizontal="left"/>
    </xf>
    <xf numFmtId="2" fontId="13" fillId="0" borderId="0" xfId="0" applyNumberFormat="1" applyFont="1"/>
    <xf numFmtId="193" fontId="13" fillId="0" borderId="0" xfId="0" applyNumberFormat="1" applyFont="1" applyFill="1" applyAlignment="1">
      <alignment horizontal="right"/>
    </xf>
    <xf numFmtId="0" fontId="13" fillId="0" borderId="0" xfId="6" applyFont="1" applyFill="1" applyAlignment="1">
      <alignment vertical="center"/>
    </xf>
    <xf numFmtId="193" fontId="13" fillId="0" borderId="4" xfId="0" applyNumberFormat="1" applyFont="1" applyFill="1" applyBorder="1" applyAlignment="1">
      <alignment horizontal="right"/>
    </xf>
    <xf numFmtId="193" fontId="13" fillId="0" borderId="5" xfId="0" applyNumberFormat="1" applyFont="1" applyFill="1" applyBorder="1"/>
    <xf numFmtId="193" fontId="13" fillId="0" borderId="0" xfId="0" applyNumberFormat="1" applyFont="1" applyFill="1" applyAlignment="1">
      <alignment horizontal="left"/>
    </xf>
    <xf numFmtId="194" fontId="13" fillId="0" borderId="2" xfId="0" applyNumberFormat="1" applyFont="1" applyFill="1" applyBorder="1"/>
    <xf numFmtId="2" fontId="13" fillId="0" borderId="0" xfId="0" applyNumberFormat="1" applyFont="1" applyFill="1"/>
    <xf numFmtId="0" fontId="13" fillId="0" borderId="0" xfId="8" applyFont="1" applyFill="1" applyAlignment="1">
      <alignment horizontal="left"/>
    </xf>
    <xf numFmtId="0" fontId="15" fillId="0" borderId="0" xfId="8" applyFont="1" applyFill="1" applyAlignment="1">
      <alignment horizontal="left"/>
    </xf>
    <xf numFmtId="0" fontId="13" fillId="0" borderId="0" xfId="8" applyFont="1" applyFill="1" applyBorder="1"/>
    <xf numFmtId="0" fontId="17" fillId="0" borderId="0" xfId="0" applyFont="1" applyAlignment="1">
      <alignment horizontal="left"/>
    </xf>
    <xf numFmtId="191" fontId="16" fillId="0" borderId="0" xfId="0" applyNumberFormat="1" applyFont="1" applyAlignment="1">
      <alignment horizontal="right"/>
    </xf>
    <xf numFmtId="191" fontId="17" fillId="0" borderId="0" xfId="0" applyNumberFormat="1" applyFont="1" applyAlignment="1">
      <alignment horizontal="right"/>
    </xf>
    <xf numFmtId="0" fontId="17" fillId="0" borderId="0" xfId="0" applyFont="1"/>
    <xf numFmtId="191" fontId="17" fillId="0" borderId="0" xfId="0" applyNumberFormat="1" applyFont="1"/>
    <xf numFmtId="191" fontId="15" fillId="0" borderId="0" xfId="0" applyNumberFormat="1" applyFont="1" applyAlignment="1">
      <alignment horizontal="right"/>
    </xf>
    <xf numFmtId="191" fontId="13" fillId="0" borderId="0" xfId="0" applyNumberFormat="1" applyFont="1" applyAlignment="1">
      <alignment horizontal="right"/>
    </xf>
    <xf numFmtId="191" fontId="13" fillId="0" borderId="0" xfId="0" applyNumberFormat="1" applyFont="1"/>
    <xf numFmtId="0" fontId="13" fillId="2" borderId="0" xfId="0" applyFont="1" applyFill="1"/>
    <xf numFmtId="191" fontId="13" fillId="2" borderId="0" xfId="0" applyNumberFormat="1" applyFont="1" applyFill="1"/>
    <xf numFmtId="191" fontId="15" fillId="0" borderId="0" xfId="2" applyNumberFormat="1" applyFont="1" applyFill="1" applyBorder="1" applyAlignment="1">
      <alignment horizontal="right"/>
    </xf>
    <xf numFmtId="0" fontId="13" fillId="3" borderId="0" xfId="0" applyFont="1" applyFill="1"/>
    <xf numFmtId="191" fontId="15" fillId="0" borderId="5" xfId="2" applyNumberFormat="1" applyFont="1" applyFill="1" applyBorder="1" applyAlignment="1">
      <alignment horizontal="right"/>
    </xf>
    <xf numFmtId="191" fontId="13" fillId="0" borderId="0" xfId="0" applyNumberFormat="1" applyFont="1" applyFill="1"/>
    <xf numFmtId="191" fontId="15" fillId="0" borderId="0" xfId="0" applyNumberFormat="1" applyFont="1"/>
    <xf numFmtId="0" fontId="16" fillId="0" borderId="0" xfId="0" applyFont="1" applyAlignment="1">
      <alignment horizontal="center"/>
    </xf>
    <xf numFmtId="188" fontId="15" fillId="0" borderId="0" xfId="1" applyFont="1" applyFill="1" applyBorder="1" applyAlignment="1">
      <alignment horizontal="right"/>
    </xf>
    <xf numFmtId="195" fontId="15" fillId="0" borderId="0" xfId="0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195" fontId="13" fillId="0" borderId="0" xfId="0" applyNumberFormat="1" applyFont="1" applyFill="1" applyAlignment="1">
      <alignment horizontal="right"/>
    </xf>
    <xf numFmtId="191" fontId="16" fillId="0" borderId="0" xfId="0" applyNumberFormat="1" applyFont="1" applyFill="1" applyAlignment="1">
      <alignment horizontal="right"/>
    </xf>
    <xf numFmtId="191" fontId="15" fillId="0" borderId="5" xfId="0" applyNumberFormat="1" applyFont="1" applyFill="1" applyBorder="1"/>
    <xf numFmtId="0" fontId="19" fillId="0" borderId="5" xfId="3" applyFont="1" applyFill="1" applyBorder="1" applyAlignment="1"/>
    <xf numFmtId="0" fontId="13" fillId="0" borderId="5" xfId="0" applyFont="1" applyFill="1" applyBorder="1" applyAlignment="1">
      <alignment horizontal="center"/>
    </xf>
    <xf numFmtId="191" fontId="13" fillId="3" borderId="0" xfId="0" applyNumberFormat="1" applyFont="1" applyFill="1"/>
    <xf numFmtId="191" fontId="15" fillId="4" borderId="0" xfId="0" applyNumberFormat="1" applyFont="1" applyFill="1"/>
    <xf numFmtId="191" fontId="17" fillId="0" borderId="0" xfId="0" applyNumberFormat="1" applyFont="1" applyFill="1"/>
    <xf numFmtId="191" fontId="29" fillId="0" borderId="0" xfId="1" applyNumberFormat="1" applyFont="1" applyFill="1"/>
    <xf numFmtId="191" fontId="29" fillId="0" borderId="0" xfId="1" applyNumberFormat="1" applyFont="1" applyFill="1" applyBorder="1" applyAlignment="1">
      <alignment horizontal="center"/>
    </xf>
    <xf numFmtId="0" fontId="30" fillId="0" borderId="0" xfId="0" applyFont="1" applyFill="1"/>
    <xf numFmtId="0" fontId="29" fillId="0" borderId="0" xfId="0" applyFont="1" applyFill="1"/>
    <xf numFmtId="190" fontId="29" fillId="0" borderId="0" xfId="0" applyNumberFormat="1" applyFont="1" applyFill="1"/>
    <xf numFmtId="196" fontId="13" fillId="0" borderId="0" xfId="0" applyNumberFormat="1" applyFont="1" applyFill="1"/>
    <xf numFmtId="0" fontId="13" fillId="0" borderId="0" xfId="0" applyFont="1" applyFill="1" applyAlignment="1">
      <alignment horizontal="left"/>
    </xf>
    <xf numFmtId="0" fontId="15" fillId="0" borderId="0" xfId="0" quotePrefix="1" applyFont="1" applyFill="1" applyAlignment="1">
      <alignment horizontal="left"/>
    </xf>
    <xf numFmtId="190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91" fontId="16" fillId="0" borderId="0" xfId="1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Normal" xfId="0" builtinId="0"/>
    <cellStyle name="Normal 2" xfId="3"/>
    <cellStyle name="Normal 2 5" xfId="7"/>
    <cellStyle name="Normal 3" xfId="8"/>
    <cellStyle name="Normal 5" xfId="4"/>
    <cellStyle name="เครื่องหมายจุลภาค_งบกระแสเงินสด บจ. สิทธิผล (update)" xfId="5"/>
    <cellStyle name="ปกติ_USCT2" xfId="6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tip\Desktop\ProWaste22-Acct-A3112t_16.00%20&#3609;.%20&#3623;&#3633;&#3609;&#3607;&#3637;&#3656;%2024%20&#3585;&#3614;.%206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,PL"/>
      <sheetName val="CH_Con"/>
      <sheetName val="CHANGE (SE)"/>
      <sheetName val="CF"/>
    </sheetNames>
    <sheetDataSet>
      <sheetData sheetId="0">
        <row r="83">
          <cell r="N83" t="str">
            <v>งบการเงินเฉพาะกิจการ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X152"/>
  <sheetViews>
    <sheetView showGridLines="0" view="pageBreakPreview" topLeftCell="A85" zoomScale="70" zoomScaleNormal="110" zoomScaleSheetLayoutView="70" workbookViewId="0">
      <selection activeCell="K94" sqref="K94"/>
    </sheetView>
  </sheetViews>
  <sheetFormatPr defaultColWidth="10.85546875" defaultRowHeight="24" customHeight="1"/>
  <cols>
    <col min="1" max="3" width="1.85546875" style="1" customWidth="1"/>
    <col min="4" max="4" width="38.5703125" style="1" customWidth="1"/>
    <col min="5" max="5" width="13.42578125" style="1" customWidth="1"/>
    <col min="6" max="6" width="1" style="1" customWidth="1"/>
    <col min="7" max="7" width="15.85546875" style="1" bestFit="1" customWidth="1"/>
    <col min="8" max="8" width="1.28515625" style="1" customWidth="1"/>
    <col min="9" max="9" width="18.140625" style="1" bestFit="1" customWidth="1"/>
    <col min="10" max="10" width="1.42578125" style="1" customWidth="1"/>
    <col min="11" max="11" width="15.85546875" style="1" bestFit="1" customWidth="1"/>
    <col min="12" max="12" width="1.28515625" style="1" customWidth="1"/>
    <col min="13" max="13" width="15.85546875" style="1" bestFit="1" customWidth="1"/>
    <col min="14" max="14" width="1.28515625" style="1" customWidth="1"/>
    <col min="15" max="15" width="15.85546875" style="1" bestFit="1" customWidth="1"/>
    <col min="16" max="16" width="1.5703125" style="1" customWidth="1"/>
    <col min="17" max="17" width="15.85546875" style="1" bestFit="1" customWidth="1"/>
    <col min="18" max="16384" width="10.85546875" style="1"/>
  </cols>
  <sheetData>
    <row r="1" spans="1:17" s="2" customFormat="1" ht="24" customHeight="1">
      <c r="A1" s="17" t="s">
        <v>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s="2" customFormat="1" ht="24" customHeight="1">
      <c r="A2" s="16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7" s="2" customFormat="1" ht="24" customHeight="1">
      <c r="A3" s="16" t="s">
        <v>178</v>
      </c>
      <c r="B3" s="22"/>
      <c r="C3" s="22"/>
      <c r="D3" s="22"/>
      <c r="E3" s="139"/>
      <c r="F3" s="26"/>
      <c r="G3" s="19"/>
      <c r="H3" s="18"/>
      <c r="I3" s="19"/>
      <c r="J3" s="19"/>
      <c r="K3" s="19"/>
      <c r="L3" s="19"/>
      <c r="M3" s="19"/>
      <c r="N3" s="18"/>
      <c r="O3" s="19"/>
    </row>
    <row r="4" spans="1:17" s="140" customFormat="1" ht="21" customHeight="1">
      <c r="B4" s="22"/>
      <c r="C4" s="22"/>
      <c r="D4" s="22"/>
      <c r="E4" s="117"/>
      <c r="F4" s="117"/>
      <c r="G4" s="215" t="s">
        <v>2</v>
      </c>
      <c r="H4" s="215"/>
      <c r="I4" s="215"/>
      <c r="J4" s="215"/>
      <c r="K4" s="215"/>
      <c r="L4" s="117"/>
      <c r="M4" s="215" t="s">
        <v>3</v>
      </c>
      <c r="N4" s="215"/>
      <c r="O4" s="215"/>
      <c r="P4" s="215"/>
      <c r="Q4" s="215"/>
    </row>
    <row r="5" spans="1:17" s="140" customFormat="1" ht="21" customHeight="1">
      <c r="B5" s="22"/>
      <c r="C5" s="22"/>
      <c r="D5" s="22"/>
      <c r="E5" s="117"/>
      <c r="F5" s="117"/>
      <c r="G5" s="215" t="s">
        <v>4</v>
      </c>
      <c r="H5" s="215"/>
      <c r="I5" s="215"/>
      <c r="J5" s="215"/>
      <c r="K5" s="215"/>
      <c r="L5" s="117"/>
      <c r="M5" s="215" t="s">
        <v>4</v>
      </c>
      <c r="N5" s="215"/>
      <c r="O5" s="215"/>
      <c r="P5" s="215"/>
      <c r="Q5" s="215"/>
    </row>
    <row r="6" spans="1:17" s="144" customFormat="1" ht="21" customHeight="1">
      <c r="B6" s="22"/>
      <c r="C6" s="22"/>
      <c r="D6" s="22"/>
      <c r="E6" s="117"/>
      <c r="F6" s="117"/>
      <c r="G6" s="148" t="s">
        <v>149</v>
      </c>
      <c r="H6" s="142"/>
      <c r="I6" s="148" t="s">
        <v>149</v>
      </c>
      <c r="J6" s="148"/>
      <c r="K6" s="148" t="s">
        <v>150</v>
      </c>
      <c r="L6" s="117"/>
      <c r="M6" s="148" t="s">
        <v>149</v>
      </c>
      <c r="N6" s="142"/>
      <c r="O6" s="148" t="s">
        <v>149</v>
      </c>
      <c r="P6" s="148"/>
      <c r="Q6" s="148" t="s">
        <v>150</v>
      </c>
    </row>
    <row r="7" spans="1:17" s="25" customFormat="1" ht="21" customHeight="1">
      <c r="A7" s="140" t="s">
        <v>6</v>
      </c>
      <c r="E7" s="139" t="s">
        <v>0</v>
      </c>
      <c r="F7" s="20"/>
      <c r="G7" s="19">
        <v>2022</v>
      </c>
      <c r="H7" s="18"/>
      <c r="I7" s="19">
        <v>2021</v>
      </c>
      <c r="J7" s="19"/>
      <c r="K7" s="19">
        <v>2021</v>
      </c>
      <c r="L7" s="19"/>
      <c r="M7" s="19">
        <v>2022</v>
      </c>
      <c r="N7" s="18"/>
      <c r="O7" s="19">
        <v>2021</v>
      </c>
      <c r="P7" s="19"/>
      <c r="Q7" s="19">
        <v>2021</v>
      </c>
    </row>
    <row r="8" spans="1:17" s="25" customFormat="1" ht="21" customHeight="1">
      <c r="A8" s="144"/>
      <c r="E8" s="143"/>
      <c r="F8" s="20"/>
      <c r="G8" s="19"/>
      <c r="H8" s="18"/>
      <c r="I8" s="149" t="s">
        <v>151</v>
      </c>
      <c r="J8" s="19"/>
      <c r="K8" s="149" t="s">
        <v>151</v>
      </c>
      <c r="L8" s="19"/>
      <c r="M8" s="19"/>
      <c r="N8" s="18"/>
      <c r="O8" s="149" t="s">
        <v>151</v>
      </c>
      <c r="P8" s="19"/>
      <c r="Q8" s="149" t="s">
        <v>151</v>
      </c>
    </row>
    <row r="9" spans="1:17" s="25" customFormat="1" ht="21" customHeight="1">
      <c r="E9" s="139"/>
      <c r="F9" s="116"/>
      <c r="G9" s="217" t="s">
        <v>5</v>
      </c>
      <c r="H9" s="217"/>
      <c r="I9" s="217"/>
      <c r="J9" s="217"/>
      <c r="K9" s="217"/>
      <c r="L9" s="217"/>
      <c r="M9" s="217"/>
      <c r="N9" s="217"/>
      <c r="O9" s="217"/>
    </row>
    <row r="10" spans="1:17" s="25" customFormat="1" ht="23.25" customHeight="1">
      <c r="A10" s="27" t="s">
        <v>7</v>
      </c>
      <c r="E10" s="28"/>
    </row>
    <row r="11" spans="1:17" s="25" customFormat="1" ht="23.25" customHeight="1">
      <c r="A11" s="25" t="s">
        <v>8</v>
      </c>
      <c r="E11" s="29" t="s">
        <v>152</v>
      </c>
      <c r="F11" s="30"/>
      <c r="G11" s="130">
        <v>8798269</v>
      </c>
      <c r="H11" s="30"/>
      <c r="I11" s="130">
        <v>21665909</v>
      </c>
      <c r="J11" s="30"/>
      <c r="K11" s="30">
        <v>10041650</v>
      </c>
      <c r="L11" s="30"/>
      <c r="M11" s="78">
        <v>5769257</v>
      </c>
      <c r="O11" s="78">
        <v>9677100</v>
      </c>
      <c r="Q11" s="78">
        <v>7999415</v>
      </c>
    </row>
    <row r="12" spans="1:17" s="25" customFormat="1" ht="23.25" customHeight="1">
      <c r="A12" s="25" t="s">
        <v>53</v>
      </c>
      <c r="E12" s="29" t="s">
        <v>137</v>
      </c>
      <c r="F12" s="30"/>
      <c r="G12" s="130">
        <v>17437923</v>
      </c>
      <c r="H12" s="30"/>
      <c r="I12" s="130">
        <v>30009978</v>
      </c>
      <c r="J12" s="30"/>
      <c r="K12" s="30">
        <v>29594425</v>
      </c>
      <c r="L12" s="30"/>
      <c r="M12" s="78">
        <v>12130876</v>
      </c>
      <c r="O12" s="78">
        <v>34480839</v>
      </c>
      <c r="Q12" s="78">
        <v>28172932</v>
      </c>
    </row>
    <row r="13" spans="1:17" s="25" customFormat="1" ht="23.25" customHeight="1">
      <c r="A13" s="25" t="s">
        <v>90</v>
      </c>
      <c r="E13" s="29">
        <v>8</v>
      </c>
      <c r="F13" s="30"/>
      <c r="G13" s="130">
        <v>2166633</v>
      </c>
      <c r="H13" s="30"/>
      <c r="I13" s="130">
        <v>9646188</v>
      </c>
      <c r="J13" s="30"/>
      <c r="K13" s="30">
        <v>9158941</v>
      </c>
      <c r="L13" s="30"/>
      <c r="M13" s="78">
        <v>2166633</v>
      </c>
      <c r="O13" s="78">
        <v>9646188</v>
      </c>
      <c r="Q13" s="78">
        <v>9158941</v>
      </c>
    </row>
    <row r="14" spans="1:17" s="25" customFormat="1" ht="23.25" customHeight="1">
      <c r="A14" s="25" t="s">
        <v>75</v>
      </c>
      <c r="E14" s="29" t="s">
        <v>153</v>
      </c>
      <c r="F14" s="30"/>
      <c r="G14" s="130">
        <v>6002227</v>
      </c>
      <c r="H14" s="30"/>
      <c r="I14" s="130">
        <v>7546412</v>
      </c>
      <c r="J14" s="30"/>
      <c r="K14" s="30">
        <v>7773226</v>
      </c>
      <c r="L14" s="30"/>
      <c r="M14" s="78">
        <v>5582071</v>
      </c>
      <c r="N14" s="30"/>
      <c r="O14" s="78">
        <v>6883736</v>
      </c>
      <c r="P14" s="32"/>
      <c r="Q14" s="78">
        <v>5752792</v>
      </c>
    </row>
    <row r="15" spans="1:17" s="25" customFormat="1" ht="23.25" customHeight="1">
      <c r="A15" s="25" t="s">
        <v>54</v>
      </c>
      <c r="E15" s="29">
        <v>5</v>
      </c>
      <c r="F15" s="30"/>
      <c r="G15" s="43">
        <v>0</v>
      </c>
      <c r="H15" s="30"/>
      <c r="I15" s="43">
        <v>0</v>
      </c>
      <c r="J15" s="30"/>
      <c r="K15" s="30">
        <v>0</v>
      </c>
      <c r="L15" s="30"/>
      <c r="M15" s="78">
        <v>0</v>
      </c>
      <c r="O15" s="78">
        <v>0</v>
      </c>
      <c r="P15" s="32"/>
      <c r="Q15" s="78">
        <v>250000</v>
      </c>
    </row>
    <row r="16" spans="1:17" s="25" customFormat="1" ht="23.25" customHeight="1">
      <c r="A16" s="25" t="s">
        <v>45</v>
      </c>
      <c r="E16" s="29">
        <v>10</v>
      </c>
      <c r="F16" s="30"/>
      <c r="G16" s="130">
        <v>8743146</v>
      </c>
      <c r="H16" s="30"/>
      <c r="I16" s="130">
        <v>11240644</v>
      </c>
      <c r="J16" s="30"/>
      <c r="K16" s="30">
        <v>1828539</v>
      </c>
      <c r="L16" s="30"/>
      <c r="M16" s="78">
        <v>5459816</v>
      </c>
      <c r="O16" s="78">
        <v>6285410</v>
      </c>
      <c r="Q16" s="78">
        <v>955609</v>
      </c>
    </row>
    <row r="17" spans="1:17" s="25" customFormat="1" ht="23.25" customHeight="1">
      <c r="A17" s="25" t="s">
        <v>103</v>
      </c>
      <c r="E17" s="29">
        <v>11</v>
      </c>
      <c r="F17" s="30"/>
      <c r="G17" s="130">
        <v>66206564</v>
      </c>
      <c r="H17" s="30"/>
      <c r="I17" s="130">
        <v>30206257</v>
      </c>
      <c r="J17" s="30"/>
      <c r="K17" s="30">
        <v>20205800</v>
      </c>
      <c r="L17" s="30"/>
      <c r="M17" s="78">
        <v>20206564</v>
      </c>
      <c r="O17" s="78">
        <v>30206257</v>
      </c>
      <c r="Q17" s="78">
        <v>20205800</v>
      </c>
    </row>
    <row r="18" spans="1:17" s="25" customFormat="1" ht="23.25" customHeight="1">
      <c r="A18" s="25" t="s">
        <v>86</v>
      </c>
      <c r="E18" s="29" t="s">
        <v>154</v>
      </c>
      <c r="F18" s="30"/>
      <c r="G18" s="130">
        <v>13321210</v>
      </c>
      <c r="H18" s="30"/>
      <c r="I18" s="130">
        <v>9354845</v>
      </c>
      <c r="J18" s="30"/>
      <c r="K18" s="30">
        <v>24379960</v>
      </c>
      <c r="L18" s="30"/>
      <c r="M18" s="78">
        <v>13321210</v>
      </c>
      <c r="O18" s="130">
        <v>9354845</v>
      </c>
      <c r="Q18" s="130">
        <v>24367502</v>
      </c>
    </row>
    <row r="19" spans="1:17" s="25" customFormat="1" ht="23.25" customHeight="1">
      <c r="A19" s="25" t="s">
        <v>102</v>
      </c>
      <c r="E19" s="29"/>
      <c r="F19" s="30"/>
      <c r="G19" s="138">
        <v>0</v>
      </c>
      <c r="H19" s="30"/>
      <c r="I19" s="138">
        <v>0</v>
      </c>
      <c r="J19" s="43"/>
      <c r="K19" s="30">
        <v>2600000</v>
      </c>
      <c r="L19" s="30"/>
      <c r="M19" s="78">
        <v>0</v>
      </c>
      <c r="O19" s="78">
        <v>0</v>
      </c>
      <c r="Q19" s="78">
        <v>2600000</v>
      </c>
    </row>
    <row r="20" spans="1:17" s="25" customFormat="1" ht="23.25" customHeight="1">
      <c r="A20" s="31" t="s">
        <v>9</v>
      </c>
      <c r="B20" s="31"/>
      <c r="C20" s="31"/>
      <c r="D20" s="31"/>
      <c r="E20" s="28"/>
      <c r="F20" s="153"/>
      <c r="G20" s="89">
        <f>SUM(G11:G19)</f>
        <v>122675972</v>
      </c>
      <c r="H20" s="34"/>
      <c r="I20" s="89">
        <f>SUM(I11:I19)</f>
        <v>119670233</v>
      </c>
      <c r="J20" s="33">
        <f t="shared" ref="J20:K20" si="0">SUM(J11:J19)</f>
        <v>0</v>
      </c>
      <c r="K20" s="89">
        <f t="shared" si="0"/>
        <v>105582541</v>
      </c>
      <c r="L20" s="33"/>
      <c r="M20" s="89">
        <f>SUM(M11:M19)</f>
        <v>64636427</v>
      </c>
      <c r="O20" s="89">
        <f>SUM(O11:O19)</f>
        <v>106534375</v>
      </c>
      <c r="P20" s="138"/>
      <c r="Q20" s="89">
        <f>SUM(Q11:Q19)</f>
        <v>99462991</v>
      </c>
    </row>
    <row r="21" spans="1:17" s="25" customFormat="1" ht="18.75" customHeight="1">
      <c r="E21" s="28"/>
      <c r="F21" s="32"/>
      <c r="G21" s="32"/>
      <c r="H21" s="32"/>
      <c r="I21" s="32"/>
      <c r="J21" s="32"/>
      <c r="K21" s="32"/>
      <c r="L21" s="34"/>
      <c r="M21" s="34"/>
      <c r="N21" s="34"/>
      <c r="O21" s="34"/>
    </row>
    <row r="22" spans="1:17" s="25" customFormat="1" ht="23.25" customHeight="1">
      <c r="A22" s="27" t="s">
        <v>10</v>
      </c>
      <c r="E22" s="28"/>
      <c r="F22" s="32"/>
      <c r="G22" s="32"/>
      <c r="H22" s="32"/>
      <c r="I22" s="32"/>
      <c r="J22" s="32"/>
      <c r="K22" s="32"/>
      <c r="L22" s="35"/>
      <c r="M22" s="35"/>
      <c r="N22" s="32"/>
      <c r="O22" s="35"/>
    </row>
    <row r="23" spans="1:17" s="25" customFormat="1" ht="23.25" customHeight="1">
      <c r="A23" s="25" t="s">
        <v>104</v>
      </c>
      <c r="E23" s="29">
        <v>11</v>
      </c>
      <c r="F23" s="152"/>
      <c r="G23" s="32">
        <v>30010000</v>
      </c>
      <c r="H23" s="32"/>
      <c r="I23" s="32">
        <v>66000000</v>
      </c>
      <c r="J23" s="32"/>
      <c r="K23" s="32">
        <v>40000000</v>
      </c>
      <c r="L23" s="32"/>
      <c r="M23" s="130">
        <v>10010000</v>
      </c>
      <c r="O23" s="130">
        <v>20000000</v>
      </c>
      <c r="Q23" s="82">
        <v>40000000</v>
      </c>
    </row>
    <row r="24" spans="1:17" s="25" customFormat="1" ht="23.25" customHeight="1">
      <c r="A24" s="25" t="s">
        <v>129</v>
      </c>
      <c r="E24" s="29" t="s">
        <v>206</v>
      </c>
      <c r="F24" s="152"/>
      <c r="G24" s="32">
        <v>0</v>
      </c>
      <c r="H24" s="32"/>
      <c r="I24" s="32">
        <v>0</v>
      </c>
      <c r="J24" s="32"/>
      <c r="K24" s="32">
        <v>48771</v>
      </c>
      <c r="L24" s="32"/>
      <c r="M24" s="82">
        <v>0</v>
      </c>
      <c r="O24" s="82">
        <v>0</v>
      </c>
      <c r="Q24" s="82">
        <v>74998</v>
      </c>
    </row>
    <row r="25" spans="1:17" s="25" customFormat="1" ht="23.25" customHeight="1">
      <c r="A25" s="25" t="s">
        <v>128</v>
      </c>
      <c r="E25" s="29" t="s">
        <v>155</v>
      </c>
      <c r="F25" s="152"/>
      <c r="G25" s="32">
        <v>0</v>
      </c>
      <c r="H25" s="32"/>
      <c r="I25" s="32">
        <v>0</v>
      </c>
      <c r="J25" s="32"/>
      <c r="K25" s="32">
        <v>0</v>
      </c>
      <c r="L25" s="32"/>
      <c r="M25" s="130">
        <v>169999958</v>
      </c>
      <c r="O25" s="130">
        <v>169999958</v>
      </c>
      <c r="Q25" s="82">
        <v>62165260</v>
      </c>
    </row>
    <row r="26" spans="1:17" s="25" customFormat="1" ht="23.25" customHeight="1">
      <c r="A26" s="25" t="s">
        <v>99</v>
      </c>
      <c r="E26" s="29">
        <v>15</v>
      </c>
      <c r="F26" s="152"/>
      <c r="G26" s="32">
        <v>30122436</v>
      </c>
      <c r="H26" s="32"/>
      <c r="I26" s="32">
        <v>38160581</v>
      </c>
      <c r="J26" s="32"/>
      <c r="K26" s="32">
        <v>31840692</v>
      </c>
      <c r="L26" s="32"/>
      <c r="M26" s="130">
        <v>30122436</v>
      </c>
      <c r="O26" s="130">
        <v>38160581</v>
      </c>
      <c r="P26" s="154"/>
      <c r="Q26" s="82">
        <v>31840692</v>
      </c>
    </row>
    <row r="27" spans="1:17" s="25" customFormat="1" ht="23.25" customHeight="1">
      <c r="A27" s="25" t="s">
        <v>55</v>
      </c>
      <c r="E27" s="29">
        <v>16</v>
      </c>
      <c r="F27" s="152"/>
      <c r="G27" s="32">
        <v>512278763</v>
      </c>
      <c r="H27" s="32"/>
      <c r="I27" s="32">
        <v>499908776</v>
      </c>
      <c r="J27" s="32"/>
      <c r="K27" s="32">
        <v>456470390</v>
      </c>
      <c r="L27" s="32"/>
      <c r="M27" s="130">
        <v>386421046</v>
      </c>
      <c r="O27" s="130">
        <v>369344993</v>
      </c>
      <c r="P27" s="32"/>
      <c r="Q27" s="82">
        <v>358678177</v>
      </c>
    </row>
    <row r="28" spans="1:17" s="25" customFormat="1" ht="23.25" customHeight="1">
      <c r="A28" s="25" t="s">
        <v>105</v>
      </c>
      <c r="E28" s="29" t="s">
        <v>156</v>
      </c>
      <c r="F28" s="152"/>
      <c r="G28" s="32">
        <v>2590189</v>
      </c>
      <c r="H28" s="32"/>
      <c r="I28" s="32">
        <v>3473838</v>
      </c>
      <c r="J28" s="32"/>
      <c r="K28" s="32">
        <v>4357360</v>
      </c>
      <c r="L28" s="32"/>
      <c r="M28" s="130">
        <v>2590189</v>
      </c>
      <c r="O28" s="130">
        <v>3473838</v>
      </c>
      <c r="P28" s="32"/>
      <c r="Q28" s="82">
        <v>4357360</v>
      </c>
    </row>
    <row r="29" spans="1:17" s="25" customFormat="1" ht="23.25" customHeight="1">
      <c r="A29" s="25" t="s">
        <v>91</v>
      </c>
      <c r="E29" s="29">
        <v>18</v>
      </c>
      <c r="F29" s="152"/>
      <c r="G29" s="32">
        <v>6302478</v>
      </c>
      <c r="H29" s="32"/>
      <c r="I29" s="32">
        <v>4451155</v>
      </c>
      <c r="J29" s="32"/>
      <c r="K29" s="32">
        <v>1345374</v>
      </c>
      <c r="L29" s="32"/>
      <c r="M29" s="130">
        <v>6113063</v>
      </c>
      <c r="O29" s="130">
        <v>4142442</v>
      </c>
      <c r="Q29" s="78">
        <v>1345374</v>
      </c>
    </row>
    <row r="30" spans="1:17" s="25" customFormat="1" ht="23.25" customHeight="1">
      <c r="A30" s="25" t="s">
        <v>138</v>
      </c>
      <c r="E30" s="29" t="s">
        <v>207</v>
      </c>
      <c r="F30" s="30"/>
      <c r="G30" s="32">
        <v>64208055</v>
      </c>
      <c r="H30" s="30"/>
      <c r="I30" s="32">
        <v>30007258</v>
      </c>
      <c r="J30" s="30"/>
      <c r="K30" s="30">
        <v>0</v>
      </c>
      <c r="L30" s="30"/>
      <c r="M30" s="130">
        <v>60204332</v>
      </c>
      <c r="O30" s="78">
        <v>28286549</v>
      </c>
      <c r="Q30" s="78">
        <v>0</v>
      </c>
    </row>
    <row r="31" spans="1:17" s="25" customFormat="1" ht="23.25" customHeight="1">
      <c r="A31" s="25" t="s">
        <v>11</v>
      </c>
      <c r="E31" s="29">
        <v>19</v>
      </c>
      <c r="F31" s="152"/>
      <c r="G31" s="32">
        <v>2694073</v>
      </c>
      <c r="H31" s="32"/>
      <c r="I31" s="32">
        <v>3171636</v>
      </c>
      <c r="J31" s="32"/>
      <c r="K31" s="32">
        <v>3180096</v>
      </c>
      <c r="L31" s="32"/>
      <c r="M31" s="130">
        <v>1992204</v>
      </c>
      <c r="O31" s="130">
        <v>2471636</v>
      </c>
      <c r="Q31" s="82">
        <v>2480096</v>
      </c>
    </row>
    <row r="32" spans="1:17" s="25" customFormat="1" ht="23.25" customHeight="1">
      <c r="A32" s="31" t="s">
        <v>12</v>
      </c>
      <c r="E32" s="115"/>
      <c r="F32" s="152"/>
      <c r="G32" s="89">
        <f>SUM(G23:G31)</f>
        <v>648205994</v>
      </c>
      <c r="H32" s="32"/>
      <c r="I32" s="89">
        <f>SUM(I23:I31)</f>
        <v>645173244</v>
      </c>
      <c r="J32" s="37"/>
      <c r="K32" s="89">
        <f>SUM(K23:K31)</f>
        <v>537242683</v>
      </c>
      <c r="L32" s="37"/>
      <c r="M32" s="89">
        <f>SUM(M23:M31)</f>
        <v>667453228</v>
      </c>
      <c r="O32" s="89">
        <f>SUM(O23:O31)</f>
        <v>635879997</v>
      </c>
      <c r="P32" s="154"/>
      <c r="Q32" s="89">
        <f>SUM(Q23:Q31)</f>
        <v>500941957</v>
      </c>
    </row>
    <row r="33" spans="1:17" s="25" customFormat="1" ht="18.75" customHeight="1">
      <c r="E33" s="28"/>
      <c r="F33" s="32"/>
      <c r="G33" s="38"/>
      <c r="H33" s="32"/>
      <c r="I33" s="38"/>
      <c r="J33" s="38"/>
      <c r="K33" s="38"/>
      <c r="L33" s="38"/>
      <c r="M33" s="38"/>
      <c r="N33" s="37"/>
      <c r="O33" s="38"/>
    </row>
    <row r="34" spans="1:17" s="25" customFormat="1" ht="23.25" customHeight="1" thickBot="1">
      <c r="A34" s="31" t="s">
        <v>13</v>
      </c>
      <c r="E34" s="28"/>
      <c r="F34" s="32"/>
      <c r="G34" s="39">
        <f>+G32+G20</f>
        <v>770881966</v>
      </c>
      <c r="H34" s="38"/>
      <c r="I34" s="39">
        <f t="shared" ref="I34:Q34" si="1">+I32+I20</f>
        <v>764843477</v>
      </c>
      <c r="J34" s="38"/>
      <c r="K34" s="39">
        <f t="shared" si="1"/>
        <v>642825224</v>
      </c>
      <c r="L34" s="38"/>
      <c r="M34" s="39">
        <f t="shared" si="1"/>
        <v>732089655</v>
      </c>
      <c r="N34" s="38"/>
      <c r="O34" s="39">
        <f t="shared" si="1"/>
        <v>742414372</v>
      </c>
      <c r="P34" s="38"/>
      <c r="Q34" s="39">
        <f t="shared" si="1"/>
        <v>600404948</v>
      </c>
    </row>
    <row r="35" spans="1:17" s="2" customFormat="1" ht="23.25" customHeight="1" thickTop="1">
      <c r="A35" s="17" t="s">
        <v>65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7" s="2" customFormat="1" ht="23.25" customHeight="1">
      <c r="A36" s="16" t="s">
        <v>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7" s="2" customFormat="1" ht="23.25" customHeight="1">
      <c r="A37" s="16" t="s">
        <v>178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7" s="122" customFormat="1" ht="18.75" customHeight="1">
      <c r="A38" s="140"/>
      <c r="B38" s="22"/>
      <c r="C38" s="22"/>
      <c r="D38" s="22"/>
      <c r="E38" s="117"/>
      <c r="F38" s="117"/>
      <c r="G38" s="215" t="s">
        <v>2</v>
      </c>
      <c r="H38" s="215"/>
      <c r="I38" s="215"/>
      <c r="J38" s="215"/>
      <c r="K38" s="215"/>
      <c r="L38" s="117"/>
      <c r="M38" s="215" t="s">
        <v>3</v>
      </c>
      <c r="N38" s="215"/>
      <c r="O38" s="215"/>
      <c r="P38" s="215"/>
      <c r="Q38" s="215"/>
    </row>
    <row r="39" spans="1:17" s="122" customFormat="1" ht="21.75" customHeight="1">
      <c r="B39" s="25"/>
      <c r="C39" s="25"/>
      <c r="D39" s="25"/>
      <c r="E39" s="117"/>
      <c r="F39" s="117"/>
      <c r="G39" s="215" t="s">
        <v>4</v>
      </c>
      <c r="H39" s="215"/>
      <c r="I39" s="215"/>
      <c r="J39" s="215"/>
      <c r="K39" s="215"/>
      <c r="L39" s="117"/>
      <c r="M39" s="215" t="s">
        <v>4</v>
      </c>
      <c r="N39" s="215"/>
      <c r="O39" s="215"/>
      <c r="P39" s="215"/>
      <c r="Q39" s="215"/>
    </row>
    <row r="40" spans="1:17" s="122" customFormat="1" ht="21.75" customHeight="1">
      <c r="B40" s="25"/>
      <c r="C40" s="25"/>
      <c r="D40" s="25"/>
      <c r="E40" s="117"/>
      <c r="F40" s="117"/>
      <c r="G40" s="148" t="s">
        <v>149</v>
      </c>
      <c r="H40" s="142"/>
      <c r="I40" s="148" t="s">
        <v>149</v>
      </c>
      <c r="J40" s="148"/>
      <c r="K40" s="148" t="s">
        <v>150</v>
      </c>
      <c r="L40" s="117"/>
      <c r="M40" s="148" t="s">
        <v>149</v>
      </c>
      <c r="N40" s="142"/>
      <c r="O40" s="148" t="s">
        <v>149</v>
      </c>
      <c r="P40" s="148"/>
      <c r="Q40" s="148" t="s">
        <v>150</v>
      </c>
    </row>
    <row r="41" spans="1:17" s="123" customFormat="1" ht="18.75" customHeight="1">
      <c r="A41" s="140" t="s">
        <v>72</v>
      </c>
      <c r="E41" s="143" t="s">
        <v>0</v>
      </c>
      <c r="F41" s="20"/>
      <c r="G41" s="19">
        <v>2022</v>
      </c>
      <c r="H41" s="18"/>
      <c r="I41" s="19">
        <v>2021</v>
      </c>
      <c r="J41" s="19"/>
      <c r="K41" s="19">
        <v>2021</v>
      </c>
      <c r="L41" s="19"/>
      <c r="M41" s="19">
        <v>2022</v>
      </c>
      <c r="N41" s="18"/>
      <c r="O41" s="19">
        <v>2021</v>
      </c>
      <c r="P41" s="19"/>
      <c r="Q41" s="19">
        <v>2021</v>
      </c>
    </row>
    <row r="42" spans="1:17" s="123" customFormat="1" ht="18.75" customHeight="1">
      <c r="A42" s="144"/>
      <c r="E42" s="143"/>
      <c r="F42" s="20"/>
      <c r="G42" s="19"/>
      <c r="H42" s="18"/>
      <c r="I42" s="149" t="s">
        <v>151</v>
      </c>
      <c r="J42" s="19"/>
      <c r="K42" s="149" t="s">
        <v>151</v>
      </c>
      <c r="L42" s="19"/>
      <c r="M42" s="19"/>
      <c r="N42" s="18"/>
      <c r="O42" s="149" t="s">
        <v>151</v>
      </c>
      <c r="P42" s="19"/>
      <c r="Q42" s="149" t="s">
        <v>151</v>
      </c>
    </row>
    <row r="43" spans="1:17" s="123" customFormat="1" ht="16.5" customHeight="1">
      <c r="E43" s="139"/>
      <c r="F43" s="116"/>
      <c r="G43" s="217" t="s">
        <v>5</v>
      </c>
      <c r="H43" s="217"/>
      <c r="I43" s="217"/>
      <c r="J43" s="217"/>
      <c r="K43" s="217"/>
      <c r="L43" s="217"/>
      <c r="M43" s="217"/>
      <c r="N43" s="217"/>
      <c r="O43" s="217"/>
    </row>
    <row r="44" spans="1:17" s="123" customFormat="1" ht="20.25" customHeight="1">
      <c r="A44" s="27" t="s">
        <v>14</v>
      </c>
      <c r="B44" s="25"/>
      <c r="C44" s="25"/>
      <c r="D44" s="25"/>
      <c r="E44" s="139"/>
      <c r="F44" s="116"/>
      <c r="G44" s="217"/>
      <c r="H44" s="217"/>
      <c r="I44" s="217"/>
      <c r="J44" s="217"/>
      <c r="K44" s="217"/>
      <c r="L44" s="217"/>
      <c r="M44" s="217"/>
      <c r="N44" s="217"/>
      <c r="O44" s="217"/>
    </row>
    <row r="45" spans="1:17" s="123" customFormat="1" ht="23.25" customHeight="1">
      <c r="A45" s="25" t="s">
        <v>66</v>
      </c>
      <c r="B45" s="25"/>
      <c r="C45" s="25"/>
      <c r="D45" s="25"/>
      <c r="E45" s="29"/>
      <c r="F45" s="30"/>
      <c r="G45" s="130">
        <v>11622681</v>
      </c>
      <c r="H45" s="30"/>
      <c r="I45" s="130">
        <v>2589029</v>
      </c>
      <c r="J45" s="30"/>
      <c r="K45" s="30">
        <v>9758890</v>
      </c>
      <c r="L45" s="30"/>
      <c r="M45" s="130">
        <v>11622681</v>
      </c>
      <c r="N45" s="25"/>
      <c r="O45" s="130">
        <v>2589029</v>
      </c>
      <c r="P45" s="25"/>
      <c r="Q45" s="130">
        <v>9758890</v>
      </c>
    </row>
    <row r="46" spans="1:17" s="123" customFormat="1" ht="23.25" customHeight="1">
      <c r="A46" s="25" t="s">
        <v>56</v>
      </c>
      <c r="B46" s="25"/>
      <c r="C46" s="25"/>
      <c r="D46" s="25"/>
      <c r="E46" s="29">
        <v>21</v>
      </c>
      <c r="F46" s="30"/>
      <c r="G46" s="130">
        <v>70061631</v>
      </c>
      <c r="H46" s="30"/>
      <c r="I46" s="130">
        <v>85457155</v>
      </c>
      <c r="J46" s="30"/>
      <c r="K46" s="30">
        <v>89003303</v>
      </c>
      <c r="L46" s="30"/>
      <c r="M46" s="130">
        <v>67648639</v>
      </c>
      <c r="N46" s="25"/>
      <c r="O46" s="130">
        <v>83367040</v>
      </c>
      <c r="P46" s="25"/>
      <c r="Q46" s="130">
        <v>87334288</v>
      </c>
    </row>
    <row r="47" spans="1:17" s="123" customFormat="1" ht="23.25" customHeight="1">
      <c r="A47" s="25" t="s">
        <v>76</v>
      </c>
      <c r="B47" s="25"/>
      <c r="C47" s="25"/>
      <c r="D47" s="25"/>
      <c r="E47" s="29" t="s">
        <v>157</v>
      </c>
      <c r="F47" s="30"/>
      <c r="G47" s="130">
        <v>6801926</v>
      </c>
      <c r="H47" s="30"/>
      <c r="I47" s="130">
        <v>10449792</v>
      </c>
      <c r="J47" s="30"/>
      <c r="K47" s="30">
        <v>13402612</v>
      </c>
      <c r="L47" s="30"/>
      <c r="M47" s="130">
        <v>6172744</v>
      </c>
      <c r="N47" s="25"/>
      <c r="O47" s="130">
        <v>9231625</v>
      </c>
      <c r="P47" s="32"/>
      <c r="Q47" s="130">
        <v>12891819</v>
      </c>
    </row>
    <row r="48" spans="1:17" s="123" customFormat="1" ht="23.25" customHeight="1">
      <c r="A48" s="25" t="s">
        <v>87</v>
      </c>
      <c r="B48" s="25"/>
      <c r="C48" s="25"/>
      <c r="D48" s="25"/>
      <c r="E48" s="44" t="s">
        <v>158</v>
      </c>
      <c r="F48" s="152"/>
      <c r="G48" s="130">
        <v>8796970</v>
      </c>
      <c r="H48" s="32"/>
      <c r="I48" s="130">
        <v>13969459</v>
      </c>
      <c r="J48" s="32"/>
      <c r="K48" s="32">
        <v>13546243</v>
      </c>
      <c r="L48" s="32"/>
      <c r="M48" s="130">
        <v>7704658</v>
      </c>
      <c r="N48" s="25"/>
      <c r="O48" s="130">
        <v>12385014</v>
      </c>
      <c r="P48" s="130"/>
      <c r="Q48" s="130">
        <v>12159895</v>
      </c>
    </row>
    <row r="49" spans="1:17" s="123" customFormat="1" ht="23.25" customHeight="1">
      <c r="A49" s="25" t="s">
        <v>88</v>
      </c>
      <c r="B49" s="25"/>
      <c r="C49" s="25"/>
      <c r="D49" s="25"/>
      <c r="E49" s="44"/>
      <c r="F49" s="152"/>
      <c r="G49" s="130">
        <v>8661528</v>
      </c>
      <c r="H49" s="32"/>
      <c r="I49" s="130">
        <v>10497665</v>
      </c>
      <c r="J49" s="32"/>
      <c r="K49" s="32">
        <v>10411874</v>
      </c>
      <c r="L49" s="32"/>
      <c r="M49" s="130">
        <v>8661528</v>
      </c>
      <c r="N49" s="25"/>
      <c r="O49" s="130">
        <v>10497665</v>
      </c>
      <c r="P49" s="130"/>
      <c r="Q49" s="130">
        <v>10411874</v>
      </c>
    </row>
    <row r="50" spans="1:17" s="123" customFormat="1" ht="23.25" customHeight="1">
      <c r="A50" s="25" t="s">
        <v>143</v>
      </c>
      <c r="B50" s="25"/>
      <c r="C50" s="25"/>
      <c r="D50" s="25"/>
      <c r="E50" s="44">
        <v>5</v>
      </c>
      <c r="F50" s="152"/>
      <c r="G50" s="138">
        <v>0</v>
      </c>
      <c r="H50" s="32"/>
      <c r="I50" s="138">
        <v>0</v>
      </c>
      <c r="J50" s="32"/>
      <c r="K50" s="32">
        <v>0</v>
      </c>
      <c r="L50" s="32"/>
      <c r="M50" s="138">
        <v>0</v>
      </c>
      <c r="N50" s="25"/>
      <c r="O50" s="130">
        <v>2000000</v>
      </c>
      <c r="P50" s="130"/>
      <c r="Q50" s="138">
        <v>0</v>
      </c>
    </row>
    <row r="51" spans="1:17" s="123" customFormat="1" ht="23.25" customHeight="1">
      <c r="A51" s="25" t="s">
        <v>106</v>
      </c>
      <c r="B51" s="25"/>
      <c r="C51" s="25"/>
      <c r="D51" s="25"/>
      <c r="E51" s="44" t="s">
        <v>159</v>
      </c>
      <c r="F51" s="152"/>
      <c r="G51" s="30">
        <v>913786</v>
      </c>
      <c r="H51" s="32"/>
      <c r="I51" s="30">
        <v>874861</v>
      </c>
      <c r="J51" s="32"/>
      <c r="K51" s="32">
        <v>838196</v>
      </c>
      <c r="L51" s="32"/>
      <c r="M51" s="130">
        <v>913786</v>
      </c>
      <c r="N51" s="25"/>
      <c r="O51" s="130">
        <v>874861</v>
      </c>
      <c r="P51" s="130"/>
      <c r="Q51" s="130">
        <v>838196</v>
      </c>
    </row>
    <row r="52" spans="1:17" s="123" customFormat="1" ht="23.25" customHeight="1">
      <c r="A52" s="25" t="s">
        <v>118</v>
      </c>
      <c r="B52" s="25"/>
      <c r="C52" s="25"/>
      <c r="D52" s="25"/>
      <c r="E52" s="44">
        <v>38</v>
      </c>
      <c r="F52" s="152"/>
      <c r="G52" s="30">
        <v>3661691</v>
      </c>
      <c r="H52" s="32"/>
      <c r="I52" s="30">
        <v>4451379</v>
      </c>
      <c r="J52" s="32"/>
      <c r="K52" s="32">
        <v>68886</v>
      </c>
      <c r="L52" s="32"/>
      <c r="M52" s="30">
        <v>0</v>
      </c>
      <c r="N52" s="25"/>
      <c r="O52" s="30">
        <v>0</v>
      </c>
      <c r="P52" s="130"/>
      <c r="Q52" s="130">
        <v>68886</v>
      </c>
    </row>
    <row r="53" spans="1:17" s="123" customFormat="1" ht="23.25" customHeight="1">
      <c r="A53" s="25" t="s">
        <v>107</v>
      </c>
      <c r="B53" s="25"/>
      <c r="C53" s="25"/>
      <c r="D53" s="25"/>
      <c r="E53" s="44">
        <v>26</v>
      </c>
      <c r="F53" s="152"/>
      <c r="G53" s="30">
        <v>25468445</v>
      </c>
      <c r="H53" s="32"/>
      <c r="I53" s="30">
        <v>17349430</v>
      </c>
      <c r="J53" s="32"/>
      <c r="K53" s="32">
        <v>2009590</v>
      </c>
      <c r="L53" s="32"/>
      <c r="M53" s="30">
        <v>12987059</v>
      </c>
      <c r="N53" s="25"/>
      <c r="O53" s="30">
        <v>11698817</v>
      </c>
      <c r="P53" s="130"/>
      <c r="Q53" s="130">
        <v>2009590</v>
      </c>
    </row>
    <row r="54" spans="1:17" s="123" customFormat="1" ht="23.25" customHeight="1">
      <c r="A54" s="31" t="s">
        <v>15</v>
      </c>
      <c r="B54" s="25"/>
      <c r="C54" s="25"/>
      <c r="D54" s="25"/>
      <c r="E54" s="29"/>
      <c r="F54" s="156"/>
      <c r="G54" s="45">
        <f>SUM(G44:G53)</f>
        <v>135988658</v>
      </c>
      <c r="H54" s="170"/>
      <c r="I54" s="45">
        <f>SUM(I44:I53)</f>
        <v>145638770</v>
      </c>
      <c r="J54" s="170"/>
      <c r="K54" s="45">
        <f>SUM(K44:K53)</f>
        <v>139039594</v>
      </c>
      <c r="L54" s="170"/>
      <c r="M54" s="45">
        <f>SUM(M44:M53)</f>
        <v>115711095</v>
      </c>
      <c r="N54" s="170"/>
      <c r="O54" s="45">
        <f>SUM(O44:O53)</f>
        <v>132644051</v>
      </c>
      <c r="P54" s="154"/>
      <c r="Q54" s="45">
        <f>SUM(Q44:Q53)</f>
        <v>135473438</v>
      </c>
    </row>
    <row r="55" spans="1:17" s="123" customFormat="1" ht="13.5" customHeight="1">
      <c r="A55" s="31"/>
      <c r="B55" s="25"/>
      <c r="C55" s="25"/>
      <c r="D55" s="25"/>
      <c r="E55" s="29"/>
      <c r="F55" s="32"/>
      <c r="G55" s="46"/>
      <c r="H55" s="32"/>
      <c r="I55" s="46"/>
      <c r="J55" s="46"/>
      <c r="K55" s="46"/>
      <c r="L55" s="46"/>
      <c r="M55" s="46"/>
      <c r="N55" s="37"/>
      <c r="O55" s="46"/>
    </row>
    <row r="56" spans="1:17" s="123" customFormat="1" ht="23.25" customHeight="1">
      <c r="A56" s="27" t="s">
        <v>16</v>
      </c>
      <c r="B56" s="25"/>
      <c r="C56" s="25"/>
      <c r="D56" s="25"/>
      <c r="E56" s="29"/>
      <c r="F56" s="32"/>
      <c r="G56" s="46"/>
      <c r="H56" s="32"/>
      <c r="I56" s="46"/>
      <c r="J56" s="46"/>
      <c r="K56" s="46"/>
      <c r="L56" s="46"/>
      <c r="M56" s="46"/>
      <c r="N56" s="37"/>
      <c r="O56" s="46"/>
    </row>
    <row r="57" spans="1:17" s="123" customFormat="1" ht="23.25" customHeight="1">
      <c r="A57" s="47" t="s">
        <v>113</v>
      </c>
      <c r="B57" s="25"/>
      <c r="C57" s="25"/>
      <c r="D57" s="25"/>
      <c r="E57" s="44" t="s">
        <v>159</v>
      </c>
      <c r="F57" s="152"/>
      <c r="G57" s="157">
        <v>1486899</v>
      </c>
      <c r="H57" s="32"/>
      <c r="I57" s="157">
        <v>2400685</v>
      </c>
      <c r="J57" s="37"/>
      <c r="K57" s="32">
        <v>3275546</v>
      </c>
      <c r="L57" s="37"/>
      <c r="M57" s="157">
        <v>1486899</v>
      </c>
      <c r="N57" s="25"/>
      <c r="O57" s="157">
        <v>2400685</v>
      </c>
      <c r="P57" s="25"/>
      <c r="Q57" s="82">
        <v>3275546</v>
      </c>
    </row>
    <row r="58" spans="1:17" s="123" customFormat="1" ht="21.75" customHeight="1">
      <c r="A58" s="47" t="s">
        <v>125</v>
      </c>
      <c r="B58" s="47"/>
      <c r="C58" s="25"/>
      <c r="D58" s="25"/>
      <c r="E58" s="29" t="s">
        <v>161</v>
      </c>
      <c r="F58" s="152"/>
      <c r="G58" s="157">
        <v>13964483</v>
      </c>
      <c r="H58" s="157"/>
      <c r="I58" s="157">
        <v>13704560</v>
      </c>
      <c r="J58" s="157"/>
      <c r="K58" s="157">
        <v>12951135</v>
      </c>
      <c r="L58" s="157"/>
      <c r="M58" s="157">
        <v>10944215</v>
      </c>
      <c r="N58" s="157"/>
      <c r="O58" s="157">
        <v>10364819</v>
      </c>
      <c r="P58" s="83"/>
      <c r="Q58" s="82">
        <v>9828088</v>
      </c>
    </row>
    <row r="59" spans="1:17" s="123" customFormat="1" ht="21.75" customHeight="1">
      <c r="A59" s="47" t="s">
        <v>127</v>
      </c>
      <c r="B59" s="47"/>
      <c r="C59" s="25"/>
      <c r="D59" s="25"/>
      <c r="E59" s="143"/>
      <c r="F59" s="32"/>
      <c r="G59" s="48"/>
      <c r="H59" s="32"/>
      <c r="I59" s="48"/>
      <c r="J59" s="48"/>
      <c r="K59" s="48"/>
      <c r="L59" s="32"/>
      <c r="M59" s="48"/>
      <c r="N59" s="25"/>
      <c r="O59" s="48"/>
      <c r="P59" s="25"/>
      <c r="Q59" s="25"/>
    </row>
    <row r="60" spans="1:17" s="123" customFormat="1" ht="23.25" customHeight="1">
      <c r="A60" s="47"/>
      <c r="B60" s="47" t="s">
        <v>126</v>
      </c>
      <c r="C60" s="25"/>
      <c r="D60" s="25"/>
      <c r="E60" s="29" t="s">
        <v>162</v>
      </c>
      <c r="F60" s="152"/>
      <c r="G60" s="157">
        <v>20878246</v>
      </c>
      <c r="H60" s="32"/>
      <c r="I60" s="157">
        <v>21224933</v>
      </c>
      <c r="J60" s="32"/>
      <c r="K60" s="32">
        <v>21717724</v>
      </c>
      <c r="L60" s="32"/>
      <c r="M60" s="157">
        <v>20878246</v>
      </c>
      <c r="N60" s="25"/>
      <c r="O60" s="157">
        <v>21224933</v>
      </c>
      <c r="P60" s="83"/>
      <c r="Q60" s="82">
        <v>21717724</v>
      </c>
    </row>
    <row r="61" spans="1:17" s="123" customFormat="1" ht="23.25" customHeight="1">
      <c r="A61" s="47" t="s">
        <v>160</v>
      </c>
      <c r="B61" s="47"/>
      <c r="C61" s="25"/>
      <c r="D61" s="25"/>
      <c r="E61" s="29" t="s">
        <v>163</v>
      </c>
      <c r="F61" s="152"/>
      <c r="G61" s="30">
        <v>42987062</v>
      </c>
      <c r="H61" s="32"/>
      <c r="I61" s="30">
        <v>42558811</v>
      </c>
      <c r="J61" s="32"/>
      <c r="K61" s="32">
        <v>40619311</v>
      </c>
      <c r="L61" s="32"/>
      <c r="M61" s="30">
        <v>42987062</v>
      </c>
      <c r="N61" s="25"/>
      <c r="O61" s="30">
        <v>42558811</v>
      </c>
      <c r="P61" s="171"/>
      <c r="Q61" s="30">
        <v>40619311</v>
      </c>
    </row>
    <row r="62" spans="1:17" s="123" customFormat="1" ht="23.25" customHeight="1">
      <c r="A62" s="49" t="s">
        <v>17</v>
      </c>
      <c r="B62" s="25"/>
      <c r="C62" s="25"/>
      <c r="D62" s="25"/>
      <c r="E62" s="29"/>
      <c r="F62" s="152"/>
      <c r="G62" s="45">
        <f>SUM(G56:G61)</f>
        <v>79316690</v>
      </c>
      <c r="H62" s="32"/>
      <c r="I62" s="45">
        <f>SUM(I56:I61)</f>
        <v>79888989</v>
      </c>
      <c r="J62" s="37"/>
      <c r="K62" s="45">
        <f>SUM(K56:K61)</f>
        <v>78563716</v>
      </c>
      <c r="L62" s="37"/>
      <c r="M62" s="45">
        <f>SUM(M56:M61)</f>
        <v>76296422</v>
      </c>
      <c r="N62" s="25"/>
      <c r="O62" s="45">
        <f>SUM(O56:O61)</f>
        <v>76549248</v>
      </c>
      <c r="P62" s="159"/>
      <c r="Q62" s="45">
        <f>SUM(Q56:Q61)</f>
        <v>75440669</v>
      </c>
    </row>
    <row r="63" spans="1:17" s="123" customFormat="1" ht="23.25" customHeight="1">
      <c r="A63" s="49" t="s">
        <v>18</v>
      </c>
      <c r="B63" s="25"/>
      <c r="C63" s="25"/>
      <c r="D63" s="25"/>
      <c r="E63" s="29"/>
      <c r="F63" s="32"/>
      <c r="G63" s="45">
        <f>+G54+G62</f>
        <v>215305348</v>
      </c>
      <c r="H63" s="32"/>
      <c r="I63" s="45">
        <f>+I54+I62</f>
        <v>225527759</v>
      </c>
      <c r="J63" s="46"/>
      <c r="K63" s="45">
        <f t="shared" ref="K63:Q63" si="2">+K54+K62</f>
        <v>217603310</v>
      </c>
      <c r="L63" s="46"/>
      <c r="M63" s="45">
        <f t="shared" si="2"/>
        <v>192007517</v>
      </c>
      <c r="N63" s="46"/>
      <c r="O63" s="45">
        <f t="shared" si="2"/>
        <v>209193299</v>
      </c>
      <c r="P63" s="46"/>
      <c r="Q63" s="45">
        <f t="shared" si="2"/>
        <v>210914107</v>
      </c>
    </row>
    <row r="64" spans="1:17" s="123" customFormat="1" ht="15.75" customHeight="1">
      <c r="A64" s="31"/>
      <c r="B64" s="25"/>
      <c r="C64" s="25"/>
      <c r="D64" s="25"/>
      <c r="E64" s="28"/>
      <c r="F64" s="25"/>
      <c r="G64" s="25"/>
      <c r="H64" s="25"/>
      <c r="I64" s="25"/>
      <c r="J64" s="25"/>
      <c r="K64" s="25"/>
      <c r="L64" s="50"/>
      <c r="M64" s="50"/>
      <c r="N64" s="51"/>
      <c r="O64" s="50"/>
    </row>
    <row r="65" spans="1:24" s="123" customFormat="1" ht="18.75" customHeight="1">
      <c r="A65" s="27" t="s">
        <v>19</v>
      </c>
      <c r="B65" s="25"/>
      <c r="C65" s="25"/>
      <c r="D65" s="25"/>
      <c r="E65" s="28"/>
      <c r="F65" s="25"/>
      <c r="G65" s="25"/>
      <c r="H65" s="25"/>
      <c r="I65" s="25"/>
      <c r="J65" s="25"/>
      <c r="K65" s="25"/>
      <c r="L65" s="52"/>
      <c r="M65" s="52"/>
      <c r="N65" s="52"/>
      <c r="O65" s="52"/>
    </row>
    <row r="66" spans="1:24" s="123" customFormat="1" ht="23.25" customHeight="1">
      <c r="A66" s="25" t="s">
        <v>20</v>
      </c>
      <c r="B66" s="25"/>
      <c r="C66" s="25"/>
      <c r="D66" s="25"/>
      <c r="E66" s="29">
        <v>27</v>
      </c>
      <c r="F66" s="150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24" s="123" customFormat="1" ht="23.25" customHeight="1" thickBot="1">
      <c r="A67" s="25"/>
      <c r="B67" s="25" t="s">
        <v>22</v>
      </c>
      <c r="C67" s="25"/>
      <c r="D67" s="25"/>
      <c r="E67" s="29"/>
      <c r="F67" s="152"/>
      <c r="G67" s="53">
        <v>1470000000</v>
      </c>
      <c r="H67" s="32"/>
      <c r="I67" s="53">
        <v>1470000000</v>
      </c>
      <c r="J67" s="32"/>
      <c r="K67" s="53">
        <v>1470000000</v>
      </c>
      <c r="L67" s="32"/>
      <c r="M67" s="53">
        <v>1470000000</v>
      </c>
      <c r="N67" s="25"/>
      <c r="O67" s="53">
        <v>1470000000</v>
      </c>
      <c r="P67" s="25"/>
      <c r="Q67" s="53">
        <v>1470000000</v>
      </c>
    </row>
    <row r="68" spans="1:24" s="123" customFormat="1" ht="23.25" customHeight="1" thickTop="1">
      <c r="A68" s="25"/>
      <c r="B68" s="25" t="s">
        <v>21</v>
      </c>
      <c r="C68" s="55"/>
      <c r="D68" s="25"/>
      <c r="E68" s="29"/>
      <c r="F68" s="152"/>
      <c r="G68" s="32">
        <v>1417564544</v>
      </c>
      <c r="H68" s="32"/>
      <c r="I68" s="32">
        <v>1417564544</v>
      </c>
      <c r="J68" s="32"/>
      <c r="K68" s="32">
        <v>1417564544</v>
      </c>
      <c r="L68" s="32"/>
      <c r="M68" s="32">
        <v>1417564544</v>
      </c>
      <c r="N68" s="25"/>
      <c r="O68" s="32">
        <v>1417564544</v>
      </c>
      <c r="P68" s="24"/>
      <c r="Q68" s="32">
        <v>1417564544</v>
      </c>
    </row>
    <row r="69" spans="1:24" s="123" customFormat="1" ht="23.25" customHeight="1">
      <c r="A69" s="24" t="s">
        <v>23</v>
      </c>
      <c r="B69" s="24"/>
      <c r="C69" s="54"/>
      <c r="D69" s="25"/>
      <c r="E69" s="29">
        <v>28</v>
      </c>
      <c r="F69" s="152"/>
      <c r="G69" s="32">
        <v>-285000000</v>
      </c>
      <c r="H69" s="32"/>
      <c r="I69" s="32">
        <v>-285000000</v>
      </c>
      <c r="J69" s="32"/>
      <c r="K69" s="32">
        <v>-285000000</v>
      </c>
      <c r="L69" s="32"/>
      <c r="M69" s="32">
        <v>-285000000</v>
      </c>
      <c r="N69" s="25"/>
      <c r="O69" s="32">
        <v>-285000000</v>
      </c>
      <c r="P69" s="24"/>
      <c r="Q69" s="32">
        <v>-285000000</v>
      </c>
    </row>
    <row r="70" spans="1:24" s="123" customFormat="1" ht="23.25" customHeight="1">
      <c r="A70" s="25" t="s">
        <v>24</v>
      </c>
      <c r="B70" s="24"/>
      <c r="C70" s="54"/>
      <c r="D70" s="25"/>
      <c r="E70" s="29">
        <v>46</v>
      </c>
      <c r="F70" s="152"/>
      <c r="G70" s="127">
        <v>-576987926</v>
      </c>
      <c r="H70" s="32"/>
      <c r="I70" s="127">
        <v>-592692041</v>
      </c>
      <c r="J70" s="32"/>
      <c r="K70" s="127">
        <v>-706814027</v>
      </c>
      <c r="L70" s="32"/>
      <c r="M70" s="32">
        <v>-592482406</v>
      </c>
      <c r="N70" s="25"/>
      <c r="O70" s="32">
        <v>-599343471</v>
      </c>
      <c r="P70" s="154"/>
      <c r="Q70" s="32">
        <v>-743073703</v>
      </c>
    </row>
    <row r="71" spans="1:24" s="124" customFormat="1" ht="23.25" customHeight="1">
      <c r="A71" s="31" t="s">
        <v>89</v>
      </c>
      <c r="B71" s="31"/>
      <c r="C71" s="31"/>
      <c r="D71" s="31"/>
      <c r="E71" s="60"/>
      <c r="F71" s="155"/>
      <c r="G71" s="172">
        <f>SUM(G68:G70)</f>
        <v>555576618</v>
      </c>
      <c r="H71" s="37"/>
      <c r="I71" s="37">
        <f>SUM(I68:I70)</f>
        <v>539872503</v>
      </c>
      <c r="J71" s="37"/>
      <c r="K71" s="37">
        <f>SUM(K68:K70)</f>
        <v>425750517</v>
      </c>
      <c r="L71" s="37"/>
      <c r="M71" s="172">
        <f>SUM(M68:M70)</f>
        <v>540082138</v>
      </c>
      <c r="N71" s="31"/>
      <c r="O71" s="172">
        <f>SUM(O68:O70)</f>
        <v>533221073</v>
      </c>
      <c r="P71" s="25"/>
      <c r="Q71" s="172">
        <f>SUM(Q68:Q70)</f>
        <v>389490841</v>
      </c>
    </row>
    <row r="72" spans="1:24" s="123" customFormat="1" ht="23.25" customHeight="1">
      <c r="A72" s="25" t="s">
        <v>25</v>
      </c>
      <c r="B72" s="25"/>
      <c r="C72" s="25"/>
      <c r="D72" s="25"/>
      <c r="E72" s="29"/>
      <c r="F72" s="32"/>
      <c r="G72" s="162">
        <v>0</v>
      </c>
      <c r="H72" s="32"/>
      <c r="I72" s="162">
        <v>-556785</v>
      </c>
      <c r="J72" s="32"/>
      <c r="K72" s="162">
        <v>-528603</v>
      </c>
      <c r="L72" s="32"/>
      <c r="M72" s="30">
        <v>0</v>
      </c>
      <c r="N72" s="25"/>
      <c r="O72" s="30">
        <v>0</v>
      </c>
      <c r="P72" s="25"/>
      <c r="Q72" s="30">
        <v>0</v>
      </c>
    </row>
    <row r="73" spans="1:24" s="123" customFormat="1" ht="23.25" customHeight="1">
      <c r="A73" s="57" t="s">
        <v>92</v>
      </c>
      <c r="B73" s="25"/>
      <c r="C73" s="25"/>
      <c r="D73" s="25"/>
      <c r="E73" s="29"/>
      <c r="F73" s="32"/>
      <c r="G73" s="173">
        <f>SUM(G71:G72)</f>
        <v>555576618</v>
      </c>
      <c r="H73" s="32"/>
      <c r="I73" s="173">
        <f>SUM(I71:I72)</f>
        <v>539315718</v>
      </c>
      <c r="J73" s="32"/>
      <c r="K73" s="173">
        <f>SUM(K71:K72)</f>
        <v>425221914</v>
      </c>
      <c r="L73" s="32"/>
      <c r="M73" s="58">
        <f>SUM(M71:M72)</f>
        <v>540082138</v>
      </c>
      <c r="N73" s="25"/>
      <c r="O73" s="58">
        <f>SUM(O71:O72)</f>
        <v>533221073</v>
      </c>
      <c r="P73" s="25"/>
      <c r="Q73" s="58">
        <f>SUM(Q71:Q72)</f>
        <v>389490841</v>
      </c>
    </row>
    <row r="74" spans="1:24" s="123" customFormat="1" ht="12.75" customHeight="1">
      <c r="A74" s="57"/>
      <c r="B74" s="25"/>
      <c r="C74" s="25"/>
      <c r="D74" s="25"/>
      <c r="E74" s="143"/>
      <c r="F74" s="32"/>
      <c r="G74" s="38"/>
      <c r="H74" s="32"/>
      <c r="I74" s="38"/>
      <c r="J74" s="38"/>
      <c r="K74" s="38"/>
      <c r="L74" s="38"/>
      <c r="M74" s="38"/>
      <c r="N74" s="32"/>
      <c r="O74" s="38"/>
      <c r="P74" s="52"/>
      <c r="Q74" s="52"/>
    </row>
    <row r="75" spans="1:24" s="126" customFormat="1" ht="23.25" customHeight="1" thickBot="1">
      <c r="A75" s="31" t="s">
        <v>73</v>
      </c>
      <c r="B75" s="42"/>
      <c r="C75" s="42"/>
      <c r="D75" s="42"/>
      <c r="E75" s="41"/>
      <c r="F75" s="38"/>
      <c r="G75" s="39">
        <f>G73+G63</f>
        <v>770881966</v>
      </c>
      <c r="H75" s="32"/>
      <c r="I75" s="39">
        <f>I73+I63</f>
        <v>764843477</v>
      </c>
      <c r="J75" s="37"/>
      <c r="K75" s="39">
        <f>K73+K63</f>
        <v>642825224</v>
      </c>
      <c r="L75" s="37"/>
      <c r="M75" s="39">
        <f>M73+M63</f>
        <v>732089655</v>
      </c>
      <c r="N75" s="25"/>
      <c r="O75" s="39">
        <f>O73+O63</f>
        <v>742414372</v>
      </c>
      <c r="P75" s="154"/>
      <c r="Q75" s="39">
        <f>Q73+Q63</f>
        <v>600404948</v>
      </c>
      <c r="R75" s="125"/>
      <c r="S75" s="125"/>
      <c r="T75" s="125"/>
      <c r="U75" s="125"/>
      <c r="V75" s="125"/>
      <c r="W75" s="125"/>
      <c r="X75" s="125"/>
    </row>
    <row r="76" spans="1:24" s="2" customFormat="1" ht="23.25" customHeight="1" thickTop="1">
      <c r="A76" s="17" t="s">
        <v>65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59"/>
    </row>
    <row r="77" spans="1:24" s="2" customFormat="1" ht="23.25" customHeight="1">
      <c r="A77" s="216" t="s">
        <v>26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59"/>
    </row>
    <row r="78" spans="1:24" s="2" customFormat="1" ht="23.25" customHeight="1">
      <c r="A78" s="216" t="s">
        <v>179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2"/>
    </row>
    <row r="79" spans="1:24" s="2" customFormat="1" ht="22.5" customHeight="1">
      <c r="A79" s="144"/>
      <c r="B79" s="144"/>
      <c r="C79" s="144"/>
      <c r="D79" s="144"/>
      <c r="E79" s="117"/>
      <c r="F79" s="117"/>
      <c r="G79" s="117"/>
      <c r="H79" s="117"/>
      <c r="I79" s="117"/>
      <c r="J79" s="117"/>
      <c r="K79" s="215" t="s">
        <v>2</v>
      </c>
      <c r="L79" s="215"/>
      <c r="M79" s="215"/>
      <c r="N79" s="117"/>
      <c r="O79" s="215" t="s">
        <v>3</v>
      </c>
      <c r="P79" s="215"/>
      <c r="Q79" s="215"/>
    </row>
    <row r="80" spans="1:24" s="6" customFormat="1" ht="22.5" customHeight="1">
      <c r="A80" s="25"/>
      <c r="B80" s="25"/>
      <c r="C80" s="25"/>
      <c r="D80" s="25"/>
      <c r="E80" s="117"/>
      <c r="F80" s="117"/>
      <c r="G80" s="117"/>
      <c r="H80" s="117"/>
      <c r="I80" s="117"/>
      <c r="J80" s="117"/>
      <c r="K80" s="215" t="s">
        <v>4</v>
      </c>
      <c r="L80" s="215"/>
      <c r="M80" s="215"/>
      <c r="N80" s="117"/>
      <c r="O80" s="215" t="s">
        <v>4</v>
      </c>
      <c r="P80" s="215"/>
      <c r="Q80" s="215"/>
    </row>
    <row r="81" spans="1:17" s="6" customFormat="1" ht="22.5" customHeight="1">
      <c r="A81" s="25"/>
      <c r="B81" s="25"/>
      <c r="C81" s="25"/>
      <c r="D81" s="25"/>
      <c r="E81" s="139"/>
      <c r="F81" s="20"/>
      <c r="G81" s="19"/>
      <c r="H81" s="18"/>
      <c r="I81" s="143" t="s">
        <v>0</v>
      </c>
      <c r="J81" s="18"/>
      <c r="K81" s="19">
        <v>2022</v>
      </c>
      <c r="L81" s="18"/>
      <c r="M81" s="19">
        <v>2021</v>
      </c>
      <c r="N81" s="20"/>
      <c r="O81" s="19">
        <v>2022</v>
      </c>
      <c r="P81" s="20"/>
      <c r="Q81" s="19">
        <v>2021</v>
      </c>
    </row>
    <row r="82" spans="1:17" s="6" customFormat="1" ht="22.5" customHeight="1">
      <c r="A82" s="25"/>
      <c r="B82" s="25"/>
      <c r="C82" s="25"/>
      <c r="D82" s="25"/>
      <c r="E82" s="143"/>
      <c r="F82" s="20"/>
      <c r="G82" s="19"/>
      <c r="H82" s="18"/>
      <c r="I82" s="143"/>
      <c r="J82" s="18"/>
      <c r="K82" s="19"/>
      <c r="L82" s="18"/>
      <c r="M82" s="149" t="s">
        <v>151</v>
      </c>
      <c r="N82" s="20"/>
      <c r="O82" s="19"/>
      <c r="P82" s="20"/>
      <c r="Q82" s="149" t="s">
        <v>151</v>
      </c>
    </row>
    <row r="83" spans="1:17" s="6" customFormat="1" ht="22.5" customHeight="1">
      <c r="A83" s="25"/>
      <c r="B83" s="25"/>
      <c r="C83" s="25"/>
      <c r="D83" s="25"/>
      <c r="E83" s="139"/>
      <c r="F83" s="116"/>
      <c r="H83" s="116"/>
      <c r="I83" s="116"/>
      <c r="J83" s="116"/>
      <c r="K83" s="217" t="s">
        <v>5</v>
      </c>
      <c r="L83" s="217"/>
      <c r="M83" s="217"/>
      <c r="N83" s="217"/>
      <c r="O83" s="217"/>
      <c r="P83" s="217"/>
      <c r="Q83" s="217"/>
    </row>
    <row r="84" spans="1:17" s="6" customFormat="1" ht="23.25" customHeight="1">
      <c r="A84" s="27" t="s">
        <v>27</v>
      </c>
      <c r="B84" s="25"/>
      <c r="C84" s="25"/>
      <c r="D84" s="25"/>
      <c r="E84" s="29"/>
      <c r="F84" s="36"/>
      <c r="G84" s="36"/>
      <c r="H84" s="25"/>
      <c r="I84" s="36"/>
      <c r="J84" s="36"/>
      <c r="K84" s="36"/>
      <c r="L84" s="52"/>
      <c r="M84" s="52"/>
      <c r="N84" s="52"/>
      <c r="O84" s="52"/>
      <c r="P84" s="25"/>
      <c r="Q84" s="25"/>
    </row>
    <row r="85" spans="1:17" s="6" customFormat="1" ht="23.25" customHeight="1">
      <c r="A85" s="24" t="s">
        <v>77</v>
      </c>
      <c r="B85" s="25"/>
      <c r="C85" s="25"/>
      <c r="D85" s="25"/>
      <c r="E85" s="29"/>
      <c r="F85" s="36"/>
      <c r="G85" s="104"/>
      <c r="H85" s="104"/>
      <c r="I85" s="29"/>
      <c r="J85" s="150"/>
      <c r="K85" s="157">
        <v>94382100</v>
      </c>
      <c r="L85" s="164"/>
      <c r="M85" s="157">
        <v>108604905</v>
      </c>
      <c r="N85" s="25"/>
      <c r="O85" s="138">
        <v>0</v>
      </c>
      <c r="P85" s="164"/>
      <c r="Q85" s="138">
        <v>0</v>
      </c>
    </row>
    <row r="86" spans="1:17" s="6" customFormat="1" ht="23.25" customHeight="1">
      <c r="A86" s="24" t="s">
        <v>82</v>
      </c>
      <c r="B86" s="25"/>
      <c r="C86" s="25"/>
      <c r="D86" s="25"/>
      <c r="E86" s="29"/>
      <c r="F86" s="36"/>
      <c r="G86" s="104"/>
      <c r="H86" s="104"/>
      <c r="I86" s="29" t="s">
        <v>139</v>
      </c>
      <c r="J86" s="150"/>
      <c r="K86" s="157">
        <v>112647047</v>
      </c>
      <c r="L86" s="164"/>
      <c r="M86" s="157">
        <v>173859978</v>
      </c>
      <c r="N86" s="25"/>
      <c r="O86" s="130">
        <v>113451287</v>
      </c>
      <c r="P86" s="164"/>
      <c r="Q86" s="130">
        <v>182874875</v>
      </c>
    </row>
    <row r="87" spans="1:17" s="6" customFormat="1" ht="22.5" customHeight="1">
      <c r="A87" s="105" t="s">
        <v>100</v>
      </c>
      <c r="B87" s="25"/>
      <c r="C87" s="25"/>
      <c r="D87" s="25"/>
      <c r="E87" s="104"/>
      <c r="F87" s="104"/>
      <c r="G87" s="104"/>
      <c r="H87" s="104"/>
      <c r="I87" s="29">
        <v>5</v>
      </c>
      <c r="J87" s="150"/>
      <c r="K87" s="157">
        <v>6865186</v>
      </c>
      <c r="L87" s="164"/>
      <c r="M87" s="157">
        <v>8895653</v>
      </c>
      <c r="N87" s="25"/>
      <c r="O87" s="130">
        <v>6291320</v>
      </c>
      <c r="P87" s="164"/>
      <c r="Q87" s="130">
        <v>9760924</v>
      </c>
    </row>
    <row r="88" spans="1:17" s="6" customFormat="1" ht="22.5" customHeight="1">
      <c r="A88" s="105" t="s">
        <v>164</v>
      </c>
      <c r="B88" s="25"/>
      <c r="C88" s="25"/>
      <c r="D88" s="25"/>
      <c r="E88" s="104"/>
      <c r="F88" s="104"/>
      <c r="G88" s="104"/>
      <c r="H88" s="104"/>
      <c r="I88" s="29" t="s">
        <v>155</v>
      </c>
      <c r="J88" s="25"/>
      <c r="K88" s="157">
        <v>0</v>
      </c>
      <c r="L88" s="164"/>
      <c r="M88" s="157">
        <v>0</v>
      </c>
      <c r="N88" s="25"/>
      <c r="O88" s="130">
        <v>14999997</v>
      </c>
      <c r="P88" s="164"/>
      <c r="Q88" s="138">
        <v>0</v>
      </c>
    </row>
    <row r="89" spans="1:17" s="6" customFormat="1" ht="23.25" customHeight="1">
      <c r="A89" s="24" t="s">
        <v>61</v>
      </c>
      <c r="B89" s="25"/>
      <c r="C89" s="25"/>
      <c r="D89" s="25"/>
      <c r="E89" s="104"/>
      <c r="F89" s="104"/>
      <c r="G89" s="104"/>
      <c r="H89" s="104"/>
      <c r="I89" s="29">
        <v>30</v>
      </c>
      <c r="J89" s="150"/>
      <c r="K89" s="157">
        <v>11212784</v>
      </c>
      <c r="L89" s="164"/>
      <c r="M89" s="157">
        <v>13514686</v>
      </c>
      <c r="N89" s="25"/>
      <c r="O89" s="130">
        <v>11520886</v>
      </c>
      <c r="P89" s="164"/>
      <c r="Q89" s="130">
        <v>13502950</v>
      </c>
    </row>
    <row r="90" spans="1:17" s="3" customFormat="1" ht="23.25" customHeight="1">
      <c r="A90" s="49" t="s">
        <v>62</v>
      </c>
      <c r="B90" s="31"/>
      <c r="C90" s="31"/>
      <c r="D90" s="31"/>
      <c r="E90" s="104"/>
      <c r="F90" s="104"/>
      <c r="G90" s="104"/>
      <c r="H90" s="104"/>
      <c r="I90" s="60"/>
      <c r="J90" s="161"/>
      <c r="K90" s="106">
        <f>SUM(K85:K89)</f>
        <v>225107117</v>
      </c>
      <c r="L90" s="37"/>
      <c r="M90" s="106">
        <f>SUM(M85:M89)</f>
        <v>304875222</v>
      </c>
      <c r="N90" s="31"/>
      <c r="O90" s="106">
        <f>SUM(O85:O89)</f>
        <v>146263490</v>
      </c>
      <c r="P90" s="37"/>
      <c r="Q90" s="106">
        <f>SUM(Q85:Q89)</f>
        <v>206138749</v>
      </c>
    </row>
    <row r="91" spans="1:17" s="3" customFormat="1" ht="9.6" customHeight="1">
      <c r="A91" s="49"/>
      <c r="B91" s="31"/>
      <c r="C91" s="31"/>
      <c r="D91" s="31"/>
      <c r="E91" s="104"/>
      <c r="F91" s="104"/>
      <c r="G91" s="104"/>
      <c r="H91" s="104"/>
      <c r="I91" s="104"/>
      <c r="J91" s="107"/>
      <c r="K91" s="107"/>
      <c r="L91" s="107"/>
      <c r="M91" s="107"/>
      <c r="N91" s="37"/>
      <c r="O91" s="107"/>
      <c r="P91" s="31"/>
      <c r="Q91" s="31"/>
    </row>
    <row r="92" spans="1:17" s="6" customFormat="1" ht="23.25" customHeight="1">
      <c r="A92" s="108" t="s">
        <v>60</v>
      </c>
      <c r="B92" s="25"/>
      <c r="C92" s="25"/>
      <c r="D92" s="25"/>
      <c r="E92" s="104"/>
      <c r="F92" s="104"/>
      <c r="G92" s="104"/>
      <c r="H92" s="104"/>
      <c r="I92" s="104"/>
      <c r="J92" s="104"/>
      <c r="K92" s="104"/>
      <c r="L92" s="104"/>
      <c r="M92" s="104"/>
      <c r="N92" s="35"/>
      <c r="O92" s="104"/>
      <c r="P92" s="25"/>
      <c r="Q92" s="25"/>
    </row>
    <row r="93" spans="1:17" s="6" customFormat="1" ht="23.25" customHeight="1">
      <c r="A93" s="47" t="s">
        <v>67</v>
      </c>
      <c r="B93" s="25"/>
      <c r="C93" s="25"/>
      <c r="D93" s="25"/>
      <c r="E93" s="104"/>
      <c r="F93" s="104"/>
      <c r="G93" s="104"/>
      <c r="H93" s="104"/>
      <c r="I93" s="29" t="s">
        <v>168</v>
      </c>
      <c r="J93" s="150"/>
      <c r="K93" s="157">
        <v>174534283</v>
      </c>
      <c r="L93" s="32"/>
      <c r="M93" s="157">
        <v>175433365</v>
      </c>
      <c r="N93" s="25"/>
      <c r="O93" s="130">
        <v>121459984</v>
      </c>
      <c r="P93" s="164"/>
      <c r="Q93" s="130">
        <v>136441871</v>
      </c>
    </row>
    <row r="94" spans="1:17" s="6" customFormat="1" ht="23.25" customHeight="1">
      <c r="A94" s="47" t="s">
        <v>93</v>
      </c>
      <c r="B94" s="25"/>
      <c r="C94" s="25"/>
      <c r="D94" s="25"/>
      <c r="E94" s="104"/>
      <c r="F94" s="104"/>
      <c r="G94" s="104"/>
      <c r="H94" s="104"/>
      <c r="I94" s="29">
        <v>31</v>
      </c>
      <c r="J94" s="150"/>
      <c r="K94" s="157">
        <v>6097254</v>
      </c>
      <c r="L94" s="32"/>
      <c r="M94" s="157">
        <v>9288486</v>
      </c>
      <c r="N94" s="25"/>
      <c r="O94" s="130">
        <v>5437936</v>
      </c>
      <c r="P94" s="164"/>
      <c r="Q94" s="130">
        <v>8762060</v>
      </c>
    </row>
    <row r="95" spans="1:17" s="6" customFormat="1" ht="23.25" customHeight="1">
      <c r="A95" s="24" t="s">
        <v>57</v>
      </c>
      <c r="B95" s="25"/>
      <c r="C95" s="25"/>
      <c r="D95" s="25"/>
      <c r="E95" s="104"/>
      <c r="F95" s="104"/>
      <c r="G95" s="104"/>
      <c r="H95" s="104"/>
      <c r="I95" s="29" t="s">
        <v>169</v>
      </c>
      <c r="J95" s="150"/>
      <c r="K95" s="157">
        <v>54805595</v>
      </c>
      <c r="L95" s="164"/>
      <c r="M95" s="157">
        <v>56826938</v>
      </c>
      <c r="N95" s="25"/>
      <c r="O95" s="130">
        <v>44264821</v>
      </c>
      <c r="P95" s="164"/>
      <c r="Q95" s="130">
        <v>46610791</v>
      </c>
    </row>
    <row r="96" spans="1:17" s="6" customFormat="1" ht="23.25" customHeight="1">
      <c r="A96" s="24" t="s">
        <v>83</v>
      </c>
      <c r="B96" s="25"/>
      <c r="C96" s="25"/>
      <c r="D96" s="25"/>
      <c r="E96" s="104"/>
      <c r="F96" s="104"/>
      <c r="G96" s="104"/>
      <c r="H96" s="104"/>
      <c r="I96" s="29" t="s">
        <v>170</v>
      </c>
      <c r="J96" s="150"/>
      <c r="K96" s="157">
        <v>1183944</v>
      </c>
      <c r="L96" s="164"/>
      <c r="M96" s="157">
        <v>13248135</v>
      </c>
      <c r="N96" s="25"/>
      <c r="O96" s="130">
        <v>875106</v>
      </c>
      <c r="P96" s="164"/>
      <c r="Q96" s="130">
        <v>12000131</v>
      </c>
    </row>
    <row r="97" spans="1:17" s="3" customFormat="1" ht="23.25" customHeight="1">
      <c r="A97" s="49" t="s">
        <v>28</v>
      </c>
      <c r="B97" s="31"/>
      <c r="C97" s="31"/>
      <c r="D97" s="31"/>
      <c r="E97" s="104"/>
      <c r="F97" s="104"/>
      <c r="G97" s="104"/>
      <c r="H97" s="104"/>
      <c r="I97" s="29"/>
      <c r="J97" s="161"/>
      <c r="K97" s="106">
        <f>SUM(K93:K96)</f>
        <v>236621076</v>
      </c>
      <c r="L97" s="37"/>
      <c r="M97" s="106">
        <f>SUM(M93:M96)</f>
        <v>254796924</v>
      </c>
      <c r="N97" s="31"/>
      <c r="O97" s="106">
        <f>SUM(O93:O96)</f>
        <v>172037847</v>
      </c>
      <c r="P97" s="37"/>
      <c r="Q97" s="106">
        <f>SUM(Q93:Q96)</f>
        <v>203814853</v>
      </c>
    </row>
    <row r="98" spans="1:17" s="3" customFormat="1" ht="21.75">
      <c r="A98" s="49" t="s">
        <v>108</v>
      </c>
      <c r="B98" s="31"/>
      <c r="C98" s="31"/>
      <c r="D98" s="31"/>
      <c r="E98" s="104"/>
      <c r="F98" s="104"/>
      <c r="G98" s="104"/>
      <c r="H98" s="104"/>
      <c r="I98" s="29"/>
      <c r="J98" s="161"/>
      <c r="K98" s="166">
        <f>K90-K97</f>
        <v>-11513959</v>
      </c>
      <c r="L98" s="37"/>
      <c r="M98" s="166">
        <f>M90-M97</f>
        <v>50078298</v>
      </c>
      <c r="N98" s="31"/>
      <c r="O98" s="166">
        <f>O90-O97</f>
        <v>-25774357</v>
      </c>
      <c r="P98" s="37"/>
      <c r="Q98" s="166">
        <f>Q90-Q97</f>
        <v>2323896</v>
      </c>
    </row>
    <row r="99" spans="1:17" s="6" customFormat="1" ht="23.25" customHeight="1">
      <c r="A99" s="42" t="s">
        <v>109</v>
      </c>
      <c r="B99" s="25"/>
      <c r="C99" s="25"/>
      <c r="D99" s="25"/>
      <c r="E99" s="104"/>
      <c r="F99" s="104"/>
      <c r="G99" s="104"/>
      <c r="H99" s="104"/>
      <c r="I99" s="29"/>
      <c r="J99" s="150"/>
      <c r="K99" s="157">
        <v>280164</v>
      </c>
      <c r="L99" s="164"/>
      <c r="M99" s="157">
        <v>241580</v>
      </c>
      <c r="N99" s="31"/>
      <c r="O99" s="130">
        <v>131150</v>
      </c>
      <c r="P99" s="164"/>
      <c r="Q99" s="130">
        <v>193473</v>
      </c>
    </row>
    <row r="100" spans="1:17" s="6" customFormat="1" ht="23.25" customHeight="1">
      <c r="A100" s="24" t="s">
        <v>29</v>
      </c>
      <c r="B100" s="25"/>
      <c r="C100" s="25"/>
      <c r="D100" s="25"/>
      <c r="E100" s="104"/>
      <c r="F100" s="104"/>
      <c r="G100" s="104"/>
      <c r="H100" s="104"/>
      <c r="I100" s="29" t="s">
        <v>171</v>
      </c>
      <c r="J100" s="150"/>
      <c r="K100" s="157">
        <v>-361928</v>
      </c>
      <c r="L100" s="163"/>
      <c r="M100" s="158">
        <v>-232537</v>
      </c>
      <c r="N100" s="150"/>
      <c r="O100" s="157">
        <v>-386680</v>
      </c>
      <c r="P100" s="163"/>
      <c r="Q100" s="158">
        <v>-290592</v>
      </c>
    </row>
    <row r="101" spans="1:17" s="6" customFormat="1" ht="23.25" customHeight="1">
      <c r="A101" s="105" t="s">
        <v>131</v>
      </c>
      <c r="B101" s="25"/>
      <c r="C101" s="25"/>
      <c r="D101" s="25"/>
      <c r="E101" s="104"/>
      <c r="F101" s="104"/>
      <c r="G101" s="104"/>
      <c r="H101" s="104"/>
      <c r="I101" s="29">
        <v>14</v>
      </c>
      <c r="J101" s="150"/>
      <c r="K101" s="157">
        <v>0</v>
      </c>
      <c r="L101" s="163"/>
      <c r="M101" s="158">
        <v>0</v>
      </c>
      <c r="N101" s="150"/>
      <c r="O101" s="157">
        <v>0</v>
      </c>
      <c r="P101" s="163"/>
      <c r="Q101" s="158">
        <v>107834698</v>
      </c>
    </row>
    <row r="102" spans="1:17" s="6" customFormat="1" ht="23.25" customHeight="1">
      <c r="A102" s="24" t="s">
        <v>81</v>
      </c>
      <c r="B102" s="25"/>
      <c r="C102" s="25"/>
      <c r="D102" s="25"/>
      <c r="E102" s="104"/>
      <c r="F102" s="104"/>
      <c r="G102" s="104"/>
      <c r="H102" s="104"/>
      <c r="I102" s="29" t="s">
        <v>172</v>
      </c>
      <c r="J102" s="150"/>
      <c r="K102" s="157">
        <v>361703</v>
      </c>
      <c r="L102" s="163"/>
      <c r="M102" s="158">
        <v>39370106</v>
      </c>
      <c r="N102" s="150"/>
      <c r="O102" s="78">
        <v>361703</v>
      </c>
      <c r="P102" s="163"/>
      <c r="Q102" s="151">
        <v>2501915</v>
      </c>
    </row>
    <row r="103" spans="1:17" s="3" customFormat="1" ht="23.25" customHeight="1">
      <c r="A103" s="105" t="s">
        <v>165</v>
      </c>
      <c r="B103" s="105"/>
      <c r="C103" s="25"/>
      <c r="D103" s="25"/>
      <c r="E103" s="104"/>
      <c r="F103" s="104"/>
      <c r="G103" s="104"/>
      <c r="H103" s="104"/>
      <c r="I103" s="29" t="s">
        <v>137</v>
      </c>
      <c r="J103" s="150"/>
      <c r="K103" s="157">
        <v>153787</v>
      </c>
      <c r="L103" s="163"/>
      <c r="M103" s="158">
        <v>1901517</v>
      </c>
      <c r="N103" s="150"/>
      <c r="O103" s="157">
        <v>153787</v>
      </c>
      <c r="P103" s="163"/>
      <c r="Q103" s="158">
        <v>1966049</v>
      </c>
    </row>
    <row r="104" spans="1:17" s="6" customFormat="1" ht="23.25" customHeight="1">
      <c r="A104" s="24" t="s">
        <v>218</v>
      </c>
      <c r="B104" s="105"/>
      <c r="C104" s="25"/>
      <c r="D104" s="25"/>
      <c r="E104" s="104"/>
      <c r="F104" s="104"/>
      <c r="G104" s="104"/>
      <c r="H104" s="104"/>
      <c r="I104" s="29">
        <v>13</v>
      </c>
      <c r="J104" s="150"/>
      <c r="K104" s="162">
        <v>0</v>
      </c>
      <c r="L104" s="164"/>
      <c r="M104" s="162">
        <v>26227</v>
      </c>
      <c r="N104" s="25"/>
      <c r="O104" s="162">
        <v>0</v>
      </c>
      <c r="P104" s="164"/>
      <c r="Q104" s="162">
        <v>0</v>
      </c>
    </row>
    <row r="105" spans="1:17" s="3" customFormat="1" ht="23.25" customHeight="1">
      <c r="A105" s="49" t="s">
        <v>116</v>
      </c>
      <c r="B105" s="31"/>
      <c r="C105" s="31"/>
      <c r="D105" s="31"/>
      <c r="E105" s="104"/>
      <c r="F105" s="104"/>
      <c r="G105" s="104"/>
      <c r="H105" s="104"/>
      <c r="I105" s="60"/>
      <c r="J105" s="161"/>
      <c r="K105" s="166">
        <f>SUM(K98:K104)</f>
        <v>-11080233</v>
      </c>
      <c r="L105" s="37"/>
      <c r="M105" s="166">
        <f>SUM(M98:M104)</f>
        <v>91385191</v>
      </c>
      <c r="N105" s="31"/>
      <c r="O105" s="166">
        <f>SUM(O98:O104)</f>
        <v>-25514397</v>
      </c>
      <c r="P105" s="37"/>
      <c r="Q105" s="166">
        <f>SUM(Q98:Q104)</f>
        <v>114529439</v>
      </c>
    </row>
    <row r="106" spans="1:17" s="3" customFormat="1" ht="23.25" customHeight="1">
      <c r="A106" s="47" t="s">
        <v>166</v>
      </c>
      <c r="B106" s="31"/>
      <c r="C106" s="31"/>
      <c r="D106" s="31"/>
      <c r="E106" s="104"/>
      <c r="F106" s="104"/>
      <c r="G106" s="104"/>
      <c r="H106" s="104"/>
      <c r="I106" s="29" t="s">
        <v>173</v>
      </c>
      <c r="J106" s="161"/>
      <c r="K106" s="109">
        <v>25926379</v>
      </c>
      <c r="L106" s="32"/>
      <c r="M106" s="109">
        <v>22016388</v>
      </c>
      <c r="N106" s="31"/>
      <c r="O106" s="109">
        <v>31917783</v>
      </c>
      <c r="P106" s="32"/>
      <c r="Q106" s="109">
        <v>28469399</v>
      </c>
    </row>
    <row r="107" spans="1:17" s="3" customFormat="1" ht="23.25" customHeight="1">
      <c r="A107" s="49" t="s">
        <v>167</v>
      </c>
      <c r="B107" s="31"/>
      <c r="C107" s="31"/>
      <c r="D107" s="31"/>
      <c r="E107" s="104"/>
      <c r="F107" s="104"/>
      <c r="G107" s="104"/>
      <c r="H107" s="104"/>
      <c r="I107" s="60"/>
      <c r="J107" s="161"/>
      <c r="K107" s="106">
        <f>SUM(K105:K106)</f>
        <v>14846146</v>
      </c>
      <c r="L107" s="37"/>
      <c r="M107" s="106">
        <f>SUM(M105:M106)</f>
        <v>113401579</v>
      </c>
      <c r="N107" s="31"/>
      <c r="O107" s="106">
        <f>SUM(O105:O106)</f>
        <v>6403386</v>
      </c>
      <c r="P107" s="37"/>
      <c r="Q107" s="106">
        <f>SUM(Q105:Q106)</f>
        <v>142998838</v>
      </c>
    </row>
    <row r="108" spans="1:17" s="3" customFormat="1" ht="9.6" customHeight="1">
      <c r="A108" s="49"/>
      <c r="B108" s="31"/>
      <c r="C108" s="31"/>
      <c r="D108" s="31"/>
      <c r="E108" s="104"/>
      <c r="F108" s="104"/>
      <c r="G108" s="104"/>
      <c r="H108" s="104"/>
      <c r="I108" s="104"/>
      <c r="J108" s="107"/>
      <c r="K108" s="107"/>
      <c r="L108" s="107"/>
      <c r="M108" s="107"/>
      <c r="N108" s="37"/>
      <c r="O108" s="107"/>
      <c r="P108" s="31"/>
      <c r="Q108" s="31"/>
    </row>
    <row r="109" spans="1:17" s="3" customFormat="1" ht="23.25" customHeight="1">
      <c r="A109" s="141" t="s">
        <v>145</v>
      </c>
      <c r="B109" s="31"/>
      <c r="C109" s="31"/>
      <c r="D109" s="31"/>
      <c r="E109" s="143"/>
      <c r="F109" s="116"/>
      <c r="G109" s="6"/>
      <c r="H109" s="116"/>
      <c r="I109" s="116"/>
      <c r="J109" s="116"/>
      <c r="K109" s="217"/>
      <c r="L109" s="217"/>
      <c r="M109" s="217"/>
      <c r="N109" s="217"/>
      <c r="O109" s="217"/>
      <c r="P109" s="217"/>
      <c r="Q109" s="217"/>
    </row>
    <row r="110" spans="1:17" s="3" customFormat="1" ht="23.25" customHeight="1">
      <c r="A110" s="213" t="s">
        <v>219</v>
      </c>
      <c r="B110" s="31"/>
      <c r="C110" s="31"/>
      <c r="D110" s="31"/>
      <c r="E110" s="60"/>
      <c r="F110" s="61"/>
      <c r="G110" s="107"/>
      <c r="H110" s="37"/>
      <c r="I110" s="107"/>
      <c r="J110" s="107"/>
      <c r="K110" s="107"/>
      <c r="L110" s="107"/>
      <c r="M110" s="107"/>
      <c r="N110" s="37"/>
      <c r="O110" s="107"/>
      <c r="P110" s="31"/>
      <c r="Q110" s="31"/>
    </row>
    <row r="111" spans="1:17" s="136" customFormat="1" ht="23.25" customHeight="1">
      <c r="A111" s="24" t="s">
        <v>221</v>
      </c>
      <c r="B111" s="42"/>
      <c r="C111" s="72"/>
      <c r="D111" s="72"/>
      <c r="E111" s="104"/>
      <c r="F111" s="104"/>
      <c r="G111" s="104"/>
      <c r="H111" s="104"/>
      <c r="I111" s="29">
        <v>24</v>
      </c>
      <c r="J111" s="150"/>
      <c r="K111" s="164">
        <v>958042</v>
      </c>
      <c r="L111" s="152"/>
      <c r="M111" s="163">
        <v>865281</v>
      </c>
      <c r="N111" s="161"/>
      <c r="O111" s="164">
        <v>457679</v>
      </c>
      <c r="P111" s="152"/>
      <c r="Q111" s="163">
        <v>914243</v>
      </c>
    </row>
    <row r="112" spans="1:17" s="136" customFormat="1" ht="23.25" customHeight="1">
      <c r="A112" s="105" t="s">
        <v>222</v>
      </c>
      <c r="B112" s="105"/>
      <c r="C112" s="25"/>
      <c r="D112" s="25"/>
      <c r="E112" s="104"/>
      <c r="F112" s="104"/>
      <c r="G112" s="104"/>
      <c r="H112" s="104"/>
      <c r="I112" s="104"/>
      <c r="J112" s="104"/>
      <c r="K112" s="104"/>
      <c r="L112" s="72"/>
      <c r="M112" s="104"/>
      <c r="N112" s="35"/>
      <c r="O112" s="104"/>
      <c r="P112" s="72"/>
      <c r="Q112" s="72"/>
    </row>
    <row r="113" spans="1:17" s="136" customFormat="1" ht="23.25" customHeight="1">
      <c r="A113" s="105"/>
      <c r="B113" s="105" t="s">
        <v>223</v>
      </c>
      <c r="C113" s="25"/>
      <c r="D113" s="25"/>
      <c r="E113" s="104"/>
      <c r="F113" s="104"/>
      <c r="G113" s="104"/>
      <c r="H113" s="104"/>
      <c r="I113" s="104"/>
      <c r="J113" s="104"/>
      <c r="K113" s="109">
        <v>-100073</v>
      </c>
      <c r="L113" s="152"/>
      <c r="M113" s="165">
        <v>-173056</v>
      </c>
      <c r="N113" s="161"/>
      <c r="O113" s="109">
        <v>0</v>
      </c>
      <c r="P113" s="152"/>
      <c r="Q113" s="165">
        <v>-182849</v>
      </c>
    </row>
    <row r="114" spans="1:17" s="136" customFormat="1" ht="23.25" customHeight="1">
      <c r="A114" s="62" t="s">
        <v>220</v>
      </c>
      <c r="B114" s="62"/>
      <c r="C114" s="31"/>
      <c r="D114" s="31"/>
      <c r="E114" s="104"/>
      <c r="F114" s="104"/>
      <c r="G114" s="104"/>
      <c r="H114" s="104"/>
      <c r="I114" s="104"/>
      <c r="J114" s="104"/>
      <c r="K114" s="137">
        <f>SUM(K111:K113)</f>
        <v>857969</v>
      </c>
      <c r="L114" s="37"/>
      <c r="M114" s="137">
        <f>SUM(M111:M113)</f>
        <v>692225</v>
      </c>
      <c r="N114" s="31"/>
      <c r="O114" s="137">
        <f>SUM(O111:O113)</f>
        <v>457679</v>
      </c>
      <c r="P114" s="37"/>
      <c r="Q114" s="137">
        <f>SUM(Q111:Q113)</f>
        <v>731394</v>
      </c>
    </row>
    <row r="115" spans="1:17" s="3" customFormat="1" ht="23.25" customHeight="1">
      <c r="A115" s="49" t="s">
        <v>174</v>
      </c>
      <c r="B115" s="31"/>
      <c r="C115" s="31"/>
      <c r="D115" s="31"/>
      <c r="E115" s="104"/>
      <c r="F115" s="104"/>
      <c r="G115" s="104"/>
      <c r="H115" s="104"/>
      <c r="I115" s="104"/>
      <c r="J115" s="104"/>
      <c r="K115" s="166">
        <f>K114</f>
        <v>857969</v>
      </c>
      <c r="L115" s="166">
        <f>SUM(L111:L111)</f>
        <v>0</v>
      </c>
      <c r="M115" s="166">
        <f>M114</f>
        <v>692225</v>
      </c>
      <c r="N115" s="31"/>
      <c r="O115" s="166">
        <f>O114</f>
        <v>457679</v>
      </c>
      <c r="P115" s="166">
        <f>SUM(P111:P111)</f>
        <v>0</v>
      </c>
      <c r="Q115" s="166">
        <f>Q114</f>
        <v>731394</v>
      </c>
    </row>
    <row r="116" spans="1:17" s="3" customFormat="1" ht="23.25" customHeight="1" thickBot="1">
      <c r="A116" s="49" t="s">
        <v>175</v>
      </c>
      <c r="B116" s="31"/>
      <c r="C116" s="31"/>
      <c r="D116" s="31"/>
      <c r="E116" s="104"/>
      <c r="F116" s="104"/>
      <c r="G116" s="104"/>
      <c r="H116" s="104"/>
      <c r="I116" s="104"/>
      <c r="J116" s="104"/>
      <c r="K116" s="110">
        <f>SUM(K107,K115)</f>
        <v>15704115</v>
      </c>
      <c r="L116" s="107"/>
      <c r="M116" s="110">
        <f>SUM(M107,M115)</f>
        <v>114093804</v>
      </c>
      <c r="N116" s="107"/>
      <c r="O116" s="110">
        <f>SUM(O107,O115)</f>
        <v>6861065</v>
      </c>
      <c r="P116" s="107"/>
      <c r="Q116" s="110">
        <f>SUM(Q107,Q115)</f>
        <v>143730232</v>
      </c>
    </row>
    <row r="117" spans="1:17" s="6" customFormat="1" ht="9" customHeight="1" thickTop="1">
      <c r="A117" s="25"/>
      <c r="B117" s="25"/>
      <c r="C117" s="25"/>
      <c r="D117" s="25"/>
      <c r="E117" s="104"/>
      <c r="F117" s="104"/>
      <c r="G117" s="104"/>
      <c r="H117" s="104"/>
      <c r="I117" s="104"/>
      <c r="J117" s="104"/>
      <c r="K117" s="104"/>
      <c r="L117" s="143"/>
      <c r="M117" s="143"/>
      <c r="N117" s="143"/>
      <c r="O117" s="143"/>
      <c r="P117" s="25"/>
      <c r="Q117" s="25"/>
    </row>
    <row r="118" spans="1:17" s="6" customFormat="1" ht="23.25" customHeight="1">
      <c r="A118" s="49" t="s">
        <v>119</v>
      </c>
      <c r="B118" s="25"/>
      <c r="C118" s="25"/>
      <c r="D118" s="25"/>
      <c r="E118" s="104"/>
      <c r="F118" s="104"/>
      <c r="G118" s="104"/>
      <c r="H118" s="104"/>
      <c r="I118" s="104"/>
      <c r="J118" s="104"/>
      <c r="K118" s="104"/>
      <c r="L118" s="104"/>
      <c r="M118" s="104"/>
      <c r="N118" s="37"/>
      <c r="O118" s="104"/>
      <c r="P118" s="25"/>
      <c r="Q118" s="25"/>
    </row>
    <row r="119" spans="1:17" s="6" customFormat="1" ht="23.25" customHeight="1">
      <c r="A119" s="49"/>
      <c r="B119" s="24" t="s">
        <v>120</v>
      </c>
      <c r="C119" s="25"/>
      <c r="D119" s="25"/>
      <c r="E119" s="104"/>
      <c r="F119" s="104"/>
      <c r="G119" s="104"/>
      <c r="H119" s="104"/>
      <c r="I119" s="104"/>
      <c r="J119" s="104"/>
      <c r="K119" s="164">
        <v>14846146</v>
      </c>
      <c r="L119" s="104"/>
      <c r="M119" s="164">
        <v>113429761</v>
      </c>
      <c r="N119" s="104"/>
      <c r="O119" s="164">
        <v>6403386</v>
      </c>
      <c r="P119" s="104"/>
      <c r="Q119" s="164">
        <v>142998838</v>
      </c>
    </row>
    <row r="120" spans="1:17" s="6" customFormat="1" ht="23.25" customHeight="1">
      <c r="A120" s="49"/>
      <c r="B120" s="24" t="s">
        <v>58</v>
      </c>
      <c r="C120" s="25"/>
      <c r="D120" s="25"/>
      <c r="E120" s="104"/>
      <c r="F120" s="104"/>
      <c r="G120" s="104"/>
      <c r="H120" s="104"/>
      <c r="I120" s="104"/>
      <c r="J120" s="104"/>
      <c r="K120" s="164">
        <v>0</v>
      </c>
      <c r="L120" s="32"/>
      <c r="M120" s="164">
        <v>-28182</v>
      </c>
      <c r="N120" s="25"/>
      <c r="O120" s="164">
        <v>0</v>
      </c>
      <c r="P120" s="32"/>
      <c r="Q120" s="164">
        <v>0</v>
      </c>
    </row>
    <row r="121" spans="1:17" s="3" customFormat="1" ht="23.25" customHeight="1" thickBot="1">
      <c r="A121" s="144" t="s">
        <v>167</v>
      </c>
      <c r="B121" s="31"/>
      <c r="C121" s="31"/>
      <c r="D121" s="31"/>
      <c r="E121" s="104"/>
      <c r="F121" s="104"/>
      <c r="G121" s="104"/>
      <c r="H121" s="104"/>
      <c r="I121" s="104"/>
      <c r="J121" s="104"/>
      <c r="K121" s="110">
        <f>SUM(K119:K120)</f>
        <v>14846146</v>
      </c>
      <c r="L121" s="37"/>
      <c r="M121" s="110">
        <f>SUM(M119:M120)</f>
        <v>113401579</v>
      </c>
      <c r="N121" s="31"/>
      <c r="O121" s="110">
        <f>SUM(O119:O120)</f>
        <v>6403386</v>
      </c>
      <c r="P121" s="37"/>
      <c r="Q121" s="110">
        <f>SUM(Q119:Q120)</f>
        <v>142998838</v>
      </c>
    </row>
    <row r="122" spans="1:17" s="6" customFormat="1" ht="9.6" customHeight="1" thickTop="1">
      <c r="A122" s="25"/>
      <c r="B122" s="25"/>
      <c r="C122" s="25"/>
      <c r="D122" s="25"/>
      <c r="E122" s="104"/>
      <c r="F122" s="104"/>
      <c r="G122" s="104"/>
      <c r="H122" s="104"/>
      <c r="I122" s="104"/>
      <c r="J122" s="104"/>
      <c r="K122" s="167"/>
      <c r="L122" s="174"/>
      <c r="M122" s="167"/>
      <c r="N122" s="144"/>
      <c r="O122" s="167"/>
      <c r="P122" s="174"/>
      <c r="Q122" s="167"/>
    </row>
    <row r="123" spans="1:17" s="6" customFormat="1" ht="23.25" customHeight="1">
      <c r="A123" s="49" t="s">
        <v>146</v>
      </c>
      <c r="B123" s="25"/>
      <c r="C123" s="25"/>
      <c r="D123" s="25"/>
      <c r="E123" s="104"/>
      <c r="F123" s="104"/>
      <c r="G123" s="104"/>
      <c r="H123" s="104"/>
      <c r="I123" s="104"/>
      <c r="J123" s="104"/>
      <c r="K123" s="164"/>
      <c r="L123" s="32"/>
      <c r="M123" s="164"/>
      <c r="N123" s="25"/>
      <c r="O123" s="164"/>
      <c r="P123" s="32"/>
      <c r="Q123" s="164"/>
    </row>
    <row r="124" spans="1:17" s="6" customFormat="1" ht="23.25" customHeight="1">
      <c r="A124" s="49"/>
      <c r="B124" s="24" t="s">
        <v>120</v>
      </c>
      <c r="C124" s="25"/>
      <c r="D124" s="25"/>
      <c r="E124" s="104"/>
      <c r="F124" s="104"/>
      <c r="G124" s="104"/>
      <c r="H124" s="104"/>
      <c r="I124" s="104"/>
      <c r="J124" s="104"/>
      <c r="K124" s="164">
        <v>15704115</v>
      </c>
      <c r="L124" s="32"/>
      <c r="M124" s="164">
        <v>114121986</v>
      </c>
      <c r="N124" s="25"/>
      <c r="O124" s="164">
        <v>6861065</v>
      </c>
      <c r="P124" s="32"/>
      <c r="Q124" s="164">
        <v>143730232</v>
      </c>
    </row>
    <row r="125" spans="1:17" s="6" customFormat="1" ht="23.25" customHeight="1">
      <c r="A125" s="49"/>
      <c r="B125" s="24" t="s">
        <v>58</v>
      </c>
      <c r="C125" s="25"/>
      <c r="D125" s="25"/>
      <c r="E125" s="104"/>
      <c r="F125" s="104"/>
      <c r="G125" s="104"/>
      <c r="H125" s="104"/>
      <c r="I125" s="104"/>
      <c r="J125" s="104"/>
      <c r="K125" s="164">
        <v>0</v>
      </c>
      <c r="L125" s="32"/>
      <c r="M125" s="164">
        <v>-28182</v>
      </c>
      <c r="N125" s="25"/>
      <c r="O125" s="164">
        <v>0</v>
      </c>
      <c r="P125" s="32"/>
      <c r="Q125" s="164">
        <v>0</v>
      </c>
    </row>
    <row r="126" spans="1:17" s="3" customFormat="1" ht="23.25" customHeight="1" thickBot="1">
      <c r="A126" s="144" t="s">
        <v>175</v>
      </c>
      <c r="B126" s="31"/>
      <c r="C126" s="31"/>
      <c r="D126" s="31"/>
      <c r="E126" s="104"/>
      <c r="F126" s="104"/>
      <c r="G126" s="104"/>
      <c r="H126" s="104"/>
      <c r="I126" s="104"/>
      <c r="J126" s="104"/>
      <c r="K126" s="110">
        <f>SUM(K124:K125)</f>
        <v>15704115</v>
      </c>
      <c r="L126" s="37"/>
      <c r="M126" s="110">
        <f>SUM(M124:M125)</f>
        <v>114093804</v>
      </c>
      <c r="N126" s="31"/>
      <c r="O126" s="110">
        <f>SUM(O124:O125)</f>
        <v>6861065</v>
      </c>
      <c r="P126" s="37"/>
      <c r="Q126" s="110">
        <f>SUM(Q124:Q125)</f>
        <v>143730232</v>
      </c>
    </row>
    <row r="127" spans="1:17" s="3" customFormat="1" ht="23.25" customHeight="1" thickTop="1">
      <c r="A127" s="144" t="s">
        <v>176</v>
      </c>
      <c r="B127" s="31"/>
      <c r="C127" s="31"/>
      <c r="D127" s="31"/>
      <c r="E127" s="104"/>
      <c r="F127" s="104"/>
      <c r="G127" s="104"/>
      <c r="H127" s="104"/>
      <c r="I127" s="104"/>
      <c r="J127" s="104"/>
      <c r="K127" s="104"/>
      <c r="L127" s="107"/>
      <c r="M127" s="107"/>
      <c r="N127" s="37"/>
      <c r="O127" s="107"/>
      <c r="P127" s="31"/>
      <c r="Q127" s="31"/>
    </row>
    <row r="128" spans="1:17" s="6" customFormat="1" ht="23.25" customHeight="1" thickBot="1">
      <c r="A128" s="25" t="s">
        <v>140</v>
      </c>
      <c r="B128" s="25"/>
      <c r="C128" s="25"/>
      <c r="D128" s="25"/>
      <c r="E128" s="104"/>
      <c r="F128" s="104"/>
      <c r="G128" s="104"/>
      <c r="H128" s="104"/>
      <c r="I128" s="29" t="s">
        <v>177</v>
      </c>
      <c r="J128" s="169"/>
      <c r="K128" s="175">
        <v>7.3000000000000001E-3</v>
      </c>
      <c r="L128" s="119"/>
      <c r="M128" s="175">
        <v>5.6000000000000001E-2</v>
      </c>
      <c r="N128" s="25"/>
      <c r="O128" s="175">
        <v>3.2000000000000002E-3</v>
      </c>
      <c r="P128" s="176"/>
      <c r="Q128" s="175">
        <v>7.0599999999999996E-2</v>
      </c>
    </row>
    <row r="129" spans="1:15" s="6" customFormat="1" ht="24" customHeight="1" thickTop="1">
      <c r="A129" s="24"/>
      <c r="B129" s="25"/>
      <c r="C129" s="25"/>
      <c r="D129" s="25"/>
      <c r="E129" s="29"/>
      <c r="F129" s="36"/>
      <c r="G129" s="112"/>
      <c r="H129" s="111"/>
      <c r="I129" s="113"/>
      <c r="J129" s="113"/>
      <c r="K129" s="113"/>
      <c r="L129" s="113"/>
      <c r="M129" s="113"/>
      <c r="N129" s="111"/>
      <c r="O129" s="113"/>
    </row>
    <row r="130" spans="1:15" s="6" customFormat="1" ht="24" customHeight="1">
      <c r="A130" s="24"/>
      <c r="B130" s="25"/>
      <c r="C130" s="25"/>
      <c r="D130" s="25"/>
      <c r="E130" s="29"/>
      <c r="F130" s="36"/>
      <c r="G130" s="112"/>
      <c r="H130" s="111"/>
      <c r="I130" s="113"/>
      <c r="J130" s="113"/>
      <c r="K130" s="113"/>
      <c r="L130" s="113"/>
      <c r="M130" s="113"/>
      <c r="N130" s="111"/>
      <c r="O130" s="113"/>
    </row>
    <row r="131" spans="1:15" s="4" customFormat="1" ht="24" customHeight="1">
      <c r="I131" s="7"/>
      <c r="J131" s="7"/>
      <c r="K131" s="7"/>
      <c r="L131" s="7"/>
      <c r="M131" s="7"/>
    </row>
    <row r="132" spans="1:15" s="4" customFormat="1" ht="24" customHeight="1"/>
    <row r="133" spans="1:15" s="4" customFormat="1" ht="24" customHeight="1"/>
    <row r="134" spans="1:15" s="4" customFormat="1" ht="24" customHeight="1"/>
    <row r="135" spans="1:15" s="4" customFormat="1" ht="24" customHeight="1"/>
    <row r="136" spans="1:15" s="4" customFormat="1" ht="24" customHeight="1"/>
    <row r="137" spans="1:15" s="4" customFormat="1" ht="24" customHeight="1"/>
    <row r="138" spans="1:15" s="4" customFormat="1" ht="24" customHeight="1"/>
    <row r="139" spans="1:15" s="4" customFormat="1" ht="24" customHeight="1"/>
    <row r="140" spans="1:15" s="4" customFormat="1" ht="24" customHeight="1"/>
    <row r="141" spans="1:15" s="4" customFormat="1" ht="24" customHeight="1"/>
    <row r="142" spans="1:15" s="4" customFormat="1" ht="24" customHeight="1"/>
    <row r="143" spans="1:15" s="4" customFormat="1" ht="24" customHeight="1"/>
    <row r="144" spans="1:15" s="4" customFormat="1" ht="24" customHeight="1"/>
    <row r="145" s="4" customFormat="1" ht="24" customHeight="1"/>
    <row r="146" s="4" customFormat="1" ht="24" customHeight="1"/>
    <row r="147" s="4" customFormat="1" ht="24" customHeight="1"/>
    <row r="148" s="4" customFormat="1" ht="24" customHeight="1"/>
    <row r="149" s="4" customFormat="1" ht="24" customHeight="1"/>
    <row r="150" s="4" customFormat="1" ht="24" customHeight="1"/>
    <row r="151" s="4" customFormat="1" ht="24" customHeight="1"/>
    <row r="152" s="4" customFormat="1" ht="24" customHeight="1"/>
  </sheetData>
  <sheetProtection password="F7ED" sheet="1" objects="1" scenarios="1"/>
  <mergeCells count="19">
    <mergeCell ref="A77:N77"/>
    <mergeCell ref="A78:N78"/>
    <mergeCell ref="G44:O44"/>
    <mergeCell ref="K109:Q109"/>
    <mergeCell ref="G9:O9"/>
    <mergeCell ref="G39:K39"/>
    <mergeCell ref="M39:Q39"/>
    <mergeCell ref="O80:Q80"/>
    <mergeCell ref="K80:M80"/>
    <mergeCell ref="K83:Q83"/>
    <mergeCell ref="G43:O43"/>
    <mergeCell ref="K79:M79"/>
    <mergeCell ref="O79:Q79"/>
    <mergeCell ref="G5:K5"/>
    <mergeCell ref="G4:K4"/>
    <mergeCell ref="M4:Q4"/>
    <mergeCell ref="M5:Q5"/>
    <mergeCell ref="G38:K38"/>
    <mergeCell ref="M38:Q38"/>
  </mergeCells>
  <phoneticPr fontId="0" type="noConversion"/>
  <pageMargins left="0.70866141732283472" right="0.15748031496062992" top="0.47244094488188981" bottom="0.39370078740157483" header="0.51181102362204722" footer="0.39370078740157483"/>
  <pageSetup paperSize="9" scale="65" firstPageNumber="7" orientation="portrait" useFirstPageNumber="1" r:id="rId1"/>
  <headerFooter alignWithMargins="0">
    <oddFooter>&amp;L&amp;"Times New Roman,Regular"&amp;11The accompanying notes are an integral part of these financial statements.
&amp;R&amp;P</oddFooter>
  </headerFooter>
  <rowBreaks count="2" manualBreakCount="2">
    <brk id="34" max="16383" man="1"/>
    <brk id="75" max="16383" man="1"/>
  </rowBreaks>
  <ignoredErrors>
    <ignoredError sqref="E24:E25 E28 E48 E51 E57:E58 E11 E14 E18 I86 I88 I93 I100" twoDigitTextYear="1"/>
    <ignoredError sqref="G71 I71 O71 K71 M71 Q71" formulaRange="1"/>
    <ignoredError sqref="P115 L1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R48"/>
  <sheetViews>
    <sheetView showGridLines="0" view="pageBreakPreview" topLeftCell="A37" zoomScale="70" zoomScaleSheetLayoutView="70" workbookViewId="0">
      <selection activeCell="A33" sqref="A33"/>
    </sheetView>
  </sheetViews>
  <sheetFormatPr defaultColWidth="9.140625" defaultRowHeight="23.25" customHeight="1"/>
  <cols>
    <col min="1" max="1" width="58.85546875" style="15" customWidth="1"/>
    <col min="2" max="2" width="8" style="13" customWidth="1"/>
    <col min="3" max="3" width="1.7109375" style="14" customWidth="1"/>
    <col min="4" max="4" width="15.85546875" style="14" customWidth="1"/>
    <col min="5" max="5" width="2.42578125" style="14" customWidth="1"/>
    <col min="6" max="6" width="15.140625" style="14" customWidth="1"/>
    <col min="7" max="7" width="1.28515625" style="14" customWidth="1"/>
    <col min="8" max="8" width="14.5703125" style="14" customWidth="1"/>
    <col min="9" max="9" width="2.85546875" style="14" customWidth="1"/>
    <col min="10" max="10" width="18.7109375" style="14" customWidth="1"/>
    <col min="11" max="11" width="3.42578125" style="14" customWidth="1"/>
    <col min="12" max="12" width="16.7109375" style="14" customWidth="1"/>
    <col min="13" max="13" width="3.7109375" style="14" customWidth="1"/>
    <col min="14" max="14" width="13" style="14" customWidth="1"/>
    <col min="15" max="15" width="2.42578125" style="14" customWidth="1"/>
    <col min="16" max="16" width="14.42578125" style="14" customWidth="1"/>
    <col min="17" max="17" width="1" style="14" customWidth="1"/>
    <col min="18" max="18" width="18.7109375" style="14" bestFit="1" customWidth="1"/>
    <col min="19" max="16384" width="9.140625" style="14"/>
  </cols>
  <sheetData>
    <row r="1" spans="1:18" s="10" customFormat="1" ht="23.25" customHeight="1">
      <c r="A1" s="17" t="s">
        <v>65</v>
      </c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8" s="10" customFormat="1" ht="23.25" customHeight="1">
      <c r="A2" s="22" t="s">
        <v>94</v>
      </c>
      <c r="B2" s="22"/>
      <c r="C2" s="22"/>
      <c r="D2" s="68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R2" s="11"/>
    </row>
    <row r="3" spans="1:18" s="10" customFormat="1" ht="23.25" customHeight="1">
      <c r="A3" s="22" t="s">
        <v>179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1"/>
      <c r="N3" s="21"/>
      <c r="O3" s="57"/>
      <c r="P3" s="21"/>
      <c r="R3" s="12"/>
    </row>
    <row r="4" spans="1:18" s="66" customFormat="1" ht="24.75" customHeight="1">
      <c r="A4" s="64"/>
      <c r="B4" s="65"/>
      <c r="D4" s="218" t="s">
        <v>30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R4" s="128"/>
    </row>
    <row r="5" spans="1:18" s="63" customFormat="1" ht="24.75" customHeight="1">
      <c r="A5" s="67"/>
      <c r="B5" s="145"/>
      <c r="C5" s="145"/>
      <c r="D5" s="68"/>
      <c r="F5" s="68"/>
      <c r="G5" s="68"/>
      <c r="H5" s="68"/>
      <c r="I5" s="202"/>
      <c r="J5" s="114" t="s">
        <v>194</v>
      </c>
      <c r="K5" s="114"/>
      <c r="N5" s="68"/>
      <c r="P5" s="68"/>
      <c r="Q5" s="129"/>
    </row>
    <row r="6" spans="1:18" s="63" customFormat="1" ht="24.75" customHeight="1">
      <c r="A6" s="67"/>
      <c r="B6" s="145" t="s">
        <v>0</v>
      </c>
      <c r="C6" s="145"/>
      <c r="G6" s="68"/>
      <c r="I6" s="68"/>
      <c r="J6" s="68" t="s">
        <v>96</v>
      </c>
      <c r="K6" s="68"/>
      <c r="L6" s="68" t="s">
        <v>19</v>
      </c>
      <c r="Q6" s="129"/>
    </row>
    <row r="7" spans="1:18" s="63" customFormat="1" ht="24.75" customHeight="1">
      <c r="A7" s="67"/>
      <c r="B7" s="145"/>
      <c r="C7" s="145"/>
      <c r="D7" s="68" t="s">
        <v>32</v>
      </c>
      <c r="F7" s="68" t="s">
        <v>31</v>
      </c>
      <c r="G7" s="68"/>
      <c r="H7" s="68"/>
      <c r="I7" s="68"/>
      <c r="J7" s="68" t="s">
        <v>122</v>
      </c>
      <c r="K7" s="68"/>
      <c r="L7" s="68" t="s">
        <v>69</v>
      </c>
      <c r="N7" s="68" t="s">
        <v>35</v>
      </c>
      <c r="P7" s="68" t="s">
        <v>36</v>
      </c>
      <c r="Q7" s="129"/>
    </row>
    <row r="8" spans="1:18" s="63" customFormat="1" ht="24.75" customHeight="1">
      <c r="A8" s="67"/>
      <c r="B8" s="145"/>
      <c r="C8" s="145"/>
      <c r="D8" s="68" t="s">
        <v>68</v>
      </c>
      <c r="F8" s="68" t="s">
        <v>33</v>
      </c>
      <c r="G8" s="68"/>
      <c r="H8" s="68" t="s">
        <v>34</v>
      </c>
      <c r="I8" s="68"/>
      <c r="J8" s="68" t="s">
        <v>97</v>
      </c>
      <c r="K8" s="68"/>
      <c r="L8" s="68" t="s">
        <v>98</v>
      </c>
      <c r="N8" s="68" t="s">
        <v>38</v>
      </c>
      <c r="P8" s="68" t="s">
        <v>37</v>
      </c>
      <c r="Q8" s="129"/>
    </row>
    <row r="9" spans="1:18" s="63" customFormat="1" ht="24.75" customHeight="1">
      <c r="A9" s="67"/>
      <c r="B9" s="145"/>
      <c r="C9" s="145"/>
      <c r="D9" s="219" t="s">
        <v>5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129"/>
    </row>
    <row r="10" spans="1:18" s="183" customFormat="1" ht="21.75" customHeight="1">
      <c r="A10" s="71" t="s">
        <v>130</v>
      </c>
      <c r="B10" s="180"/>
      <c r="C10" s="27"/>
      <c r="D10" s="181"/>
      <c r="E10" s="181"/>
      <c r="F10" s="181"/>
      <c r="G10" s="181"/>
      <c r="H10" s="181"/>
      <c r="I10" s="182"/>
      <c r="J10" s="182"/>
      <c r="K10" s="182"/>
      <c r="L10" s="182"/>
      <c r="M10" s="182"/>
      <c r="N10" s="182"/>
      <c r="O10" s="182"/>
      <c r="P10" s="182"/>
      <c r="R10" s="184"/>
    </row>
    <row r="11" spans="1:18" s="161" customFormat="1" ht="7.5" customHeight="1">
      <c r="A11" s="168"/>
      <c r="B11" s="168"/>
      <c r="C11" s="27"/>
      <c r="D11" s="185"/>
      <c r="E11" s="185"/>
      <c r="F11" s="185"/>
      <c r="G11" s="185"/>
      <c r="H11" s="185"/>
      <c r="I11" s="186"/>
      <c r="J11" s="186"/>
      <c r="K11" s="186"/>
      <c r="L11" s="186"/>
      <c r="M11" s="186"/>
      <c r="N11" s="186"/>
      <c r="O11" s="186"/>
      <c r="P11" s="186"/>
      <c r="R11" s="187"/>
    </row>
    <row r="12" spans="1:18" s="31" customFormat="1" ht="21.75" customHeight="1">
      <c r="A12" s="177" t="s">
        <v>212</v>
      </c>
      <c r="B12" s="27"/>
      <c r="D12" s="90">
        <v>1417564544</v>
      </c>
      <c r="E12" s="193">
        <v>0</v>
      </c>
      <c r="F12" s="90">
        <v>-285000000</v>
      </c>
      <c r="G12" s="90">
        <v>0</v>
      </c>
      <c r="H12" s="90">
        <v>-681534637</v>
      </c>
      <c r="I12" s="199"/>
      <c r="J12" s="90">
        <v>0</v>
      </c>
      <c r="K12" s="199"/>
      <c r="L12" s="90">
        <v>451029907</v>
      </c>
      <c r="M12" s="90"/>
      <c r="N12" s="90">
        <v>-528603</v>
      </c>
      <c r="O12" s="90">
        <v>0</v>
      </c>
      <c r="P12" s="90">
        <v>450501304</v>
      </c>
      <c r="R12" s="193"/>
    </row>
    <row r="13" spans="1:18" s="31" customFormat="1" ht="21.75" customHeight="1">
      <c r="A13" s="178" t="s">
        <v>215</v>
      </c>
      <c r="B13" s="27"/>
      <c r="D13" s="90"/>
      <c r="E13" s="193"/>
      <c r="F13" s="90"/>
      <c r="G13" s="90"/>
      <c r="H13" s="90"/>
      <c r="I13" s="199"/>
      <c r="J13" s="90"/>
      <c r="K13" s="199"/>
      <c r="L13" s="90"/>
      <c r="M13" s="90"/>
      <c r="N13" s="90"/>
      <c r="O13" s="90"/>
      <c r="P13" s="90"/>
      <c r="R13" s="193"/>
    </row>
    <row r="14" spans="1:18" s="31" customFormat="1" ht="21.75" customHeight="1">
      <c r="A14" s="24" t="s">
        <v>216</v>
      </c>
      <c r="B14" s="27"/>
      <c r="D14" s="90"/>
      <c r="E14" s="193"/>
      <c r="F14" s="90"/>
      <c r="G14" s="90"/>
      <c r="H14" s="90"/>
      <c r="I14" s="199"/>
      <c r="J14" s="90"/>
      <c r="K14" s="199"/>
      <c r="L14" s="90"/>
      <c r="M14" s="90"/>
      <c r="N14" s="90"/>
      <c r="O14" s="90"/>
      <c r="P14" s="90"/>
      <c r="R14" s="193"/>
    </row>
    <row r="15" spans="1:18" s="31" customFormat="1" ht="21.75" customHeight="1">
      <c r="A15" s="24" t="s">
        <v>190</v>
      </c>
      <c r="B15" s="27"/>
      <c r="D15" s="90"/>
      <c r="E15" s="193"/>
      <c r="F15" s="90"/>
      <c r="G15" s="90"/>
      <c r="H15" s="90"/>
      <c r="I15" s="199"/>
      <c r="J15" s="90"/>
      <c r="K15" s="199"/>
      <c r="L15" s="90"/>
      <c r="M15" s="90"/>
      <c r="N15" s="90"/>
      <c r="O15" s="90"/>
      <c r="P15" s="90"/>
      <c r="R15" s="193"/>
    </row>
    <row r="16" spans="1:18" s="31" customFormat="1" ht="21.75" customHeight="1">
      <c r="A16" s="24" t="s">
        <v>191</v>
      </c>
      <c r="B16" s="29">
        <v>46</v>
      </c>
      <c r="D16" s="190">
        <v>0</v>
      </c>
      <c r="E16" s="190"/>
      <c r="F16" s="190">
        <v>0</v>
      </c>
      <c r="G16" s="91"/>
      <c r="H16" s="91">
        <v>-30492987</v>
      </c>
      <c r="I16" s="197"/>
      <c r="J16" s="91">
        <v>0</v>
      </c>
      <c r="K16" s="91"/>
      <c r="L16" s="91">
        <f>SUM(D16:J16)</f>
        <v>-30492987</v>
      </c>
      <c r="M16" s="91"/>
      <c r="N16" s="91">
        <v>0</v>
      </c>
      <c r="P16" s="80">
        <f>SUM(L16:N16)</f>
        <v>-30492987</v>
      </c>
    </row>
    <row r="17" spans="1:18" s="31" customFormat="1" ht="21.75" customHeight="1">
      <c r="A17" s="177" t="s">
        <v>182</v>
      </c>
      <c r="B17" s="27"/>
      <c r="D17" s="69"/>
      <c r="E17" s="69"/>
      <c r="F17" s="69"/>
      <c r="G17" s="90"/>
      <c r="H17" s="90"/>
      <c r="I17" s="199"/>
      <c r="J17" s="90"/>
      <c r="K17" s="90"/>
      <c r="L17" s="90"/>
      <c r="M17" s="90"/>
      <c r="N17" s="90"/>
      <c r="P17" s="193"/>
    </row>
    <row r="18" spans="1:18" s="31" customFormat="1" ht="21.75" customHeight="1">
      <c r="A18" s="24" t="s">
        <v>192</v>
      </c>
      <c r="B18" s="27"/>
      <c r="D18" s="69"/>
      <c r="E18" s="69"/>
      <c r="F18" s="69"/>
      <c r="G18" s="90"/>
      <c r="H18" s="90"/>
      <c r="I18" s="199"/>
      <c r="J18" s="90"/>
      <c r="K18" s="90"/>
      <c r="L18" s="90"/>
      <c r="M18" s="90"/>
      <c r="N18" s="90"/>
      <c r="P18" s="193"/>
    </row>
    <row r="19" spans="1:18" s="31" customFormat="1" ht="21.75" customHeight="1">
      <c r="A19" s="178" t="s">
        <v>193</v>
      </c>
      <c r="B19" s="29" t="s">
        <v>180</v>
      </c>
      <c r="D19" s="192">
        <v>0</v>
      </c>
      <c r="E19" s="190"/>
      <c r="F19" s="192">
        <v>0</v>
      </c>
      <c r="G19" s="91"/>
      <c r="H19" s="132">
        <v>5213597</v>
      </c>
      <c r="I19" s="197"/>
      <c r="J19" s="132">
        <v>0</v>
      </c>
      <c r="K19" s="91"/>
      <c r="L19" s="132">
        <f>SUM(F19:J19)</f>
        <v>5213597</v>
      </c>
      <c r="M19" s="91"/>
      <c r="N19" s="132">
        <v>0</v>
      </c>
      <c r="O19" s="91"/>
      <c r="P19" s="132">
        <f>L19+N19</f>
        <v>5213597</v>
      </c>
    </row>
    <row r="20" spans="1:18" s="31" customFormat="1" ht="21.75" customHeight="1">
      <c r="A20" s="177" t="s">
        <v>184</v>
      </c>
      <c r="B20" s="27"/>
      <c r="D20" s="69">
        <f>SUM(D12:D19)</f>
        <v>1417564544</v>
      </c>
      <c r="E20" s="69"/>
      <c r="F20" s="69">
        <f>SUM(F12:F19)</f>
        <v>-285000000</v>
      </c>
      <c r="G20" s="69"/>
      <c r="H20" s="69">
        <f>SUM(H12:H19)</f>
        <v>-706814027</v>
      </c>
      <c r="I20" s="69"/>
      <c r="J20" s="69">
        <f>SUM(J12:J19)</f>
        <v>0</v>
      </c>
      <c r="K20" s="69"/>
      <c r="L20" s="69">
        <f>SUM(L12:L19)</f>
        <v>425750517</v>
      </c>
      <c r="M20" s="69"/>
      <c r="N20" s="69">
        <f>SUM(N12:N19)</f>
        <v>-528603</v>
      </c>
      <c r="P20" s="193">
        <f>SUM(P12:P19)</f>
        <v>425221914</v>
      </c>
      <c r="Q20" s="193"/>
    </row>
    <row r="21" spans="1:18" s="161" customFormat="1" ht="21.75" customHeight="1">
      <c r="A21" s="179" t="s">
        <v>186</v>
      </c>
      <c r="B21" s="27"/>
      <c r="C21" s="31"/>
      <c r="D21" s="91"/>
      <c r="E21" s="80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8" s="150" customFormat="1" ht="21.75" customHeight="1">
      <c r="A22" s="178" t="s">
        <v>188</v>
      </c>
      <c r="B22" s="28"/>
      <c r="C22" s="25"/>
      <c r="D22" s="91">
        <v>0</v>
      </c>
      <c r="E22" s="80"/>
      <c r="F22" s="91">
        <v>0</v>
      </c>
      <c r="G22" s="91"/>
      <c r="H22" s="91">
        <v>113429761</v>
      </c>
      <c r="I22" s="91"/>
      <c r="J22" s="91">
        <v>0</v>
      </c>
      <c r="K22" s="91"/>
      <c r="L22" s="91">
        <f>SUM(D22:J22)</f>
        <v>113429761</v>
      </c>
      <c r="M22" s="91"/>
      <c r="N22" s="91">
        <v>-28182</v>
      </c>
      <c r="O22" s="91"/>
      <c r="P22" s="91">
        <f>SUM(L22:N22)</f>
        <v>113401579</v>
      </c>
    </row>
    <row r="23" spans="1:18" s="150" customFormat="1" ht="21.75" customHeight="1">
      <c r="A23" s="24" t="s">
        <v>147</v>
      </c>
      <c r="B23" s="29"/>
      <c r="C23" s="25"/>
      <c r="D23" s="132">
        <v>0</v>
      </c>
      <c r="E23" s="80"/>
      <c r="F23" s="132">
        <v>0</v>
      </c>
      <c r="G23" s="80"/>
      <c r="H23" s="120">
        <v>0</v>
      </c>
      <c r="I23" s="197"/>
      <c r="J23" s="120">
        <v>692225</v>
      </c>
      <c r="K23" s="197"/>
      <c r="L23" s="132">
        <f>SUM(D23:J23)</f>
        <v>692225</v>
      </c>
      <c r="M23" s="91"/>
      <c r="N23" s="132">
        <v>0</v>
      </c>
      <c r="O23" s="91"/>
      <c r="P23" s="132">
        <f>+L23+N23</f>
        <v>692225</v>
      </c>
    </row>
    <row r="24" spans="1:18" s="31" customFormat="1" ht="21.75" customHeight="1">
      <c r="A24" s="179" t="s">
        <v>175</v>
      </c>
      <c r="B24" s="27"/>
      <c r="D24" s="90">
        <f>SUM(D22:D23)</f>
        <v>0</v>
      </c>
      <c r="E24" s="193"/>
      <c r="F24" s="90">
        <f>SUM(F22:F23)</f>
        <v>0</v>
      </c>
      <c r="G24" s="193"/>
      <c r="H24" s="90">
        <f>SUM(H22:H23)</f>
        <v>113429761</v>
      </c>
      <c r="I24" s="193"/>
      <c r="J24" s="193">
        <f>J23</f>
        <v>692225</v>
      </c>
      <c r="K24" s="193"/>
      <c r="L24" s="90">
        <f>SUM(L22:L23)</f>
        <v>114121986</v>
      </c>
      <c r="M24" s="90"/>
      <c r="N24" s="90">
        <f>SUM(N22:N23)</f>
        <v>-28182</v>
      </c>
      <c r="O24" s="90"/>
      <c r="P24" s="90">
        <f>SUM(P22:P23)</f>
        <v>114093804</v>
      </c>
    </row>
    <row r="25" spans="1:18" s="25" customFormat="1" ht="21.75" customHeight="1">
      <c r="A25" s="24" t="s">
        <v>121</v>
      </c>
      <c r="B25" s="29">
        <v>24</v>
      </c>
      <c r="D25" s="91">
        <v>0</v>
      </c>
      <c r="E25" s="80"/>
      <c r="F25" s="91">
        <v>0</v>
      </c>
      <c r="G25" s="80"/>
      <c r="H25" s="120">
        <v>692225</v>
      </c>
      <c r="I25" s="80"/>
      <c r="J25" s="120">
        <v>-692225</v>
      </c>
      <c r="K25" s="80"/>
      <c r="L25" s="196">
        <v>0</v>
      </c>
      <c r="M25" s="91"/>
      <c r="N25" s="91">
        <v>0</v>
      </c>
      <c r="O25" s="91"/>
      <c r="P25" s="91">
        <f>SUM(L25:N25)</f>
        <v>0</v>
      </c>
    </row>
    <row r="26" spans="1:18" s="25" customFormat="1" ht="21.75" customHeight="1" thickBot="1">
      <c r="A26" s="31" t="s">
        <v>136</v>
      </c>
      <c r="B26" s="61"/>
      <c r="D26" s="70">
        <f>D20+D24+D25</f>
        <v>1417564544</v>
      </c>
      <c r="E26" s="69"/>
      <c r="F26" s="70">
        <f t="shared" ref="F26:P26" si="0">F20+F24+F25</f>
        <v>-285000000</v>
      </c>
      <c r="G26" s="69"/>
      <c r="H26" s="70">
        <f>H20+H24+H25</f>
        <v>-592692041</v>
      </c>
      <c r="I26" s="69"/>
      <c r="J26" s="70">
        <f t="shared" si="0"/>
        <v>0</v>
      </c>
      <c r="K26" s="69"/>
      <c r="L26" s="70">
        <f t="shared" si="0"/>
        <v>539872503</v>
      </c>
      <c r="M26" s="69"/>
      <c r="N26" s="70">
        <f t="shared" si="0"/>
        <v>-556785</v>
      </c>
      <c r="O26" s="69"/>
      <c r="P26" s="70">
        <f t="shared" si="0"/>
        <v>539315718</v>
      </c>
      <c r="Q26" s="80">
        <f>H26-'[1]FS,PL'!H81</f>
        <v>-592692041</v>
      </c>
      <c r="R26" s="80"/>
    </row>
    <row r="27" spans="1:18" s="25" customFormat="1" ht="21.75" customHeight="1" thickTop="1">
      <c r="A27" s="144"/>
      <c r="B27" s="61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80"/>
      <c r="R27" s="80"/>
    </row>
    <row r="28" spans="1:18" s="183" customFormat="1" ht="21.75" customHeight="1">
      <c r="A28" s="71" t="s">
        <v>179</v>
      </c>
      <c r="B28" s="27"/>
      <c r="C28" s="27"/>
      <c r="D28" s="200"/>
      <c r="E28" s="200"/>
      <c r="F28" s="200"/>
      <c r="G28" s="200"/>
      <c r="H28" s="200"/>
      <c r="I28" s="133"/>
      <c r="J28" s="133"/>
      <c r="K28" s="133"/>
      <c r="L28" s="133"/>
      <c r="M28" s="133"/>
      <c r="N28" s="133"/>
      <c r="O28" s="133"/>
      <c r="P28" s="133"/>
      <c r="R28" s="184"/>
    </row>
    <row r="29" spans="1:18" s="161" customFormat="1" ht="7.5" customHeight="1">
      <c r="A29" s="168"/>
      <c r="B29" s="27"/>
      <c r="C29" s="31"/>
      <c r="D29" s="91"/>
      <c r="E29" s="91"/>
      <c r="F29" s="91"/>
      <c r="G29" s="91"/>
      <c r="H29" s="91"/>
      <c r="I29" s="90"/>
      <c r="J29" s="90"/>
      <c r="K29" s="90"/>
      <c r="L29" s="90"/>
      <c r="M29" s="90"/>
      <c r="N29" s="90"/>
      <c r="O29" s="90"/>
      <c r="P29" s="90"/>
      <c r="R29" s="187"/>
    </row>
    <row r="30" spans="1:18" s="161" customFormat="1" ht="21.75" customHeight="1">
      <c r="A30" s="177" t="s">
        <v>213</v>
      </c>
      <c r="B30" s="27"/>
      <c r="C30" s="31"/>
      <c r="D30" s="90">
        <v>1417564544</v>
      </c>
      <c r="E30" s="193">
        <v>0</v>
      </c>
      <c r="F30" s="90">
        <v>-285000000</v>
      </c>
      <c r="G30" s="90">
        <v>0</v>
      </c>
      <c r="H30" s="90">
        <v>-566963874</v>
      </c>
      <c r="I30" s="199"/>
      <c r="J30" s="90">
        <v>0</v>
      </c>
      <c r="K30" s="199"/>
      <c r="L30" s="90">
        <f>SUM(D30:J30)</f>
        <v>565600670</v>
      </c>
      <c r="M30" s="90"/>
      <c r="N30" s="90">
        <v>-556785</v>
      </c>
      <c r="O30" s="90">
        <v>0</v>
      </c>
      <c r="P30" s="90">
        <f>SUM(L30:N30)</f>
        <v>565043885</v>
      </c>
      <c r="R30" s="187"/>
    </row>
    <row r="31" spans="1:18" s="188" customFormat="1" ht="21.75" customHeight="1">
      <c r="A31" s="178" t="s">
        <v>215</v>
      </c>
      <c r="B31" s="27"/>
      <c r="C31" s="31"/>
      <c r="D31" s="90"/>
      <c r="E31" s="193"/>
      <c r="F31" s="90"/>
      <c r="G31" s="90"/>
      <c r="H31" s="90"/>
      <c r="I31" s="199"/>
      <c r="J31" s="90"/>
      <c r="K31" s="199"/>
      <c r="L31" s="90"/>
      <c r="M31" s="90"/>
      <c r="N31" s="90"/>
      <c r="O31" s="90"/>
      <c r="P31" s="90"/>
      <c r="R31" s="189"/>
    </row>
    <row r="32" spans="1:18" s="31" customFormat="1" ht="21.75" customHeight="1">
      <c r="A32" s="24" t="s">
        <v>189</v>
      </c>
      <c r="B32" s="29">
        <v>46</v>
      </c>
      <c r="D32" s="190">
        <v>0</v>
      </c>
      <c r="E32" s="190"/>
      <c r="F32" s="190">
        <v>0</v>
      </c>
      <c r="G32" s="91"/>
      <c r="H32" s="91">
        <v>1490723</v>
      </c>
      <c r="I32" s="197"/>
      <c r="J32" s="91">
        <v>0</v>
      </c>
      <c r="K32" s="91"/>
      <c r="L32" s="91">
        <f>SUM(D32:J32)</f>
        <v>1490723</v>
      </c>
      <c r="M32" s="91"/>
      <c r="N32" s="91">
        <v>0</v>
      </c>
      <c r="P32" s="80">
        <f>SUM(L32:N32)</f>
        <v>1490723</v>
      </c>
    </row>
    <row r="33" spans="1:18" s="188" customFormat="1" ht="21.75" customHeight="1">
      <c r="A33" s="24" t="s">
        <v>216</v>
      </c>
      <c r="B33" s="29"/>
      <c r="C33" s="31"/>
      <c r="D33" s="190"/>
      <c r="E33" s="190"/>
      <c r="F33" s="190"/>
      <c r="G33" s="91"/>
      <c r="H33" s="91"/>
      <c r="I33" s="197"/>
      <c r="J33" s="91"/>
      <c r="K33" s="91"/>
      <c r="L33" s="91"/>
      <c r="M33" s="91"/>
      <c r="N33" s="91"/>
      <c r="O33" s="31"/>
      <c r="P33" s="80"/>
    </row>
    <row r="34" spans="1:18" s="31" customFormat="1" ht="21.75" customHeight="1">
      <c r="A34" s="24" t="s">
        <v>190</v>
      </c>
      <c r="B34" s="29"/>
      <c r="D34" s="190"/>
      <c r="E34" s="190"/>
      <c r="F34" s="190"/>
      <c r="G34" s="91"/>
      <c r="H34" s="91"/>
      <c r="I34" s="197"/>
      <c r="J34" s="91"/>
      <c r="K34" s="91"/>
      <c r="L34" s="91"/>
      <c r="M34" s="91"/>
      <c r="N34" s="91"/>
      <c r="P34" s="80"/>
    </row>
    <row r="35" spans="1:18" s="31" customFormat="1" ht="21.75" customHeight="1">
      <c r="A35" s="24" t="s">
        <v>191</v>
      </c>
      <c r="B35" s="29">
        <v>46</v>
      </c>
      <c r="D35" s="192">
        <v>0</v>
      </c>
      <c r="E35" s="190"/>
      <c r="F35" s="192">
        <v>0</v>
      </c>
      <c r="G35" s="91"/>
      <c r="H35" s="132">
        <v>-32432487</v>
      </c>
      <c r="I35" s="197"/>
      <c r="J35" s="132">
        <v>0</v>
      </c>
      <c r="K35" s="91"/>
      <c r="L35" s="132">
        <f>SUM(D35:J35)</f>
        <v>-32432487</v>
      </c>
      <c r="M35" s="91"/>
      <c r="N35" s="132">
        <v>0</v>
      </c>
      <c r="P35" s="201">
        <f>SUM(L35:N35)</f>
        <v>-32432487</v>
      </c>
    </row>
    <row r="36" spans="1:18" s="161" customFormat="1" ht="21.75" customHeight="1">
      <c r="A36" s="160"/>
      <c r="B36" s="29"/>
      <c r="C36" s="31"/>
      <c r="D36" s="190">
        <f>SUM(D32:D35)</f>
        <v>0</v>
      </c>
      <c r="E36" s="190"/>
      <c r="F36" s="190">
        <f>SUM(F32:F35)</f>
        <v>0</v>
      </c>
      <c r="G36" s="91"/>
      <c r="H36" s="91">
        <f>SUM(H32:H35)</f>
        <v>-30941764</v>
      </c>
      <c r="I36" s="197"/>
      <c r="J36" s="91">
        <f>SUM(J32:J35)</f>
        <v>0</v>
      </c>
      <c r="K36" s="91"/>
      <c r="L36" s="91">
        <f>SUM(L32:L35)</f>
        <v>-30941764</v>
      </c>
      <c r="M36" s="91"/>
      <c r="N36" s="91">
        <f>SUM(N32:N35)</f>
        <v>0</v>
      </c>
      <c r="O36" s="31"/>
      <c r="P36" s="80">
        <f>SUM(P32:P35)</f>
        <v>-30941764</v>
      </c>
      <c r="Q36" s="31"/>
      <c r="R36" s="31"/>
    </row>
    <row r="37" spans="1:18" s="31" customFormat="1" ht="21.6" customHeight="1">
      <c r="A37" s="177" t="s">
        <v>182</v>
      </c>
      <c r="B37" s="27"/>
      <c r="D37" s="69"/>
      <c r="E37" s="69"/>
      <c r="F37" s="69"/>
      <c r="G37" s="90"/>
      <c r="H37" s="90"/>
      <c r="I37" s="199"/>
      <c r="J37" s="90"/>
      <c r="K37" s="90"/>
      <c r="L37" s="90"/>
      <c r="M37" s="90"/>
      <c r="N37" s="90"/>
      <c r="P37" s="193"/>
    </row>
    <row r="38" spans="1:18" s="31" customFormat="1" ht="21.6" customHeight="1">
      <c r="A38" s="24" t="s">
        <v>192</v>
      </c>
      <c r="B38" s="27"/>
      <c r="D38" s="69"/>
      <c r="E38" s="69"/>
      <c r="F38" s="69"/>
      <c r="G38" s="90"/>
      <c r="H38" s="90"/>
      <c r="I38" s="199"/>
      <c r="J38" s="90"/>
      <c r="K38" s="90"/>
      <c r="L38" s="90"/>
      <c r="M38" s="90"/>
      <c r="N38" s="90"/>
      <c r="P38" s="193"/>
    </row>
    <row r="39" spans="1:18" s="31" customFormat="1" ht="21.75" customHeight="1">
      <c r="A39" s="178" t="s">
        <v>193</v>
      </c>
      <c r="B39" s="29" t="s">
        <v>181</v>
      </c>
      <c r="D39" s="192">
        <v>0</v>
      </c>
      <c r="E39" s="190"/>
      <c r="F39" s="192">
        <v>0</v>
      </c>
      <c r="G39" s="91"/>
      <c r="H39" s="132">
        <v>5213597</v>
      </c>
      <c r="I39" s="197"/>
      <c r="J39" s="132">
        <v>0</v>
      </c>
      <c r="K39" s="91"/>
      <c r="L39" s="132">
        <f>SUM(F39:J39)</f>
        <v>5213597</v>
      </c>
      <c r="M39" s="91"/>
      <c r="N39" s="132">
        <v>0</v>
      </c>
      <c r="O39" s="91"/>
      <c r="P39" s="132">
        <f>L39+N39</f>
        <v>5213597</v>
      </c>
    </row>
    <row r="40" spans="1:18" s="31" customFormat="1" ht="21.75" customHeight="1">
      <c r="A40" s="177" t="s">
        <v>183</v>
      </c>
      <c r="B40" s="27"/>
      <c r="D40" s="69">
        <f>D30+D36+D39</f>
        <v>1417564544</v>
      </c>
      <c r="E40" s="69"/>
      <c r="F40" s="69">
        <f>F30+F36+F39</f>
        <v>-285000000</v>
      </c>
      <c r="G40" s="69"/>
      <c r="H40" s="69">
        <f>H30+H36+H39</f>
        <v>-592692041</v>
      </c>
      <c r="I40" s="69"/>
      <c r="J40" s="69">
        <f>J30+J36+J39</f>
        <v>0</v>
      </c>
      <c r="K40" s="69"/>
      <c r="L40" s="69">
        <f>L30+L36+L39</f>
        <v>539872503</v>
      </c>
      <c r="M40" s="69"/>
      <c r="N40" s="69">
        <f>N30+N36+N39</f>
        <v>-556785</v>
      </c>
      <c r="O40" s="69"/>
      <c r="P40" s="69">
        <f>P30+P36+P39</f>
        <v>539315718</v>
      </c>
      <c r="Q40" s="193">
        <f>H40-'[1]FS,PL'!H81</f>
        <v>-592692041</v>
      </c>
      <c r="R40" s="193"/>
    </row>
    <row r="41" spans="1:18" s="188" customFormat="1" ht="21.75" customHeight="1">
      <c r="A41" s="177" t="s">
        <v>185</v>
      </c>
      <c r="B41" s="27"/>
      <c r="C41" s="31"/>
      <c r="D41" s="69">
        <v>0</v>
      </c>
      <c r="E41" s="69"/>
      <c r="F41" s="69">
        <v>0</v>
      </c>
      <c r="G41" s="69"/>
      <c r="H41" s="69">
        <v>0</v>
      </c>
      <c r="I41" s="69"/>
      <c r="J41" s="69">
        <v>0</v>
      </c>
      <c r="K41" s="69"/>
      <c r="L41" s="69">
        <v>0</v>
      </c>
      <c r="M41" s="69"/>
      <c r="N41" s="69">
        <v>556785</v>
      </c>
      <c r="O41" s="69"/>
      <c r="P41" s="69">
        <f>L41+N41</f>
        <v>556785</v>
      </c>
      <c r="Q41" s="193"/>
      <c r="R41" s="193"/>
    </row>
    <row r="42" spans="1:18" s="161" customFormat="1" ht="21.75" customHeight="1">
      <c r="A42" s="179" t="s">
        <v>186</v>
      </c>
      <c r="B42" s="27"/>
      <c r="C42" s="31"/>
      <c r="D42" s="91"/>
      <c r="E42" s="80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31"/>
      <c r="R42" s="31"/>
    </row>
    <row r="43" spans="1:18" s="150" customFormat="1" ht="21.75" customHeight="1">
      <c r="A43" s="25" t="s">
        <v>84</v>
      </c>
      <c r="B43" s="28"/>
      <c r="C43" s="25"/>
      <c r="D43" s="91">
        <v>0</v>
      </c>
      <c r="E43" s="80"/>
      <c r="F43" s="91">
        <v>0</v>
      </c>
      <c r="G43" s="91"/>
      <c r="H43" s="91">
        <v>14846146</v>
      </c>
      <c r="I43" s="91"/>
      <c r="J43" s="91">
        <v>0</v>
      </c>
      <c r="K43" s="91"/>
      <c r="L43" s="91">
        <f>SUM(D43:J43)</f>
        <v>14846146</v>
      </c>
      <c r="M43" s="91"/>
      <c r="N43" s="91">
        <v>0</v>
      </c>
      <c r="O43" s="91"/>
      <c r="P43" s="91">
        <f>SUM(L43:N43)</f>
        <v>14846146</v>
      </c>
      <c r="Q43" s="25"/>
      <c r="R43" s="25"/>
    </row>
    <row r="44" spans="1:18" s="150" customFormat="1" ht="21.75" customHeight="1">
      <c r="A44" s="24" t="s">
        <v>147</v>
      </c>
      <c r="B44" s="29"/>
      <c r="C44" s="25"/>
      <c r="D44" s="132">
        <v>0</v>
      </c>
      <c r="E44" s="80"/>
      <c r="F44" s="132">
        <v>0</v>
      </c>
      <c r="G44" s="80"/>
      <c r="H44" s="120">
        <v>0</v>
      </c>
      <c r="I44" s="197"/>
      <c r="J44" s="120">
        <v>857969</v>
      </c>
      <c r="K44" s="197"/>
      <c r="L44" s="132">
        <f>SUM(D44:J44)</f>
        <v>857969</v>
      </c>
      <c r="M44" s="91"/>
      <c r="N44" s="132">
        <v>0</v>
      </c>
      <c r="O44" s="91"/>
      <c r="P44" s="132">
        <f>+L44+N44</f>
        <v>857969</v>
      </c>
      <c r="Q44" s="25"/>
      <c r="R44" s="25"/>
    </row>
    <row r="45" spans="1:18" s="161" customFormat="1" ht="21.75" customHeight="1">
      <c r="A45" s="179" t="s">
        <v>175</v>
      </c>
      <c r="B45" s="27"/>
      <c r="C45" s="31"/>
      <c r="D45" s="90">
        <f>SUM(D43:D44)</f>
        <v>0</v>
      </c>
      <c r="E45" s="193"/>
      <c r="F45" s="90">
        <f>SUM(F43:F44)</f>
        <v>0</v>
      </c>
      <c r="G45" s="193"/>
      <c r="H45" s="90">
        <f>SUM(H43:H44)</f>
        <v>14846146</v>
      </c>
      <c r="I45" s="193"/>
      <c r="J45" s="193">
        <f>J44</f>
        <v>857969</v>
      </c>
      <c r="K45" s="193"/>
      <c r="L45" s="90">
        <f>SUM(L43:L44)</f>
        <v>15704115</v>
      </c>
      <c r="M45" s="90"/>
      <c r="N45" s="90">
        <f>SUM(N43:N44)</f>
        <v>0</v>
      </c>
      <c r="O45" s="90"/>
      <c r="P45" s="90">
        <f>SUM(P43:P44)</f>
        <v>15704115</v>
      </c>
      <c r="Q45" s="31"/>
      <c r="R45" s="31"/>
    </row>
    <row r="46" spans="1:18" s="150" customFormat="1" ht="21.75" customHeight="1">
      <c r="A46" s="24" t="s">
        <v>121</v>
      </c>
      <c r="B46" s="29">
        <v>24</v>
      </c>
      <c r="C46" s="25"/>
      <c r="D46" s="91">
        <v>0</v>
      </c>
      <c r="E46" s="80"/>
      <c r="F46" s="91">
        <v>0</v>
      </c>
      <c r="G46" s="80"/>
      <c r="H46" s="120">
        <v>857969</v>
      </c>
      <c r="I46" s="80"/>
      <c r="J46" s="120">
        <v>-857969</v>
      </c>
      <c r="K46" s="80"/>
      <c r="L46" s="196">
        <v>0</v>
      </c>
      <c r="M46" s="91"/>
      <c r="N46" s="91">
        <v>0</v>
      </c>
      <c r="O46" s="91"/>
      <c r="P46" s="91">
        <f>SUM(L46:N46)</f>
        <v>0</v>
      </c>
      <c r="Q46" s="25"/>
      <c r="R46" s="25"/>
    </row>
    <row r="47" spans="1:18" s="150" customFormat="1" ht="21.75" customHeight="1" thickBot="1">
      <c r="A47" s="31" t="s">
        <v>187</v>
      </c>
      <c r="B47" s="61"/>
      <c r="C47" s="25"/>
      <c r="D47" s="70">
        <f>D40+D45+D46+D41</f>
        <v>1417564544</v>
      </c>
      <c r="E47" s="69">
        <f>E32+E45+E46</f>
        <v>0</v>
      </c>
      <c r="F47" s="70">
        <f>F40+F45+F46+F41</f>
        <v>-285000000</v>
      </c>
      <c r="G47" s="69">
        <f>G32+G45+G46</f>
        <v>0</v>
      </c>
      <c r="H47" s="70">
        <f>H40+H45+H46+H41</f>
        <v>-576987926</v>
      </c>
      <c r="I47" s="69"/>
      <c r="J47" s="70">
        <f>J40+J45+J46+J41</f>
        <v>0</v>
      </c>
      <c r="K47" s="69"/>
      <c r="L47" s="70">
        <f>L40+L45+L46+L41</f>
        <v>555576618</v>
      </c>
      <c r="M47" s="69"/>
      <c r="N47" s="70">
        <f>N40+N45+N46+N41</f>
        <v>0</v>
      </c>
      <c r="O47" s="69">
        <f>O32+O45+O46</f>
        <v>0</v>
      </c>
      <c r="P47" s="70">
        <f>P40+P45+P46+P41</f>
        <v>555576618</v>
      </c>
      <c r="Q47" s="80"/>
      <c r="R47" s="25"/>
    </row>
    <row r="48" spans="1:18" ht="23.25" customHeight="1" thickTop="1"/>
  </sheetData>
  <sheetProtection password="F7ED" sheet="1" objects="1" scenarios="1"/>
  <mergeCells count="2">
    <mergeCell ref="D4:P4"/>
    <mergeCell ref="D9:P9"/>
  </mergeCells>
  <phoneticPr fontId="11" type="noConversion"/>
  <pageMargins left="0.62992125984251968" right="0.15748031496062992" top="0.43307086614173229" bottom="0.35433070866141736" header="0.31496062992125984" footer="0.19685039370078741"/>
  <pageSetup paperSize="9" scale="82" firstPageNumber="10" orientation="landscape" useFirstPageNumber="1" r:id="rId1"/>
  <headerFooter alignWithMargins="0">
    <oddFooter>&amp;L&amp;"Times New Roman,Regular"&amp;11The accompanying notes are an integral part of these financial statements.
&amp;R&amp;P</oddFooter>
  </headerFooter>
  <rowBreaks count="1" manualBreakCount="1">
    <brk id="27" max="15" man="1"/>
  </rowBreaks>
  <ignoredErrors>
    <ignoredError sqref="P40 O47 F47:G47 E47" formula="1"/>
    <ignoredError sqref="L16 L32 L3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P42"/>
  <sheetViews>
    <sheetView showGridLines="0" view="pageBreakPreview" topLeftCell="A25" zoomScale="70" zoomScaleSheetLayoutView="70" workbookViewId="0">
      <selection activeCell="A30" sqref="A30"/>
    </sheetView>
  </sheetViews>
  <sheetFormatPr defaultColWidth="9.140625" defaultRowHeight="24.75" customHeight="1"/>
  <cols>
    <col min="1" max="1" width="65.85546875" style="9" customWidth="1"/>
    <col min="2" max="2" width="4.7109375" style="9" customWidth="1"/>
    <col min="3" max="3" width="10.42578125" style="5" customWidth="1"/>
    <col min="4" max="4" width="16" style="9" customWidth="1"/>
    <col min="5" max="5" width="2.28515625" style="9" customWidth="1"/>
    <col min="6" max="6" width="14.85546875" style="9" customWidth="1"/>
    <col min="7" max="7" width="2.28515625" style="9" customWidth="1"/>
    <col min="8" max="8" width="14.85546875" style="9" customWidth="1"/>
    <col min="9" max="9" width="3" style="9" customWidth="1"/>
    <col min="10" max="10" width="18.28515625" style="9" customWidth="1"/>
    <col min="11" max="11" width="2.28515625" style="9" customWidth="1"/>
    <col min="12" max="12" width="15.85546875" style="9" customWidth="1"/>
    <col min="13" max="13" width="1.5703125" style="9" customWidth="1"/>
    <col min="14" max="16384" width="9.140625" style="9"/>
  </cols>
  <sheetData>
    <row r="1" spans="1:14" s="8" customFormat="1" ht="24.75" customHeight="1">
      <c r="A1" s="17" t="s">
        <v>65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6"/>
    </row>
    <row r="2" spans="1:14" s="8" customFormat="1" ht="24.75" customHeight="1">
      <c r="A2" s="22" t="s">
        <v>94</v>
      </c>
      <c r="B2" s="21"/>
      <c r="C2" s="71"/>
      <c r="D2" s="21"/>
      <c r="E2" s="21"/>
      <c r="F2" s="21"/>
      <c r="G2" s="21"/>
      <c r="H2" s="21"/>
      <c r="I2" s="21"/>
      <c r="J2" s="21"/>
      <c r="K2" s="21"/>
      <c r="L2" s="59"/>
    </row>
    <row r="3" spans="1:14" s="8" customFormat="1" ht="24.75" customHeight="1">
      <c r="A3" s="22" t="s">
        <v>179</v>
      </c>
      <c r="B3" s="22"/>
      <c r="C3" s="40"/>
      <c r="D3" s="22"/>
      <c r="E3" s="22"/>
      <c r="F3" s="22"/>
      <c r="G3" s="22"/>
      <c r="H3" s="22"/>
      <c r="I3" s="22"/>
      <c r="J3" s="22"/>
      <c r="K3" s="22"/>
      <c r="L3" s="25"/>
    </row>
    <row r="4" spans="1:14" s="72" customFormat="1" ht="25.5" customHeight="1">
      <c r="A4" s="144"/>
      <c r="B4" s="144"/>
      <c r="C4" s="27"/>
      <c r="D4" s="220" t="s">
        <v>39</v>
      </c>
      <c r="E4" s="220"/>
      <c r="F4" s="220"/>
      <c r="G4" s="220"/>
      <c r="H4" s="220"/>
      <c r="I4" s="220"/>
      <c r="J4" s="220"/>
      <c r="K4" s="220"/>
      <c r="L4" s="220"/>
    </row>
    <row r="5" spans="1:14" s="72" customFormat="1" ht="25.5" customHeight="1">
      <c r="A5" s="144"/>
      <c r="B5" s="144"/>
      <c r="C5" s="27"/>
      <c r="D5" s="146"/>
      <c r="E5" s="146"/>
      <c r="F5" s="146"/>
      <c r="G5" s="146"/>
      <c r="H5" s="146"/>
      <c r="I5" s="203"/>
      <c r="J5" s="114" t="s">
        <v>194</v>
      </c>
      <c r="K5" s="203"/>
      <c r="L5" s="146"/>
    </row>
    <row r="6" spans="1:14" s="72" customFormat="1" ht="25.5" customHeight="1">
      <c r="A6" s="144"/>
      <c r="B6" s="144"/>
      <c r="C6" s="143" t="s">
        <v>0</v>
      </c>
      <c r="E6" s="63"/>
      <c r="G6" s="68"/>
      <c r="I6" s="68"/>
      <c r="J6" s="68" t="s">
        <v>96</v>
      </c>
      <c r="K6" s="26"/>
    </row>
    <row r="7" spans="1:14" s="72" customFormat="1" ht="25.5" customHeight="1">
      <c r="A7" s="144"/>
      <c r="B7" s="144"/>
      <c r="C7" s="143"/>
      <c r="D7" s="68" t="s">
        <v>32</v>
      </c>
      <c r="E7" s="63"/>
      <c r="F7" s="68" t="s">
        <v>31</v>
      </c>
      <c r="G7" s="68"/>
      <c r="H7" s="68"/>
      <c r="I7" s="68"/>
      <c r="J7" s="68" t="s">
        <v>122</v>
      </c>
      <c r="K7" s="26"/>
      <c r="L7" s="36" t="s">
        <v>36</v>
      </c>
    </row>
    <row r="8" spans="1:14" s="72" customFormat="1" ht="25.5" customHeight="1">
      <c r="A8" s="144"/>
      <c r="B8" s="144"/>
      <c r="C8" s="143"/>
      <c r="D8" s="68" t="s">
        <v>68</v>
      </c>
      <c r="E8" s="63"/>
      <c r="F8" s="68" t="s">
        <v>33</v>
      </c>
      <c r="G8" s="68"/>
      <c r="H8" s="68" t="s">
        <v>34</v>
      </c>
      <c r="I8" s="68"/>
      <c r="J8" s="68" t="s">
        <v>97</v>
      </c>
      <c r="K8" s="26"/>
      <c r="L8" s="36" t="s">
        <v>37</v>
      </c>
    </row>
    <row r="9" spans="1:14" s="72" customFormat="1" ht="25.5" customHeight="1">
      <c r="A9" s="144"/>
      <c r="B9" s="144"/>
      <c r="C9" s="56"/>
      <c r="D9" s="217" t="s">
        <v>5</v>
      </c>
      <c r="E9" s="217"/>
      <c r="F9" s="217"/>
      <c r="G9" s="217"/>
      <c r="H9" s="217"/>
      <c r="I9" s="217"/>
      <c r="J9" s="217"/>
      <c r="K9" s="217"/>
      <c r="L9" s="217"/>
    </row>
    <row r="10" spans="1:14" s="183" customFormat="1" ht="21.75" customHeight="1">
      <c r="A10" s="71" t="s">
        <v>130</v>
      </c>
      <c r="B10" s="180"/>
      <c r="C10" s="28"/>
      <c r="D10" s="181"/>
      <c r="E10" s="181"/>
      <c r="F10" s="181"/>
      <c r="G10" s="181"/>
      <c r="H10" s="181"/>
      <c r="I10" s="181"/>
      <c r="J10" s="181"/>
      <c r="K10" s="182"/>
      <c r="L10" s="182"/>
      <c r="N10" s="184"/>
    </row>
    <row r="11" spans="1:14" s="183" customFormat="1" ht="7.5" customHeight="1">
      <c r="A11" s="180"/>
      <c r="B11" s="180"/>
      <c r="C11" s="28"/>
      <c r="D11" s="181"/>
      <c r="E11" s="181"/>
      <c r="F11" s="181"/>
      <c r="G11" s="181"/>
      <c r="H11" s="181"/>
      <c r="I11" s="181"/>
      <c r="J11" s="181"/>
      <c r="K11" s="182"/>
      <c r="L11" s="182"/>
      <c r="N11" s="184"/>
    </row>
    <row r="12" spans="1:14" s="161" customFormat="1" ht="21.75" customHeight="1">
      <c r="A12" s="177" t="s">
        <v>212</v>
      </c>
      <c r="B12" s="168"/>
      <c r="C12" s="28"/>
      <c r="D12" s="186">
        <v>1417564544</v>
      </c>
      <c r="E12" s="186"/>
      <c r="F12" s="186">
        <v>-285000000</v>
      </c>
      <c r="G12" s="186"/>
      <c r="H12" s="186">
        <v>-712985907</v>
      </c>
      <c r="I12" s="186"/>
      <c r="J12" s="186">
        <v>0</v>
      </c>
      <c r="K12" s="186"/>
      <c r="L12" s="186">
        <v>419578637</v>
      </c>
      <c r="N12" s="187"/>
    </row>
    <row r="13" spans="1:14" s="191" customFormat="1" ht="21.75" customHeight="1">
      <c r="A13" s="178" t="s">
        <v>215</v>
      </c>
      <c r="B13" s="168"/>
      <c r="C13" s="27"/>
      <c r="D13" s="186"/>
      <c r="E13" s="187"/>
      <c r="F13" s="186"/>
      <c r="G13" s="186"/>
      <c r="H13" s="186"/>
      <c r="I13" s="186"/>
      <c r="J13" s="186"/>
      <c r="K13" s="186"/>
      <c r="L13" s="186"/>
      <c r="N13" s="204"/>
    </row>
    <row r="14" spans="1:14" s="31" customFormat="1" ht="21.75" customHeight="1">
      <c r="A14" s="214" t="s">
        <v>224</v>
      </c>
      <c r="B14" s="213"/>
      <c r="C14" s="29">
        <v>46</v>
      </c>
      <c r="D14" s="190">
        <v>0</v>
      </c>
      <c r="E14" s="190"/>
      <c r="F14" s="190">
        <v>0</v>
      </c>
      <c r="G14" s="91"/>
      <c r="H14" s="91">
        <v>405191</v>
      </c>
      <c r="I14" s="90"/>
      <c r="J14" s="91">
        <v>0</v>
      </c>
      <c r="K14" s="91"/>
      <c r="L14" s="91">
        <f>SUM(D14:J14)</f>
        <v>405191</v>
      </c>
      <c r="N14" s="193"/>
    </row>
    <row r="15" spans="1:14" s="191" customFormat="1" ht="21.75" customHeight="1">
      <c r="A15" s="24" t="s">
        <v>216</v>
      </c>
      <c r="B15" s="168"/>
      <c r="C15" s="29"/>
      <c r="D15" s="190"/>
      <c r="E15" s="190"/>
      <c r="F15" s="190"/>
      <c r="G15" s="91"/>
      <c r="H15" s="91"/>
      <c r="I15" s="90"/>
      <c r="J15" s="91"/>
      <c r="K15" s="91"/>
      <c r="L15" s="91"/>
      <c r="M15" s="31"/>
      <c r="N15" s="193"/>
    </row>
    <row r="16" spans="1:14" s="31" customFormat="1" ht="21.75" customHeight="1">
      <c r="A16" s="24" t="s">
        <v>190</v>
      </c>
      <c r="B16" s="213"/>
      <c r="C16" s="29"/>
      <c r="D16" s="190"/>
      <c r="E16" s="190"/>
      <c r="F16" s="190"/>
      <c r="G16" s="91"/>
      <c r="H16" s="91"/>
      <c r="I16" s="90"/>
      <c r="J16" s="91"/>
      <c r="K16" s="91"/>
      <c r="L16" s="91"/>
      <c r="N16" s="193"/>
    </row>
    <row r="17" spans="1:16" s="31" customFormat="1" ht="21.75" customHeight="1">
      <c r="A17" s="24" t="s">
        <v>191</v>
      </c>
      <c r="B17" s="213"/>
      <c r="C17" s="29">
        <v>46</v>
      </c>
      <c r="D17" s="192">
        <v>0</v>
      </c>
      <c r="E17" s="190"/>
      <c r="F17" s="192">
        <v>0</v>
      </c>
      <c r="G17" s="91"/>
      <c r="H17" s="132">
        <v>-30492987</v>
      </c>
      <c r="I17" s="197"/>
      <c r="J17" s="132">
        <v>0</v>
      </c>
      <c r="K17" s="91"/>
      <c r="L17" s="132">
        <f>SUM(D17:J17)</f>
        <v>-30492987</v>
      </c>
      <c r="M17" s="91"/>
      <c r="N17" s="91"/>
      <c r="P17" s="80"/>
    </row>
    <row r="18" spans="1:16" s="31" customFormat="1" ht="21.75" customHeight="1">
      <c r="A18" s="177" t="s">
        <v>184</v>
      </c>
      <c r="B18" s="144"/>
      <c r="C18" s="27"/>
      <c r="D18" s="69">
        <f>SUM(D12:D17)</f>
        <v>1417564544</v>
      </c>
      <c r="E18" s="69"/>
      <c r="F18" s="69">
        <f>SUM(F12:F17)</f>
        <v>-285000000</v>
      </c>
      <c r="G18" s="69"/>
      <c r="H18" s="69">
        <f>SUM(H12:H17)</f>
        <v>-743073703</v>
      </c>
      <c r="I18" s="69"/>
      <c r="J18" s="69">
        <f>SUM(J12:J17)</f>
        <v>0</v>
      </c>
      <c r="K18" s="69"/>
      <c r="L18" s="69">
        <f>SUM(L12:L17)</f>
        <v>389490841</v>
      </c>
      <c r="M18" s="193"/>
      <c r="N18" s="193"/>
    </row>
    <row r="19" spans="1:16" s="161" customFormat="1" ht="21.75" customHeight="1">
      <c r="A19" s="179" t="s">
        <v>186</v>
      </c>
      <c r="B19" s="168"/>
      <c r="C19" s="28"/>
      <c r="D19" s="91"/>
      <c r="E19" s="80"/>
      <c r="F19" s="91"/>
      <c r="G19" s="91"/>
      <c r="H19" s="91"/>
      <c r="I19" s="91"/>
      <c r="J19" s="91"/>
      <c r="K19" s="91"/>
      <c r="L19" s="91"/>
      <c r="M19" s="31"/>
      <c r="N19" s="31"/>
    </row>
    <row r="20" spans="1:16" s="150" customFormat="1" ht="21.75" customHeight="1">
      <c r="A20" s="178" t="s">
        <v>188</v>
      </c>
      <c r="B20" s="195"/>
      <c r="C20" s="28"/>
      <c r="D20" s="91">
        <v>0</v>
      </c>
      <c r="E20" s="80"/>
      <c r="F20" s="91">
        <v>0</v>
      </c>
      <c r="G20" s="91"/>
      <c r="H20" s="91">
        <v>142998838</v>
      </c>
      <c r="I20" s="91"/>
      <c r="J20" s="91">
        <v>0</v>
      </c>
      <c r="K20" s="91"/>
      <c r="L20" s="91">
        <f>SUM(D20:J20)</f>
        <v>142998838</v>
      </c>
      <c r="M20" s="25"/>
      <c r="N20" s="25"/>
    </row>
    <row r="21" spans="1:16" s="150" customFormat="1" ht="21.75" customHeight="1">
      <c r="A21" s="24" t="s">
        <v>147</v>
      </c>
      <c r="C21" s="29"/>
      <c r="D21" s="132">
        <v>0</v>
      </c>
      <c r="E21" s="80"/>
      <c r="F21" s="132">
        <v>0</v>
      </c>
      <c r="G21" s="80"/>
      <c r="H21" s="120">
        <v>0</v>
      </c>
      <c r="I21" s="197"/>
      <c r="J21" s="132">
        <v>731394</v>
      </c>
      <c r="K21" s="197"/>
      <c r="L21" s="132">
        <f>SUM(D21:J21)</f>
        <v>731394</v>
      </c>
      <c r="M21" s="25"/>
      <c r="N21" s="25"/>
    </row>
    <row r="22" spans="1:16" s="161" customFormat="1" ht="21.75" customHeight="1">
      <c r="A22" s="179" t="s">
        <v>175</v>
      </c>
      <c r="B22" s="198"/>
      <c r="C22" s="28"/>
      <c r="D22" s="90">
        <f>SUM(D20:D21)</f>
        <v>0</v>
      </c>
      <c r="E22" s="193"/>
      <c r="F22" s="90">
        <f>SUM(F20:F21)</f>
        <v>0</v>
      </c>
      <c r="G22" s="193"/>
      <c r="H22" s="90">
        <f>SUM(H20:H21)</f>
        <v>142998838</v>
      </c>
      <c r="I22" s="90"/>
      <c r="J22" s="90">
        <f>SUM(J20:J21)</f>
        <v>731394</v>
      </c>
      <c r="K22" s="193"/>
      <c r="L22" s="90">
        <f>SUM(L20:L21)</f>
        <v>143730232</v>
      </c>
      <c r="M22" s="31"/>
      <c r="N22" s="31"/>
    </row>
    <row r="23" spans="1:16" s="150" customFormat="1" ht="21.75" customHeight="1">
      <c r="A23" s="24" t="s">
        <v>121</v>
      </c>
      <c r="B23" s="195"/>
      <c r="C23" s="29">
        <v>24</v>
      </c>
      <c r="D23" s="91">
        <v>0</v>
      </c>
      <c r="E23" s="80"/>
      <c r="F23" s="91">
        <v>0</v>
      </c>
      <c r="G23" s="80"/>
      <c r="H23" s="91">
        <v>731394</v>
      </c>
      <c r="I23" s="91"/>
      <c r="J23" s="132">
        <v>-731394</v>
      </c>
      <c r="K23" s="80"/>
      <c r="L23" s="91">
        <f>SUM(H23:J23)</f>
        <v>0</v>
      </c>
      <c r="M23" s="25"/>
      <c r="N23" s="25"/>
    </row>
    <row r="24" spans="1:16" s="150" customFormat="1" ht="21.75" customHeight="1" thickBot="1">
      <c r="A24" s="31" t="s">
        <v>136</v>
      </c>
      <c r="B24" s="198"/>
      <c r="C24" s="36"/>
      <c r="D24" s="70">
        <f>D18+D22+D23</f>
        <v>1417564544</v>
      </c>
      <c r="E24" s="69"/>
      <c r="F24" s="70">
        <f t="shared" ref="F24:L24" si="0">F18+F22+F23</f>
        <v>-285000000</v>
      </c>
      <c r="G24" s="69"/>
      <c r="H24" s="70">
        <f t="shared" si="0"/>
        <v>-599343471</v>
      </c>
      <c r="I24" s="69"/>
      <c r="J24" s="70">
        <f t="shared" si="0"/>
        <v>0</v>
      </c>
      <c r="K24" s="69"/>
      <c r="L24" s="70">
        <f t="shared" si="0"/>
        <v>533221073</v>
      </c>
      <c r="M24" s="80">
        <f>H24-'[1]FS,PL'!N80</f>
        <v>-599343471</v>
      </c>
      <c r="N24" s="25"/>
      <c r="O24" s="194"/>
    </row>
    <row r="25" spans="1:16" s="150" customFormat="1" ht="21.75" customHeight="1" thickTop="1">
      <c r="A25" s="168"/>
      <c r="B25" s="198"/>
      <c r="C25" s="36"/>
      <c r="D25" s="69"/>
      <c r="E25" s="69"/>
      <c r="F25" s="69"/>
      <c r="G25" s="69"/>
      <c r="H25" s="69"/>
      <c r="I25" s="69"/>
      <c r="J25" s="69"/>
      <c r="K25" s="69"/>
      <c r="L25" s="69"/>
      <c r="M25" s="80"/>
      <c r="N25" s="25"/>
      <c r="O25" s="194"/>
    </row>
    <row r="26" spans="1:16" s="183" customFormat="1" ht="21.75" customHeight="1">
      <c r="A26" s="71" t="s">
        <v>179</v>
      </c>
      <c r="B26" s="180"/>
      <c r="C26" s="28"/>
      <c r="D26" s="200"/>
      <c r="E26" s="200"/>
      <c r="F26" s="200"/>
      <c r="G26" s="200"/>
      <c r="H26" s="200"/>
      <c r="I26" s="200"/>
      <c r="J26" s="200"/>
      <c r="K26" s="133"/>
      <c r="L26" s="133"/>
      <c r="M26" s="27"/>
      <c r="N26" s="206"/>
    </row>
    <row r="27" spans="1:16" s="183" customFormat="1" ht="7.5" customHeight="1">
      <c r="A27" s="180"/>
      <c r="B27" s="180"/>
      <c r="C27" s="28"/>
      <c r="D27" s="200"/>
      <c r="E27" s="200"/>
      <c r="F27" s="200"/>
      <c r="G27" s="200"/>
      <c r="H27" s="200"/>
      <c r="I27" s="200"/>
      <c r="J27" s="200"/>
      <c r="K27" s="133"/>
      <c r="L27" s="133"/>
      <c r="M27" s="27"/>
      <c r="N27" s="206"/>
    </row>
    <row r="28" spans="1:16" s="161" customFormat="1" ht="21.75" customHeight="1">
      <c r="A28" s="177" t="s">
        <v>213</v>
      </c>
      <c r="B28" s="168"/>
      <c r="C28" s="28"/>
      <c r="D28" s="90">
        <v>1417564544</v>
      </c>
      <c r="E28" s="90"/>
      <c r="F28" s="90">
        <v>-285000000</v>
      </c>
      <c r="G28" s="90"/>
      <c r="H28" s="90">
        <v>-568806898</v>
      </c>
      <c r="I28" s="90"/>
      <c r="J28" s="90">
        <v>0</v>
      </c>
      <c r="K28" s="90"/>
      <c r="L28" s="90">
        <f>SUM(D28:J28)</f>
        <v>563757646</v>
      </c>
      <c r="M28" s="31"/>
      <c r="N28" s="193"/>
    </row>
    <row r="29" spans="1:16" s="191" customFormat="1" ht="21.75" customHeight="1">
      <c r="A29" s="178" t="s">
        <v>215</v>
      </c>
      <c r="B29" s="168"/>
      <c r="C29" s="27"/>
      <c r="D29" s="90"/>
      <c r="E29" s="193"/>
      <c r="F29" s="90"/>
      <c r="G29" s="90"/>
      <c r="H29" s="90"/>
      <c r="I29" s="90"/>
      <c r="J29" s="90"/>
      <c r="K29" s="90"/>
      <c r="L29" s="90"/>
      <c r="M29" s="31"/>
      <c r="N29" s="193"/>
    </row>
    <row r="30" spans="1:16" s="191" customFormat="1" ht="21.75" customHeight="1">
      <c r="A30" s="214" t="s">
        <v>224</v>
      </c>
      <c r="B30" s="168"/>
      <c r="C30" s="29">
        <v>46</v>
      </c>
      <c r="D30" s="190">
        <v>0</v>
      </c>
      <c r="E30" s="190"/>
      <c r="F30" s="190">
        <v>0</v>
      </c>
      <c r="G30" s="91"/>
      <c r="H30" s="91">
        <v>405191</v>
      </c>
      <c r="I30" s="90"/>
      <c r="J30" s="91">
        <v>0</v>
      </c>
      <c r="K30" s="91"/>
      <c r="L30" s="91">
        <f>SUM(D30:J30)</f>
        <v>405191</v>
      </c>
      <c r="M30" s="31"/>
      <c r="N30" s="193"/>
    </row>
    <row r="31" spans="1:16" s="161" customFormat="1" ht="21.75" customHeight="1">
      <c r="A31" s="24" t="s">
        <v>189</v>
      </c>
      <c r="B31" s="168"/>
      <c r="C31" s="29">
        <v>46</v>
      </c>
      <c r="D31" s="190">
        <v>0</v>
      </c>
      <c r="E31" s="190"/>
      <c r="F31" s="190">
        <v>0</v>
      </c>
      <c r="G31" s="91"/>
      <c r="H31" s="91">
        <v>1490723</v>
      </c>
      <c r="I31" s="90"/>
      <c r="J31" s="91">
        <v>0</v>
      </c>
      <c r="K31" s="91"/>
      <c r="L31" s="91">
        <f>SUM(D31:J31)</f>
        <v>1490723</v>
      </c>
      <c r="M31" s="31"/>
      <c r="N31" s="193"/>
    </row>
    <row r="32" spans="1:16" s="161" customFormat="1" ht="21.75" customHeight="1">
      <c r="A32" s="24" t="s">
        <v>216</v>
      </c>
      <c r="B32" s="168"/>
      <c r="C32" s="29"/>
      <c r="D32" s="190"/>
      <c r="E32" s="190"/>
      <c r="F32" s="190"/>
      <c r="G32" s="91"/>
      <c r="H32" s="91"/>
      <c r="I32" s="90"/>
      <c r="J32" s="91"/>
      <c r="K32" s="91"/>
      <c r="L32" s="91"/>
      <c r="M32" s="31"/>
      <c r="N32" s="193"/>
    </row>
    <row r="33" spans="1:16" s="161" customFormat="1" ht="21.75" customHeight="1">
      <c r="A33" s="24" t="s">
        <v>190</v>
      </c>
      <c r="B33" s="168"/>
      <c r="C33" s="29"/>
      <c r="D33" s="190"/>
      <c r="E33" s="190"/>
      <c r="F33" s="190"/>
      <c r="G33" s="91"/>
      <c r="H33" s="91"/>
      <c r="I33" s="90"/>
      <c r="J33" s="91"/>
      <c r="K33" s="91"/>
      <c r="L33" s="91"/>
      <c r="M33" s="31"/>
      <c r="N33" s="193"/>
    </row>
    <row r="34" spans="1:16" s="188" customFormat="1" ht="21.75" customHeight="1">
      <c r="A34" s="24" t="s">
        <v>191</v>
      </c>
      <c r="B34" s="168"/>
      <c r="C34" s="29">
        <v>46</v>
      </c>
      <c r="D34" s="192">
        <v>0</v>
      </c>
      <c r="E34" s="190"/>
      <c r="F34" s="192">
        <v>0</v>
      </c>
      <c r="G34" s="91"/>
      <c r="H34" s="132">
        <v>-32432487</v>
      </c>
      <c r="I34" s="197"/>
      <c r="J34" s="132">
        <v>0</v>
      </c>
      <c r="K34" s="91"/>
      <c r="L34" s="132">
        <f>SUM(D34:J34)</f>
        <v>-32432487</v>
      </c>
      <c r="M34" s="91"/>
      <c r="N34" s="91"/>
      <c r="O34" s="161"/>
      <c r="P34" s="205"/>
    </row>
    <row r="35" spans="1:16" s="31" customFormat="1" ht="21.75" customHeight="1">
      <c r="A35" s="177" t="s">
        <v>183</v>
      </c>
      <c r="B35" s="144"/>
      <c r="C35" s="27"/>
      <c r="D35" s="69">
        <f>SUM(D28:D34)</f>
        <v>1417564544</v>
      </c>
      <c r="E35" s="69"/>
      <c r="F35" s="69">
        <f>SUM(F28:F34)</f>
        <v>-285000000</v>
      </c>
      <c r="G35" s="69"/>
      <c r="H35" s="69">
        <f>SUM(H28:H34)</f>
        <v>-599343471</v>
      </c>
      <c r="I35" s="69"/>
      <c r="J35" s="69">
        <f>SUM(J28:J34)</f>
        <v>0</v>
      </c>
      <c r="K35" s="69"/>
      <c r="L35" s="69">
        <f>SUM(L28:L34)</f>
        <v>533221073</v>
      </c>
      <c r="M35" s="193">
        <f>H35-H24</f>
        <v>0</v>
      </c>
      <c r="N35" s="193"/>
    </row>
    <row r="36" spans="1:16" s="161" customFormat="1" ht="21.75" customHeight="1">
      <c r="A36" s="179" t="s">
        <v>186</v>
      </c>
      <c r="B36" s="168"/>
      <c r="C36" s="28"/>
      <c r="D36" s="91"/>
      <c r="E36" s="80"/>
      <c r="F36" s="91"/>
      <c r="G36" s="91"/>
      <c r="H36" s="91"/>
      <c r="I36" s="91"/>
      <c r="J36" s="91"/>
      <c r="K36" s="91"/>
      <c r="L36" s="91"/>
      <c r="M36" s="31"/>
      <c r="N36" s="31"/>
    </row>
    <row r="37" spans="1:16" s="150" customFormat="1" ht="21.75" customHeight="1">
      <c r="A37" s="25" t="s">
        <v>84</v>
      </c>
      <c r="B37" s="195"/>
      <c r="C37" s="28"/>
      <c r="D37" s="91">
        <v>0</v>
      </c>
      <c r="E37" s="80"/>
      <c r="F37" s="91">
        <v>0</v>
      </c>
      <c r="G37" s="91"/>
      <c r="H37" s="91">
        <v>6403386</v>
      </c>
      <c r="I37" s="91"/>
      <c r="J37" s="91">
        <v>0</v>
      </c>
      <c r="K37" s="91"/>
      <c r="L37" s="91">
        <f>SUM(D37:J37)</f>
        <v>6403386</v>
      </c>
      <c r="M37" s="25"/>
      <c r="N37" s="25"/>
    </row>
    <row r="38" spans="1:16" s="150" customFormat="1" ht="21.75" customHeight="1">
      <c r="A38" s="24" t="s">
        <v>147</v>
      </c>
      <c r="C38" s="29"/>
      <c r="D38" s="132">
        <v>0</v>
      </c>
      <c r="E38" s="80"/>
      <c r="F38" s="132">
        <v>0</v>
      </c>
      <c r="G38" s="80"/>
      <c r="H38" s="120">
        <v>0</v>
      </c>
      <c r="I38" s="197"/>
      <c r="J38" s="132">
        <v>457679</v>
      </c>
      <c r="K38" s="197"/>
      <c r="L38" s="132">
        <f>SUM(D38:J38)</f>
        <v>457679</v>
      </c>
      <c r="M38" s="25"/>
      <c r="N38" s="25"/>
    </row>
    <row r="39" spans="1:16" s="161" customFormat="1" ht="21.75" customHeight="1">
      <c r="A39" s="179" t="s">
        <v>175</v>
      </c>
      <c r="B39" s="198"/>
      <c r="C39" s="28"/>
      <c r="D39" s="90">
        <f>SUM(D37:D38)</f>
        <v>0</v>
      </c>
      <c r="E39" s="193"/>
      <c r="F39" s="90">
        <f>SUM(F37:F38)</f>
        <v>0</v>
      </c>
      <c r="G39" s="193"/>
      <c r="H39" s="90">
        <f>SUM(H37:H38)</f>
        <v>6403386</v>
      </c>
      <c r="I39" s="90"/>
      <c r="J39" s="90">
        <f>SUM(J37:J38)</f>
        <v>457679</v>
      </c>
      <c r="K39" s="193"/>
      <c r="L39" s="90">
        <f>SUM(L37:L38)</f>
        <v>6861065</v>
      </c>
      <c r="M39" s="31"/>
      <c r="N39" s="31"/>
    </row>
    <row r="40" spans="1:16" s="150" customFormat="1" ht="21.75" customHeight="1">
      <c r="A40" s="24" t="s">
        <v>121</v>
      </c>
      <c r="B40" s="195"/>
      <c r="C40" s="29">
        <v>24</v>
      </c>
      <c r="D40" s="91">
        <v>0</v>
      </c>
      <c r="E40" s="80"/>
      <c r="F40" s="91">
        <v>0</v>
      </c>
      <c r="G40" s="80"/>
      <c r="H40" s="91">
        <v>457679</v>
      </c>
      <c r="I40" s="91"/>
      <c r="J40" s="132">
        <v>-457679</v>
      </c>
      <c r="K40" s="80"/>
      <c r="L40" s="91">
        <f>SUM(H40:J40)</f>
        <v>0</v>
      </c>
      <c r="M40" s="25"/>
      <c r="N40" s="25"/>
    </row>
    <row r="41" spans="1:16" s="150" customFormat="1" ht="21.75" customHeight="1" thickBot="1">
      <c r="A41" s="31" t="s">
        <v>187</v>
      </c>
      <c r="B41" s="198"/>
      <c r="C41" s="36"/>
      <c r="D41" s="70">
        <f>D28+D39+D40</f>
        <v>1417564544</v>
      </c>
      <c r="E41" s="69"/>
      <c r="F41" s="70">
        <f>F28+F39+F40</f>
        <v>-285000000</v>
      </c>
      <c r="G41" s="69"/>
      <c r="H41" s="70">
        <f>H35+H39+H40</f>
        <v>-592482406</v>
      </c>
      <c r="I41" s="69"/>
      <c r="J41" s="70">
        <f>J28+J39+J40</f>
        <v>0</v>
      </c>
      <c r="K41" s="69"/>
      <c r="L41" s="70">
        <f>L35+L39+L40</f>
        <v>540082138</v>
      </c>
      <c r="M41" s="80"/>
      <c r="N41" s="25"/>
    </row>
    <row r="42" spans="1:16" ht="24.75" customHeight="1" thickTop="1"/>
  </sheetData>
  <sheetProtection password="F7ED" sheet="1" objects="1" scenarios="1"/>
  <mergeCells count="2">
    <mergeCell ref="D4:L4"/>
    <mergeCell ref="D9:L9"/>
  </mergeCells>
  <phoneticPr fontId="11" type="noConversion"/>
  <pageMargins left="0.9055118110236221" right="0.15748031496062992" top="0.47244094488188981" bottom="0.39370078740157483" header="0.51181102362204722" footer="0.39370078740157483"/>
  <pageSetup paperSize="9" scale="90" firstPageNumber="12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25" max="11" man="1"/>
  </rowBreaks>
  <ignoredErrors>
    <ignoredError sqref="L14 L17 L30:L31 L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AE91"/>
  <sheetViews>
    <sheetView showGridLines="0" tabSelected="1" view="pageBreakPreview" topLeftCell="A49" zoomScale="70" zoomScaleNormal="90" zoomScaleSheetLayoutView="70" workbookViewId="0">
      <selection activeCell="A23" sqref="A23"/>
    </sheetView>
  </sheetViews>
  <sheetFormatPr defaultColWidth="10.85546875" defaultRowHeight="24" customHeight="1"/>
  <cols>
    <col min="1" max="3" width="1.85546875" style="25" customWidth="1"/>
    <col min="4" max="4" width="51.140625" style="25" customWidth="1"/>
    <col min="5" max="5" width="9" style="25" customWidth="1"/>
    <col min="6" max="6" width="14.7109375" style="28" bestFit="1" customWidth="1"/>
    <col min="7" max="7" width="1.85546875" style="25" customWidth="1"/>
    <col min="8" max="8" width="16.28515625" style="28" bestFit="1" customWidth="1"/>
    <col min="9" max="9" width="2" style="25" customWidth="1"/>
    <col min="10" max="10" width="15" style="25" bestFit="1" customWidth="1"/>
    <col min="11" max="11" width="2.7109375" style="25" customWidth="1"/>
    <col min="12" max="12" width="15.85546875" style="25" bestFit="1" customWidth="1"/>
    <col min="13" max="13" width="15.7109375" style="25" customWidth="1"/>
    <col min="14" max="14" width="3.28515625" style="25" customWidth="1"/>
    <col min="15" max="15" width="15.28515625" style="25" customWidth="1"/>
    <col min="16" max="19" width="10.85546875" style="25"/>
    <col min="20" max="20" width="13.140625" style="25" bestFit="1" customWidth="1"/>
    <col min="21" max="21" width="5.140625" style="25" bestFit="1" customWidth="1"/>
    <col min="22" max="22" width="12" style="25" bestFit="1" customWidth="1"/>
    <col min="23" max="23" width="5.140625" style="25" bestFit="1" customWidth="1"/>
    <col min="24" max="24" width="13.140625" style="25" bestFit="1" customWidth="1"/>
    <col min="25" max="25" width="5.140625" style="25" bestFit="1" customWidth="1"/>
    <col min="26" max="26" width="12" style="25" bestFit="1" customWidth="1"/>
    <col min="27" max="31" width="5.140625" style="25" bestFit="1" customWidth="1"/>
    <col min="32" max="16384" width="10.85546875" style="25"/>
  </cols>
  <sheetData>
    <row r="1" spans="1:31" s="21" customFormat="1" ht="24" customHeight="1">
      <c r="A1" s="17" t="s">
        <v>65</v>
      </c>
      <c r="B1" s="22"/>
      <c r="C1" s="22"/>
      <c r="D1" s="22"/>
      <c r="E1" s="22"/>
      <c r="F1" s="40"/>
      <c r="G1" s="22"/>
      <c r="H1" s="40"/>
      <c r="I1" s="22"/>
      <c r="J1" s="22"/>
      <c r="K1" s="22"/>
      <c r="L1" s="22"/>
      <c r="M1" s="144"/>
    </row>
    <row r="2" spans="1:31" s="21" customFormat="1" ht="24" customHeight="1">
      <c r="A2" s="22" t="s">
        <v>40</v>
      </c>
      <c r="B2" s="22"/>
      <c r="C2" s="22"/>
      <c r="D2" s="22"/>
      <c r="E2" s="22"/>
      <c r="F2" s="40"/>
      <c r="G2" s="22"/>
      <c r="H2" s="40"/>
      <c r="I2" s="22"/>
      <c r="J2" s="22"/>
      <c r="K2" s="22"/>
      <c r="L2" s="22"/>
      <c r="M2" s="144"/>
    </row>
    <row r="3" spans="1:31" s="21" customFormat="1" ht="24" customHeight="1">
      <c r="A3" s="22" t="s">
        <v>179</v>
      </c>
      <c r="B3" s="22"/>
      <c r="C3" s="22"/>
      <c r="D3" s="22"/>
      <c r="E3" s="22"/>
      <c r="F3" s="40"/>
      <c r="G3" s="22"/>
      <c r="H3" s="40"/>
      <c r="I3" s="22"/>
      <c r="J3" s="22"/>
      <c r="K3" s="22"/>
      <c r="L3" s="22"/>
      <c r="M3" s="144"/>
    </row>
    <row r="4" spans="1:31" ht="17.45" customHeight="1">
      <c r="F4" s="215" t="s">
        <v>2</v>
      </c>
      <c r="G4" s="215"/>
      <c r="H4" s="215"/>
      <c r="I4" s="18"/>
      <c r="J4" s="215" t="s">
        <v>3</v>
      </c>
      <c r="K4" s="215"/>
      <c r="L4" s="215"/>
    </row>
    <row r="5" spans="1:31" ht="19.5" customHeight="1">
      <c r="F5" s="215" t="s">
        <v>4</v>
      </c>
      <c r="G5" s="215"/>
      <c r="H5" s="215"/>
      <c r="I5" s="18"/>
      <c r="J5" s="215" t="s">
        <v>4</v>
      </c>
      <c r="K5" s="215"/>
      <c r="L5" s="215"/>
    </row>
    <row r="6" spans="1:31" ht="21.75" customHeight="1">
      <c r="E6" s="143" t="s">
        <v>0</v>
      </c>
      <c r="F6" s="77">
        <v>2022</v>
      </c>
      <c r="G6" s="20"/>
      <c r="H6" s="77">
        <v>2021</v>
      </c>
      <c r="I6" s="18"/>
      <c r="J6" s="77">
        <v>2022</v>
      </c>
      <c r="K6" s="20"/>
      <c r="L6" s="77">
        <v>2021</v>
      </c>
    </row>
    <row r="7" spans="1:31" ht="21.75" customHeight="1">
      <c r="E7" s="143"/>
      <c r="F7" s="77"/>
      <c r="G7" s="20"/>
      <c r="H7" s="149" t="s">
        <v>151</v>
      </c>
      <c r="I7" s="20"/>
      <c r="J7" s="19"/>
      <c r="K7" s="20"/>
      <c r="L7" s="149" t="s">
        <v>151</v>
      </c>
    </row>
    <row r="8" spans="1:31" ht="15.75" customHeight="1">
      <c r="F8" s="217" t="s">
        <v>5</v>
      </c>
      <c r="G8" s="217"/>
      <c r="H8" s="217"/>
      <c r="I8" s="217"/>
      <c r="J8" s="217"/>
      <c r="K8" s="217"/>
      <c r="L8" s="217"/>
    </row>
    <row r="9" spans="1:31" ht="22.5" customHeight="1">
      <c r="A9" s="27" t="s">
        <v>41</v>
      </c>
      <c r="J9" s="52"/>
      <c r="K9" s="52"/>
      <c r="L9" s="52"/>
    </row>
    <row r="10" spans="1:31" ht="22.5" customHeight="1">
      <c r="A10" s="25" t="s">
        <v>167</v>
      </c>
      <c r="F10" s="78">
        <v>14846146</v>
      </c>
      <c r="H10" s="78">
        <v>113401579</v>
      </c>
      <c r="J10" s="78">
        <v>6403386</v>
      </c>
      <c r="K10" s="52"/>
      <c r="L10" s="78">
        <v>142998838</v>
      </c>
    </row>
    <row r="11" spans="1:31" ht="22.5" customHeight="1">
      <c r="A11" s="41" t="s">
        <v>78</v>
      </c>
      <c r="B11" s="28"/>
      <c r="C11" s="28"/>
      <c r="D11" s="28"/>
      <c r="F11" s="209"/>
      <c r="G11" s="210"/>
      <c r="H11" s="209"/>
      <c r="I11" s="210"/>
      <c r="J11" s="52"/>
      <c r="K11" s="211"/>
      <c r="L11" s="52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spans="1:31" ht="22.5" customHeight="1">
      <c r="A12" s="41"/>
      <c r="B12" s="28" t="s">
        <v>79</v>
      </c>
      <c r="C12" s="28"/>
      <c r="D12" s="28"/>
      <c r="F12" s="78"/>
      <c r="H12" s="78"/>
      <c r="J12" s="78"/>
      <c r="K12" s="52"/>
      <c r="L12" s="78"/>
      <c r="O12" s="52"/>
    </row>
    <row r="13" spans="1:31" ht="22.5" customHeight="1">
      <c r="A13" s="79" t="s">
        <v>195</v>
      </c>
      <c r="F13" s="78">
        <v>-153787</v>
      </c>
      <c r="H13" s="78">
        <v>-1901517</v>
      </c>
      <c r="J13" s="78">
        <v>-153787</v>
      </c>
      <c r="K13" s="52"/>
      <c r="L13" s="78">
        <v>-1966049</v>
      </c>
    </row>
    <row r="14" spans="1:31" ht="22.5" customHeight="1">
      <c r="A14" s="105" t="s">
        <v>131</v>
      </c>
      <c r="F14" s="78">
        <v>0</v>
      </c>
      <c r="H14" s="78">
        <v>0</v>
      </c>
      <c r="J14" s="78">
        <v>0</v>
      </c>
      <c r="K14" s="52"/>
      <c r="L14" s="78">
        <v>-107834698</v>
      </c>
    </row>
    <row r="15" spans="1:31" ht="22.5" customHeight="1">
      <c r="A15" s="103" t="s">
        <v>209</v>
      </c>
      <c r="F15" s="78">
        <v>-1126324</v>
      </c>
      <c r="H15" s="78"/>
      <c r="J15" s="78">
        <v>-1126324</v>
      </c>
      <c r="K15" s="52"/>
      <c r="L15" s="78">
        <v>0</v>
      </c>
    </row>
    <row r="16" spans="1:31" ht="22.5" customHeight="1">
      <c r="A16" s="23" t="s">
        <v>196</v>
      </c>
      <c r="F16" s="78">
        <v>1693112</v>
      </c>
      <c r="H16" s="78">
        <v>0</v>
      </c>
      <c r="J16" s="78">
        <v>0</v>
      </c>
      <c r="K16" s="52"/>
      <c r="L16" s="78">
        <v>0</v>
      </c>
      <c r="O16" s="78"/>
    </row>
    <row r="17" spans="1:15" ht="22.5" customHeight="1">
      <c r="A17" s="23" t="s">
        <v>42</v>
      </c>
      <c r="F17" s="78">
        <v>36567724</v>
      </c>
      <c r="H17" s="78">
        <v>33230870</v>
      </c>
      <c r="J17" s="78">
        <v>25718105</v>
      </c>
      <c r="K17" s="52"/>
      <c r="L17" s="78">
        <v>26019729</v>
      </c>
      <c r="O17" s="78"/>
    </row>
    <row r="18" spans="1:15" ht="22.5" customHeight="1">
      <c r="A18" s="23" t="s">
        <v>70</v>
      </c>
      <c r="F18" s="78">
        <v>1442870</v>
      </c>
      <c r="H18" s="78">
        <v>841089</v>
      </c>
      <c r="J18" s="78">
        <v>1323572</v>
      </c>
      <c r="K18" s="52"/>
      <c r="L18" s="78">
        <v>791851</v>
      </c>
      <c r="O18" s="78"/>
    </row>
    <row r="19" spans="1:15" ht="22.5" customHeight="1">
      <c r="A19" s="23" t="s">
        <v>85</v>
      </c>
      <c r="F19" s="78">
        <v>365822</v>
      </c>
      <c r="H19" s="78">
        <v>1408027</v>
      </c>
      <c r="J19" s="78">
        <v>56984</v>
      </c>
      <c r="K19" s="52"/>
      <c r="L19" s="78">
        <v>172475</v>
      </c>
      <c r="O19" s="78"/>
    </row>
    <row r="20" spans="1:15" ht="22.5" customHeight="1">
      <c r="A20" s="101" t="s">
        <v>101</v>
      </c>
      <c r="F20" s="207">
        <v>0</v>
      </c>
      <c r="H20" s="207">
        <v>252267</v>
      </c>
      <c r="I20" s="80"/>
      <c r="J20" s="78">
        <v>0</v>
      </c>
      <c r="L20" s="78">
        <v>252267</v>
      </c>
      <c r="O20" s="78"/>
    </row>
    <row r="21" spans="1:15" ht="22.5" customHeight="1">
      <c r="A21" s="101" t="s">
        <v>81</v>
      </c>
      <c r="F21" s="207">
        <v>-361703</v>
      </c>
      <c r="H21" s="207">
        <v>-39622373</v>
      </c>
      <c r="I21" s="80"/>
      <c r="J21" s="78">
        <v>-361703</v>
      </c>
      <c r="K21" s="52"/>
      <c r="L21" s="78">
        <v>-2754182</v>
      </c>
      <c r="O21" s="78"/>
    </row>
    <row r="22" spans="1:15" ht="22.5" customHeight="1">
      <c r="A22" s="105" t="s">
        <v>225</v>
      </c>
      <c r="C22" s="28"/>
      <c r="D22" s="28"/>
      <c r="F22" s="78">
        <f>-8158940+533763-596433</f>
        <v>-8221610</v>
      </c>
      <c r="G22" s="210"/>
      <c r="H22" s="78">
        <v>-11003954</v>
      </c>
      <c r="I22" s="210"/>
      <c r="J22" s="78">
        <f>-8158940+533763-596433</f>
        <v>-8221610</v>
      </c>
      <c r="K22" s="211"/>
      <c r="L22" s="52">
        <v>-11003954</v>
      </c>
      <c r="O22" s="52"/>
    </row>
    <row r="23" spans="1:15" ht="22.5" customHeight="1">
      <c r="A23" s="101" t="s">
        <v>197</v>
      </c>
      <c r="F23" s="207"/>
      <c r="H23" s="207"/>
      <c r="I23" s="80"/>
      <c r="J23" s="78"/>
      <c r="L23" s="78"/>
      <c r="O23" s="78"/>
    </row>
    <row r="24" spans="1:15" ht="22.5" customHeight="1">
      <c r="A24" s="101"/>
      <c r="B24" s="25" t="s">
        <v>144</v>
      </c>
      <c r="F24" s="207">
        <v>0</v>
      </c>
      <c r="H24" s="207">
        <v>-26227</v>
      </c>
      <c r="I24" s="80"/>
      <c r="J24" s="78">
        <v>0</v>
      </c>
      <c r="L24" s="78">
        <v>0</v>
      </c>
      <c r="O24" s="78"/>
    </row>
    <row r="25" spans="1:15" ht="22.5" customHeight="1">
      <c r="A25" s="134" t="s">
        <v>132</v>
      </c>
      <c r="F25" s="78">
        <v>0</v>
      </c>
      <c r="H25" s="78">
        <v>141291</v>
      </c>
      <c r="I25" s="80"/>
      <c r="J25" s="78">
        <v>0</v>
      </c>
      <c r="K25" s="52"/>
      <c r="L25" s="78">
        <v>128839</v>
      </c>
      <c r="O25" s="78"/>
    </row>
    <row r="26" spans="1:15" ht="22.5" customHeight="1">
      <c r="A26" s="92" t="s">
        <v>95</v>
      </c>
      <c r="F26" s="78">
        <f>1547621-2216</f>
        <v>1545405</v>
      </c>
      <c r="H26" s="78">
        <v>1618706</v>
      </c>
      <c r="J26" s="78">
        <f>1366731-2216</f>
        <v>1364515</v>
      </c>
      <c r="K26" s="52"/>
      <c r="L26" s="78">
        <v>1450975</v>
      </c>
      <c r="O26" s="78"/>
    </row>
    <row r="27" spans="1:15" ht="22.5" customHeight="1">
      <c r="A27" s="24" t="s">
        <v>114</v>
      </c>
      <c r="F27" s="78">
        <v>16057305</v>
      </c>
      <c r="H27" s="78">
        <v>19490970</v>
      </c>
      <c r="J27" s="78">
        <v>3095397</v>
      </c>
      <c r="K27" s="52"/>
      <c r="L27" s="78">
        <v>13840357</v>
      </c>
      <c r="O27" s="78"/>
    </row>
    <row r="28" spans="1:15" ht="22.5" customHeight="1">
      <c r="A28" s="42" t="s">
        <v>43</v>
      </c>
      <c r="F28" s="78">
        <v>-280164</v>
      </c>
      <c r="H28" s="78">
        <v>-241580</v>
      </c>
      <c r="J28" s="164">
        <v>-131150</v>
      </c>
      <c r="K28" s="52"/>
      <c r="L28" s="164">
        <v>-193473</v>
      </c>
      <c r="O28" s="78"/>
    </row>
    <row r="29" spans="1:15" ht="22.5" customHeight="1">
      <c r="A29" s="42" t="s">
        <v>198</v>
      </c>
      <c r="F29" s="78">
        <v>0</v>
      </c>
      <c r="H29" s="78">
        <v>0</v>
      </c>
      <c r="I29" s="94"/>
      <c r="J29" s="82">
        <v>-14999997</v>
      </c>
      <c r="K29" s="94"/>
      <c r="L29" s="82">
        <v>0</v>
      </c>
      <c r="O29" s="78"/>
    </row>
    <row r="30" spans="1:15" ht="22.5" customHeight="1">
      <c r="A30" s="134" t="s">
        <v>133</v>
      </c>
      <c r="F30" s="78">
        <v>-24000</v>
      </c>
      <c r="H30" s="78">
        <v>-24000</v>
      </c>
      <c r="J30" s="164">
        <v>-24000</v>
      </c>
      <c r="K30" s="52"/>
      <c r="L30" s="164">
        <v>-24000</v>
      </c>
      <c r="O30" s="78"/>
    </row>
    <row r="31" spans="1:15" ht="22.5" customHeight="1">
      <c r="A31" s="178" t="s">
        <v>185</v>
      </c>
      <c r="F31" s="78">
        <v>556785</v>
      </c>
      <c r="H31" s="78">
        <v>0</v>
      </c>
      <c r="J31" s="164">
        <v>0</v>
      </c>
      <c r="K31" s="52"/>
      <c r="L31" s="164">
        <v>0</v>
      </c>
      <c r="O31" s="78"/>
    </row>
    <row r="32" spans="1:15" ht="22.5" customHeight="1">
      <c r="A32" s="101" t="s">
        <v>29</v>
      </c>
      <c r="F32" s="78">
        <v>361928</v>
      </c>
      <c r="H32" s="78">
        <v>232537</v>
      </c>
      <c r="J32" s="164">
        <v>386680</v>
      </c>
      <c r="K32" s="52"/>
      <c r="L32" s="164">
        <v>290592</v>
      </c>
      <c r="O32" s="82"/>
    </row>
    <row r="33" spans="1:15" ht="22.5" customHeight="1">
      <c r="A33" s="25" t="s">
        <v>166</v>
      </c>
      <c r="F33" s="78">
        <v>-25926379</v>
      </c>
      <c r="H33" s="78">
        <v>-22016388</v>
      </c>
      <c r="J33" s="82">
        <v>-31917783</v>
      </c>
      <c r="L33" s="82">
        <v>-28469399</v>
      </c>
      <c r="O33" s="82"/>
    </row>
    <row r="34" spans="1:15" ht="22.5" customHeight="1">
      <c r="F34" s="81">
        <f>SUM(F10:F33)</f>
        <v>37343130</v>
      </c>
      <c r="H34" s="81">
        <f>SUM(H10:H33)</f>
        <v>95781297</v>
      </c>
      <c r="J34" s="81">
        <f>SUM(J10:J33)</f>
        <v>-18587715</v>
      </c>
      <c r="K34" s="52"/>
      <c r="L34" s="81">
        <f>SUM(L10:L33)</f>
        <v>33700168</v>
      </c>
      <c r="O34" s="82"/>
    </row>
    <row r="35" spans="1:15" ht="22.5" customHeight="1">
      <c r="A35" s="102" t="s">
        <v>44</v>
      </c>
      <c r="B35" s="31"/>
      <c r="F35" s="82"/>
      <c r="H35" s="82"/>
      <c r="J35" s="82"/>
      <c r="K35" s="52"/>
      <c r="L35" s="82"/>
    </row>
    <row r="36" spans="1:15" ht="22.5" customHeight="1">
      <c r="A36" s="25" t="s">
        <v>53</v>
      </c>
      <c r="B36" s="31"/>
      <c r="F36" s="82">
        <v>12725842</v>
      </c>
      <c r="H36" s="82">
        <v>1450586</v>
      </c>
      <c r="J36" s="82">
        <v>22503750</v>
      </c>
      <c r="K36" s="52"/>
      <c r="L36" s="82">
        <v>-4238867</v>
      </c>
    </row>
    <row r="37" spans="1:15" ht="22.5" customHeight="1">
      <c r="A37" s="25" t="s">
        <v>75</v>
      </c>
      <c r="B37" s="31"/>
      <c r="F37" s="82">
        <v>1008440</v>
      </c>
      <c r="H37" s="82">
        <v>262547</v>
      </c>
      <c r="J37" s="82">
        <v>580358</v>
      </c>
      <c r="K37" s="52"/>
      <c r="L37" s="82">
        <v>-1233770</v>
      </c>
    </row>
    <row r="38" spans="1:15" ht="22.5" customHeight="1">
      <c r="A38" s="25" t="s">
        <v>45</v>
      </c>
      <c r="B38" s="31"/>
      <c r="F38" s="82">
        <v>804386</v>
      </c>
      <c r="H38" s="82">
        <v>-9412105</v>
      </c>
      <c r="J38" s="82">
        <v>825594</v>
      </c>
      <c r="K38" s="52"/>
      <c r="L38" s="82">
        <v>-5329801</v>
      </c>
    </row>
    <row r="39" spans="1:15" ht="22.5" customHeight="1">
      <c r="A39" s="25" t="s">
        <v>90</v>
      </c>
      <c r="B39" s="31"/>
      <c r="F39" s="82">
        <v>7479555</v>
      </c>
      <c r="H39" s="82">
        <v>-487247</v>
      </c>
      <c r="J39" s="82">
        <v>7479555</v>
      </c>
      <c r="K39" s="52"/>
      <c r="L39" s="82">
        <v>-487247</v>
      </c>
    </row>
    <row r="40" spans="1:15" ht="22.5" customHeight="1">
      <c r="A40" s="25" t="s">
        <v>102</v>
      </c>
      <c r="B40" s="31"/>
      <c r="F40" s="82">
        <v>0</v>
      </c>
      <c r="H40" s="82">
        <v>2100000</v>
      </c>
      <c r="J40" s="82">
        <v>0</v>
      </c>
      <c r="K40" s="52"/>
      <c r="L40" s="82">
        <v>2100000</v>
      </c>
    </row>
    <row r="41" spans="1:15" ht="22.5" customHeight="1">
      <c r="A41" s="25" t="s">
        <v>11</v>
      </c>
      <c r="B41" s="31"/>
      <c r="F41" s="82">
        <v>477563</v>
      </c>
      <c r="H41" s="82">
        <v>8460</v>
      </c>
      <c r="J41" s="82">
        <v>479432</v>
      </c>
      <c r="K41" s="52"/>
      <c r="L41" s="82">
        <v>8460</v>
      </c>
    </row>
    <row r="42" spans="1:15" ht="22.5" customHeight="1">
      <c r="A42" s="25" t="s">
        <v>56</v>
      </c>
      <c r="B42" s="31"/>
      <c r="F42" s="82">
        <v>-7233039</v>
      </c>
      <c r="H42" s="82">
        <v>5692533</v>
      </c>
      <c r="J42" s="82">
        <v>-7555917</v>
      </c>
      <c r="K42" s="52"/>
      <c r="L42" s="82">
        <v>5271434</v>
      </c>
    </row>
    <row r="43" spans="1:15" ht="22.5" customHeight="1">
      <c r="A43" s="25" t="s">
        <v>80</v>
      </c>
      <c r="B43" s="83"/>
      <c r="F43" s="82">
        <v>-3054980</v>
      </c>
      <c r="H43" s="82">
        <f>-2908544+1701869</f>
        <v>-1206675</v>
      </c>
      <c r="J43" s="82">
        <v>-2465995</v>
      </c>
      <c r="K43" s="52"/>
      <c r="L43" s="82">
        <f>-3615917+1701869</f>
        <v>-1914048</v>
      </c>
    </row>
    <row r="44" spans="1:15" ht="24" customHeight="1">
      <c r="A44" s="25" t="s">
        <v>87</v>
      </c>
      <c r="B44" s="83"/>
      <c r="F44" s="82">
        <v>-4940945</v>
      </c>
      <c r="H44" s="82">
        <v>919721</v>
      </c>
      <c r="J44" s="82">
        <v>-4439934</v>
      </c>
      <c r="K44" s="52"/>
      <c r="L44" s="82">
        <v>712748</v>
      </c>
    </row>
    <row r="45" spans="1:15" ht="24" customHeight="1">
      <c r="A45" s="25" t="s">
        <v>88</v>
      </c>
      <c r="B45" s="83"/>
      <c r="F45" s="82">
        <v>-1836137</v>
      </c>
      <c r="H45" s="82">
        <v>120816</v>
      </c>
      <c r="J45" s="82">
        <v>-1836137</v>
      </c>
      <c r="K45" s="52"/>
      <c r="L45" s="82">
        <v>120816</v>
      </c>
    </row>
    <row r="46" spans="1:15" s="144" customFormat="1" ht="24" customHeight="1">
      <c r="A46" s="16" t="s">
        <v>52</v>
      </c>
      <c r="B46" s="22"/>
      <c r="C46" s="22"/>
      <c r="D46" s="22"/>
      <c r="E46" s="22"/>
      <c r="F46" s="40"/>
      <c r="G46" s="22"/>
      <c r="H46" s="40"/>
      <c r="I46" s="22"/>
      <c r="J46" s="22"/>
      <c r="K46" s="22"/>
      <c r="L46" s="22"/>
    </row>
    <row r="47" spans="1:15" ht="24" customHeight="1">
      <c r="A47" s="22" t="s">
        <v>40</v>
      </c>
      <c r="B47" s="22"/>
      <c r="C47" s="22"/>
      <c r="D47" s="22"/>
      <c r="E47" s="22"/>
      <c r="F47" s="40"/>
      <c r="G47" s="22"/>
      <c r="H47" s="40"/>
      <c r="I47" s="22"/>
      <c r="J47" s="22"/>
      <c r="K47" s="22"/>
      <c r="L47" s="22"/>
    </row>
    <row r="48" spans="1:15" s="144" customFormat="1" ht="24" customHeight="1">
      <c r="A48" s="22" t="s">
        <v>130</v>
      </c>
      <c r="B48" s="22"/>
      <c r="C48" s="22"/>
      <c r="D48" s="22"/>
      <c r="E48" s="22"/>
      <c r="F48" s="40"/>
      <c r="G48" s="22"/>
      <c r="H48" s="40"/>
      <c r="I48" s="22"/>
      <c r="J48" s="22"/>
      <c r="K48" s="22"/>
      <c r="L48" s="22"/>
    </row>
    <row r="49" spans="1:14" ht="24" customHeight="1">
      <c r="F49" s="215" t="s">
        <v>2</v>
      </c>
      <c r="G49" s="215"/>
      <c r="H49" s="215"/>
      <c r="I49" s="18"/>
      <c r="J49" s="215" t="s">
        <v>3</v>
      </c>
      <c r="K49" s="215"/>
      <c r="L49" s="215"/>
    </row>
    <row r="50" spans="1:14" ht="24" customHeight="1">
      <c r="F50" s="215" t="s">
        <v>4</v>
      </c>
      <c r="G50" s="215"/>
      <c r="H50" s="215"/>
      <c r="I50" s="18"/>
      <c r="J50" s="215" t="s">
        <v>4</v>
      </c>
      <c r="K50" s="215"/>
      <c r="L50" s="215"/>
    </row>
    <row r="51" spans="1:14" ht="24" customHeight="1">
      <c r="E51" s="143" t="s">
        <v>0</v>
      </c>
      <c r="F51" s="77">
        <v>2022</v>
      </c>
      <c r="G51" s="20"/>
      <c r="H51" s="77">
        <v>2021</v>
      </c>
      <c r="I51" s="18"/>
      <c r="J51" s="77">
        <v>2022</v>
      </c>
      <c r="K51" s="20"/>
      <c r="L51" s="77">
        <v>2021</v>
      </c>
    </row>
    <row r="52" spans="1:14" ht="17.45" customHeight="1">
      <c r="E52" s="143"/>
      <c r="F52" s="77"/>
      <c r="G52" s="20"/>
      <c r="H52" s="149" t="s">
        <v>151</v>
      </c>
      <c r="I52" s="20"/>
      <c r="J52" s="19"/>
      <c r="K52" s="20"/>
      <c r="L52" s="149" t="s">
        <v>151</v>
      </c>
    </row>
    <row r="53" spans="1:14" ht="19.5" customHeight="1">
      <c r="F53" s="217" t="s">
        <v>5</v>
      </c>
      <c r="G53" s="217"/>
      <c r="H53" s="217"/>
      <c r="I53" s="217"/>
      <c r="J53" s="217"/>
      <c r="K53" s="217"/>
      <c r="L53" s="217"/>
    </row>
    <row r="54" spans="1:14" ht="24" customHeight="1">
      <c r="A54" s="25" t="s">
        <v>199</v>
      </c>
      <c r="B54" s="83"/>
      <c r="F54" s="82">
        <v>-327440</v>
      </c>
      <c r="H54" s="82">
        <v>0</v>
      </c>
      <c r="J54" s="82">
        <v>-327440</v>
      </c>
      <c r="K54" s="52"/>
      <c r="L54" s="82">
        <v>0</v>
      </c>
    </row>
    <row r="55" spans="1:14" ht="24" customHeight="1">
      <c r="A55" s="25" t="s">
        <v>210</v>
      </c>
      <c r="B55" s="83"/>
      <c r="F55" s="82">
        <v>-346687</v>
      </c>
      <c r="H55" s="82">
        <v>-492791</v>
      </c>
      <c r="J55" s="82">
        <v>-346687</v>
      </c>
      <c r="K55" s="52"/>
      <c r="L55" s="82">
        <v>-492791</v>
      </c>
    </row>
    <row r="56" spans="1:14" ht="24" customHeight="1">
      <c r="A56" s="25" t="s">
        <v>148</v>
      </c>
      <c r="B56" s="83"/>
      <c r="F56" s="82">
        <v>-6383715</v>
      </c>
      <c r="H56" s="82">
        <v>-2211630</v>
      </c>
      <c r="J56" s="82">
        <v>-252580</v>
      </c>
      <c r="K56" s="52"/>
      <c r="L56" s="82">
        <v>-2211630</v>
      </c>
    </row>
    <row r="57" spans="1:14" ht="24" customHeight="1">
      <c r="A57" s="25" t="s">
        <v>211</v>
      </c>
      <c r="B57" s="83"/>
      <c r="F57" s="81">
        <f>SUM(F34:F45)+SUM(F54:F56)</f>
        <v>35715973</v>
      </c>
      <c r="G57" s="82"/>
      <c r="H57" s="81">
        <f t="shared" ref="H57:L57" si="0">SUM(H34:H45)+SUM(H54:H56)</f>
        <v>92525512</v>
      </c>
      <c r="I57" s="82"/>
      <c r="J57" s="81">
        <f t="shared" si="0"/>
        <v>-3943716</v>
      </c>
      <c r="K57" s="82"/>
      <c r="L57" s="81">
        <f t="shared" si="0"/>
        <v>26005472</v>
      </c>
    </row>
    <row r="58" spans="1:14" ht="24" customHeight="1">
      <c r="A58" s="25" t="s">
        <v>71</v>
      </c>
      <c r="B58" s="83"/>
      <c r="F58" s="82">
        <v>-4133592</v>
      </c>
      <c r="H58" s="82">
        <f>-8347426-878623+297830</f>
        <v>-8928219</v>
      </c>
      <c r="J58" s="82">
        <v>-3966365</v>
      </c>
      <c r="K58" s="52"/>
      <c r="L58" s="82">
        <v>-5215680</v>
      </c>
    </row>
    <row r="59" spans="1:14" ht="24" customHeight="1">
      <c r="A59" s="25" t="s">
        <v>200</v>
      </c>
      <c r="B59" s="83"/>
      <c r="F59" s="82">
        <v>-8996951</v>
      </c>
      <c r="H59" s="82">
        <v>0</v>
      </c>
      <c r="J59" s="82">
        <v>0</v>
      </c>
      <c r="K59" s="52"/>
      <c r="L59" s="82">
        <v>0</v>
      </c>
    </row>
    <row r="60" spans="1:14" ht="24" customHeight="1">
      <c r="A60" s="25" t="s">
        <v>134</v>
      </c>
      <c r="B60" s="83"/>
      <c r="F60" s="82">
        <v>0</v>
      </c>
      <c r="H60" s="82">
        <v>20030611</v>
      </c>
      <c r="J60" s="82">
        <v>0</v>
      </c>
      <c r="K60" s="52"/>
      <c r="L60" s="82">
        <v>20030611</v>
      </c>
    </row>
    <row r="61" spans="1:14" s="213" customFormat="1" ht="24" customHeight="1">
      <c r="A61" s="49" t="s">
        <v>214</v>
      </c>
      <c r="B61" s="31"/>
      <c r="C61" s="31"/>
      <c r="D61" s="31"/>
      <c r="E61" s="31"/>
      <c r="F61" s="98">
        <f>SUM(F57:F60)</f>
        <v>22585430</v>
      </c>
      <c r="G61" s="31"/>
      <c r="H61" s="98">
        <f>SUM(H57:H60)</f>
        <v>103627904</v>
      </c>
      <c r="I61" s="31"/>
      <c r="J61" s="98">
        <f>SUM(J57:K60)</f>
        <v>-7910081</v>
      </c>
      <c r="K61" s="31"/>
      <c r="L61" s="84">
        <f>SUM(L57:L60)</f>
        <v>40820403</v>
      </c>
    </row>
    <row r="62" spans="1:14" ht="8.4499999999999993" customHeight="1"/>
    <row r="63" spans="1:14" s="28" customFormat="1" ht="19.5" customHeight="1">
      <c r="A63" s="73" t="s">
        <v>46</v>
      </c>
      <c r="B63" s="25"/>
      <c r="C63" s="25"/>
      <c r="D63" s="25"/>
      <c r="E63" s="25"/>
      <c r="F63" s="147"/>
      <c r="G63" s="147"/>
      <c r="H63" s="147"/>
      <c r="I63" s="147"/>
      <c r="J63" s="147"/>
      <c r="K63" s="147"/>
      <c r="L63" s="147"/>
      <c r="N63" s="93"/>
    </row>
    <row r="64" spans="1:14" s="28" customFormat="1" ht="24" customHeight="1">
      <c r="A64" s="25" t="s">
        <v>59</v>
      </c>
      <c r="B64" s="25"/>
      <c r="C64" s="25"/>
      <c r="D64" s="25"/>
      <c r="E64" s="25"/>
      <c r="F64" s="97">
        <v>281843</v>
      </c>
      <c r="G64" s="94"/>
      <c r="H64" s="97">
        <v>205392</v>
      </c>
      <c r="I64" s="94"/>
      <c r="J64" s="82">
        <v>318391</v>
      </c>
      <c r="K64" s="94"/>
      <c r="L64" s="82">
        <v>157474</v>
      </c>
      <c r="N64" s="93"/>
    </row>
    <row r="65" spans="1:14" s="28" customFormat="1" ht="24" customHeight="1">
      <c r="A65" s="25" t="s">
        <v>201</v>
      </c>
      <c r="B65" s="25"/>
      <c r="C65" s="25"/>
      <c r="D65" s="25"/>
      <c r="E65" s="25"/>
      <c r="F65" s="78">
        <v>0</v>
      </c>
      <c r="G65" s="25"/>
      <c r="H65" s="78">
        <v>0</v>
      </c>
      <c r="I65" s="94"/>
      <c r="J65" s="130">
        <v>14999997</v>
      </c>
      <c r="K65" s="94"/>
      <c r="L65" s="82">
        <v>0</v>
      </c>
      <c r="N65" s="93"/>
    </row>
    <row r="66" spans="1:14" ht="24" customHeight="1">
      <c r="A66" s="25" t="s">
        <v>74</v>
      </c>
      <c r="F66" s="78">
        <v>0</v>
      </c>
      <c r="H66" s="78">
        <v>0</v>
      </c>
      <c r="J66" s="78">
        <v>5000000</v>
      </c>
      <c r="K66" s="52"/>
      <c r="L66" s="78">
        <v>250000</v>
      </c>
    </row>
    <row r="67" spans="1:14" ht="24" customHeight="1">
      <c r="A67" s="25" t="s">
        <v>63</v>
      </c>
      <c r="F67" s="94">
        <v>0</v>
      </c>
      <c r="G67" s="94"/>
      <c r="H67" s="94">
        <v>0</v>
      </c>
      <c r="I67" s="94"/>
      <c r="J67" s="82">
        <v>-5000000</v>
      </c>
      <c r="K67" s="94"/>
      <c r="L67" s="82">
        <v>0</v>
      </c>
    </row>
    <row r="68" spans="1:14" ht="24" customHeight="1">
      <c r="A68" s="25" t="s">
        <v>123</v>
      </c>
      <c r="F68" s="97">
        <v>44000000</v>
      </c>
      <c r="G68" s="94"/>
      <c r="H68" s="97">
        <v>20000000</v>
      </c>
      <c r="I68" s="94"/>
      <c r="J68" s="82">
        <v>30000000</v>
      </c>
      <c r="K68" s="94"/>
      <c r="L68" s="82">
        <v>20000000</v>
      </c>
    </row>
    <row r="69" spans="1:14" ht="24" customHeight="1">
      <c r="A69" s="25" t="s">
        <v>124</v>
      </c>
      <c r="F69" s="97">
        <v>-44010000</v>
      </c>
      <c r="G69" s="94"/>
      <c r="H69" s="97">
        <v>-56000000</v>
      </c>
      <c r="I69" s="94"/>
      <c r="J69" s="82">
        <v>-10010000</v>
      </c>
      <c r="K69" s="94"/>
      <c r="L69" s="82">
        <v>-10000000</v>
      </c>
    </row>
    <row r="70" spans="1:14" ht="24" customHeight="1">
      <c r="A70" s="25" t="s">
        <v>202</v>
      </c>
      <c r="F70" s="97">
        <v>0</v>
      </c>
      <c r="G70" s="94"/>
      <c r="H70" s="97">
        <v>74998</v>
      </c>
      <c r="I70" s="94"/>
      <c r="J70" s="82">
        <v>0</v>
      </c>
      <c r="K70" s="94"/>
      <c r="L70" s="82">
        <v>74998</v>
      </c>
    </row>
    <row r="71" spans="1:14" ht="24" customHeight="1">
      <c r="A71" s="135" t="s">
        <v>135</v>
      </c>
      <c r="F71" s="97">
        <v>0</v>
      </c>
      <c r="G71" s="94"/>
      <c r="H71" s="97">
        <v>-6319889</v>
      </c>
      <c r="I71" s="94"/>
      <c r="J71" s="82">
        <v>0</v>
      </c>
      <c r="K71" s="94"/>
      <c r="L71" s="82">
        <v>-6319889</v>
      </c>
    </row>
    <row r="72" spans="1:14" ht="24" customHeight="1">
      <c r="A72" s="25" t="s">
        <v>110</v>
      </c>
      <c r="B72" s="28"/>
      <c r="C72" s="28"/>
      <c r="D72" s="28"/>
      <c r="E72" s="28"/>
      <c r="F72" s="208">
        <v>-40237237</v>
      </c>
      <c r="G72" s="28"/>
      <c r="H72" s="208">
        <v>-38121485</v>
      </c>
      <c r="I72" s="28"/>
      <c r="J72" s="82">
        <v>-33551202</v>
      </c>
      <c r="K72" s="82"/>
      <c r="L72" s="82">
        <v>-33473583</v>
      </c>
      <c r="N72" s="82"/>
    </row>
    <row r="73" spans="1:14" ht="24" customHeight="1">
      <c r="A73" s="25" t="s">
        <v>141</v>
      </c>
      <c r="F73" s="97">
        <v>233644</v>
      </c>
      <c r="G73" s="28"/>
      <c r="H73" s="97">
        <v>297830</v>
      </c>
      <c r="I73" s="28"/>
      <c r="J73" s="82">
        <v>0</v>
      </c>
      <c r="K73" s="82"/>
      <c r="L73" s="82">
        <v>0</v>
      </c>
    </row>
    <row r="74" spans="1:14" ht="24" customHeight="1">
      <c r="A74" s="25" t="s">
        <v>111</v>
      </c>
      <c r="B74" s="28"/>
      <c r="C74" s="28"/>
      <c r="D74" s="28"/>
      <c r="E74" s="28"/>
      <c r="F74" s="97">
        <v>-3310638</v>
      </c>
      <c r="G74" s="28"/>
      <c r="H74" s="97">
        <v>-3946870</v>
      </c>
      <c r="I74" s="28"/>
      <c r="J74" s="82">
        <v>-3310638</v>
      </c>
      <c r="K74" s="82"/>
      <c r="L74" s="82">
        <v>-3588919</v>
      </c>
      <c r="N74" s="82"/>
    </row>
    <row r="75" spans="1:14" ht="24" customHeight="1">
      <c r="A75" s="72" t="s">
        <v>47</v>
      </c>
      <c r="F75" s="98">
        <f>SUM(F64:F74)</f>
        <v>-43042388</v>
      </c>
      <c r="G75" s="51"/>
      <c r="H75" s="98">
        <f>SUM(H64:H74)</f>
        <v>-83810024</v>
      </c>
      <c r="I75" s="212"/>
      <c r="J75" s="98">
        <f>SUM(J64:J74)</f>
        <v>-1553452</v>
      </c>
      <c r="K75" s="212"/>
      <c r="L75" s="99">
        <f>SUM(L64:L74)</f>
        <v>-32899919</v>
      </c>
    </row>
    <row r="76" spans="1:14" ht="11.1" customHeight="1">
      <c r="A76" s="31"/>
      <c r="F76" s="100"/>
      <c r="G76" s="85"/>
      <c r="H76" s="100"/>
      <c r="I76" s="85"/>
      <c r="J76" s="100"/>
      <c r="K76" s="85"/>
      <c r="L76" s="100"/>
    </row>
    <row r="77" spans="1:14" ht="18" customHeight="1">
      <c r="A77" s="87" t="s">
        <v>48</v>
      </c>
      <c r="K77" s="52"/>
    </row>
    <row r="78" spans="1:14" ht="24" customHeight="1">
      <c r="A78" s="25" t="s">
        <v>115</v>
      </c>
      <c r="B78" s="83"/>
      <c r="F78" s="78">
        <v>-444578</v>
      </c>
      <c r="H78" s="78">
        <v>-24004</v>
      </c>
      <c r="J78" s="82">
        <v>-478206</v>
      </c>
      <c r="K78" s="82"/>
      <c r="L78" s="82">
        <v>-73182</v>
      </c>
    </row>
    <row r="79" spans="1:14" ht="24" customHeight="1">
      <c r="A79" s="25" t="s">
        <v>64</v>
      </c>
      <c r="B79" s="83"/>
      <c r="F79" s="82">
        <v>9033652</v>
      </c>
      <c r="H79" s="82">
        <v>-7169861</v>
      </c>
      <c r="J79" s="82">
        <v>9033652</v>
      </c>
      <c r="K79" s="52"/>
      <c r="L79" s="82">
        <v>-7169861</v>
      </c>
    </row>
    <row r="80" spans="1:14" ht="24" customHeight="1">
      <c r="A80" s="25" t="s">
        <v>203</v>
      </c>
      <c r="F80" s="82">
        <v>0</v>
      </c>
      <c r="H80" s="82">
        <v>0</v>
      </c>
      <c r="J80" s="82">
        <v>-11000000</v>
      </c>
      <c r="K80" s="52"/>
      <c r="L80" s="82">
        <v>-10000000</v>
      </c>
    </row>
    <row r="81" spans="1:25" ht="24" customHeight="1">
      <c r="A81" s="135" t="s">
        <v>204</v>
      </c>
      <c r="B81" s="83"/>
      <c r="F81" s="82">
        <v>0</v>
      </c>
      <c r="H81" s="82">
        <v>0</v>
      </c>
      <c r="J81" s="82">
        <v>9000000</v>
      </c>
      <c r="K81" s="52"/>
      <c r="L81" s="82">
        <v>12000000</v>
      </c>
    </row>
    <row r="82" spans="1:25" ht="24" customHeight="1">
      <c r="A82" s="25" t="s">
        <v>112</v>
      </c>
      <c r="B82" s="83"/>
      <c r="F82" s="82">
        <v>-999756</v>
      </c>
      <c r="H82" s="82">
        <v>-999756</v>
      </c>
      <c r="J82" s="82">
        <v>-999756</v>
      </c>
      <c r="K82" s="52"/>
      <c r="L82" s="82">
        <v>-999756</v>
      </c>
    </row>
    <row r="83" spans="1:25" ht="24" customHeight="1">
      <c r="A83" s="72" t="s">
        <v>142</v>
      </c>
      <c r="F83" s="98">
        <f>SUM(F78:F82)</f>
        <v>7589318</v>
      </c>
      <c r="G83" s="80"/>
      <c r="H83" s="98">
        <f>SUM(H78:H82)</f>
        <v>-8193621</v>
      </c>
      <c r="I83" s="80"/>
      <c r="J83" s="98">
        <f>SUM(J78:J82)</f>
        <v>5555690</v>
      </c>
      <c r="K83" s="193"/>
      <c r="L83" s="98">
        <f>SUM(L78:L82)</f>
        <v>-6242799</v>
      </c>
    </row>
    <row r="84" spans="1:25" ht="11.1" customHeight="1">
      <c r="F84" s="221"/>
      <c r="G84" s="221"/>
      <c r="H84" s="221"/>
      <c r="I84" s="221"/>
      <c r="J84" s="221"/>
      <c r="K84" s="221"/>
      <c r="L84" s="221"/>
    </row>
    <row r="85" spans="1:25" ht="24" customHeight="1">
      <c r="A85" s="72" t="s">
        <v>117</v>
      </c>
      <c r="E85" s="29"/>
      <c r="F85" s="131">
        <f>F83+F75+F61</f>
        <v>-12867640</v>
      </c>
      <c r="G85" s="80"/>
      <c r="H85" s="131">
        <f>H83+H75+H61</f>
        <v>11624259</v>
      </c>
      <c r="I85" s="193"/>
      <c r="J85" s="131">
        <f>J83+J75+J61</f>
        <v>-3907843</v>
      </c>
      <c r="K85" s="193"/>
      <c r="L85" s="131">
        <f>+L75+L83+L61</f>
        <v>1677685</v>
      </c>
    </row>
    <row r="86" spans="1:25" ht="21" customHeight="1">
      <c r="A86" s="25" t="s">
        <v>49</v>
      </c>
      <c r="E86" s="29">
        <v>6</v>
      </c>
      <c r="F86" s="80">
        <v>21665909</v>
      </c>
      <c r="G86" s="121"/>
      <c r="H86" s="80">
        <v>10041872</v>
      </c>
      <c r="I86" s="80"/>
      <c r="J86" s="80">
        <v>9677100</v>
      </c>
      <c r="K86" s="80"/>
      <c r="L86" s="80">
        <v>7999415</v>
      </c>
    </row>
    <row r="87" spans="1:25" ht="21.95" customHeight="1">
      <c r="A87" s="25" t="s">
        <v>205</v>
      </c>
      <c r="E87" s="29">
        <v>46</v>
      </c>
      <c r="F87" s="80">
        <v>0</v>
      </c>
      <c r="G87" s="121"/>
      <c r="H87" s="80">
        <v>-222</v>
      </c>
      <c r="I87" s="80"/>
      <c r="J87" s="80">
        <v>0</v>
      </c>
      <c r="K87" s="80"/>
      <c r="L87" s="80">
        <v>0</v>
      </c>
    </row>
    <row r="88" spans="1:25" ht="24" customHeight="1" thickBot="1">
      <c r="A88" s="72" t="s">
        <v>50</v>
      </c>
      <c r="E88" s="29">
        <v>6</v>
      </c>
      <c r="F88" s="118">
        <f>SUM(F85:F86)</f>
        <v>8798269</v>
      </c>
      <c r="G88" s="121"/>
      <c r="H88" s="118">
        <f>SUM(H85:H87)</f>
        <v>21665909</v>
      </c>
      <c r="I88" s="193"/>
      <c r="J88" s="118">
        <f>SUM(J85:J86)</f>
        <v>5769257</v>
      </c>
      <c r="K88" s="193"/>
      <c r="L88" s="118">
        <f>SUM(L85:L86)</f>
        <v>9677100</v>
      </c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</row>
    <row r="89" spans="1:25" ht="14.1" customHeight="1" thickTop="1">
      <c r="A89" s="31"/>
      <c r="F89" s="85"/>
      <c r="G89" s="36"/>
      <c r="H89" s="85"/>
      <c r="J89" s="85"/>
      <c r="K89" s="51"/>
      <c r="L89" s="85"/>
    </row>
    <row r="90" spans="1:25" ht="21" customHeight="1">
      <c r="A90" s="88" t="s">
        <v>51</v>
      </c>
      <c r="B90" s="86"/>
      <c r="F90" s="52"/>
      <c r="H90" s="52"/>
      <c r="J90" s="52"/>
      <c r="L90" s="52"/>
    </row>
    <row r="91" spans="1:25" ht="24" customHeight="1">
      <c r="A91" s="25" t="s">
        <v>217</v>
      </c>
      <c r="B91" s="86"/>
      <c r="E91" s="29" t="s">
        <v>208</v>
      </c>
      <c r="F91" s="78">
        <v>8038145</v>
      </c>
      <c r="H91" s="138">
        <v>0</v>
      </c>
      <c r="I91" s="97"/>
      <c r="J91" s="78">
        <v>8038145</v>
      </c>
      <c r="K91" s="97"/>
      <c r="L91" s="138">
        <v>0</v>
      </c>
    </row>
  </sheetData>
  <sheetProtection password="F7ED" sheet="1" objects="1" scenarios="1"/>
  <mergeCells count="11">
    <mergeCell ref="F4:H4"/>
    <mergeCell ref="J4:L4"/>
    <mergeCell ref="F5:H5"/>
    <mergeCell ref="F8:L8"/>
    <mergeCell ref="J5:L5"/>
    <mergeCell ref="F53:L53"/>
    <mergeCell ref="F50:H50"/>
    <mergeCell ref="F84:L84"/>
    <mergeCell ref="F49:H49"/>
    <mergeCell ref="J49:L49"/>
    <mergeCell ref="J50:L50"/>
  </mergeCells>
  <phoneticPr fontId="0" type="noConversion"/>
  <pageMargins left="0.9055118110236221" right="0.31496062992125984" top="0.31496062992125984" bottom="0.15748031496062992" header="0.51181102362204722" footer="0.15748031496062992"/>
  <pageSetup paperSize="9" scale="75" firstPageNumber="14" orientation="portrait" useFirstPageNumber="1" r:id="rId1"/>
  <headerFooter scaleWithDoc="0" alignWithMargins="0">
    <oddFooter>&amp;L     The accompanying notes are an integral part of these financial statements.
&amp;R&amp;P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2023-02-28T14:03:31Z</cp:lastPrinted>
  <dcterms:created xsi:type="dcterms:W3CDTF">2001-01-22T03:58:50Z</dcterms:created>
  <dcterms:modified xsi:type="dcterms:W3CDTF">2023-02-28T14:06:43Z</dcterms:modified>
</cp:coreProperties>
</file>