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2-65 (PUBLIC)\GLOCON (3071150)\"/>
    </mc:Choice>
  </mc:AlternateContent>
  <xr:revisionPtr revIDLastSave="0" documentId="13_ncr:1_{D75C29E0-7606-409E-A4A6-EFF04F5BF86A}" xr6:coauthVersionLast="47" xr6:coauthVersionMax="47" xr10:uidLastSave="{00000000-0000-0000-0000-000000000000}"/>
  <bookViews>
    <workbookView xWindow="-110" yWindow="-110" windowWidth="19420" windowHeight="10420" tabRatio="875" activeTab="1" xr2:uid="{00000000-000D-0000-FFFF-FFFF00000000}"/>
  </bookViews>
  <sheets>
    <sheet name="Assets" sheetId="9" r:id="rId1"/>
    <sheet name="Liability" sheetId="12" r:id="rId2"/>
    <sheet name="P&amp;L" sheetId="39" r:id="rId3"/>
    <sheet name="EQ_Conso" sheetId="40" r:id="rId4"/>
    <sheet name="EQ_separate" sheetId="41" r:id="rId5"/>
    <sheet name="SCF" sheetId="42" r:id="rId6"/>
  </sheet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42" l="1"/>
  <c r="J70" i="42"/>
  <c r="H70" i="42"/>
  <c r="F70" i="42"/>
  <c r="D70" i="42"/>
  <c r="N16" i="40"/>
  <c r="R16" i="40" s="1"/>
  <c r="P29" i="40"/>
  <c r="J21" i="41"/>
  <c r="L21" i="41" s="1"/>
  <c r="J14" i="41"/>
  <c r="H22" i="41"/>
  <c r="F22" i="41"/>
  <c r="L19" i="41"/>
  <c r="L11" i="41"/>
  <c r="H15" i="41"/>
  <c r="H30" i="40"/>
  <c r="P28" i="40"/>
  <c r="F30" i="40"/>
  <c r="H22" i="40"/>
  <c r="P20" i="40"/>
  <c r="E32" i="9" l="1"/>
  <c r="D84" i="42"/>
  <c r="J84" i="42"/>
  <c r="H84" i="42"/>
  <c r="F84" i="42"/>
  <c r="K32" i="9"/>
  <c r="I32" i="9"/>
  <c r="G32" i="9"/>
  <c r="J13" i="42" l="1"/>
  <c r="J31" i="42" s="1"/>
  <c r="J43" i="42" s="1"/>
  <c r="F13" i="42"/>
  <c r="F31" i="42" s="1"/>
  <c r="F43" i="42" s="1"/>
  <c r="D22" i="41"/>
  <c r="L18" i="41"/>
  <c r="L17" i="41"/>
  <c r="L30" i="40"/>
  <c r="D30" i="40"/>
  <c r="N27" i="40"/>
  <c r="R27" i="40" s="1"/>
  <c r="N26" i="40"/>
  <c r="R26" i="40" s="1"/>
  <c r="N25" i="40"/>
  <c r="R25" i="40" s="1"/>
  <c r="N24" i="40"/>
  <c r="R24" i="40" s="1"/>
  <c r="L22" i="39"/>
  <c r="L15" i="39"/>
  <c r="L12" i="39"/>
  <c r="P21" i="40"/>
  <c r="H22" i="39"/>
  <c r="H15" i="39"/>
  <c r="H12" i="39"/>
  <c r="M44" i="12"/>
  <c r="M46" i="12" s="1"/>
  <c r="M27" i="12"/>
  <c r="M18" i="12"/>
  <c r="I44" i="12"/>
  <c r="I46" i="12" s="1"/>
  <c r="I27" i="12"/>
  <c r="I18" i="12"/>
  <c r="I28" i="12" s="1"/>
  <c r="G19" i="9"/>
  <c r="G33" i="9" s="1"/>
  <c r="F45" i="42" l="1"/>
  <c r="J45" i="42"/>
  <c r="L16" i="39"/>
  <c r="L18" i="39" s="1"/>
  <c r="L23" i="39" s="1"/>
  <c r="L25" i="39" s="1"/>
  <c r="L27" i="39" s="1"/>
  <c r="L29" i="39" s="1"/>
  <c r="L36" i="39" s="1"/>
  <c r="M28" i="12"/>
  <c r="M47" i="12" s="1"/>
  <c r="H16" i="39"/>
  <c r="H18" i="39" s="1"/>
  <c r="H23" i="39" s="1"/>
  <c r="H25" i="39" s="1"/>
  <c r="H27" i="39" s="1"/>
  <c r="H29" i="39" s="1"/>
  <c r="H38" i="39" s="1"/>
  <c r="H36" i="39" s="1"/>
  <c r="J20" i="40" s="1"/>
  <c r="N20" i="40" s="1"/>
  <c r="R20" i="40" s="1"/>
  <c r="I47" i="12"/>
  <c r="K19" i="9"/>
  <c r="K33" i="9" s="1"/>
  <c r="L33" i="39" l="1"/>
  <c r="L42" i="39" s="1"/>
  <c r="J13" i="41"/>
  <c r="L13" i="41" s="1"/>
  <c r="H33" i="39"/>
  <c r="H44" i="39" s="1"/>
  <c r="H42" i="39" s="1"/>
  <c r="J21" i="40" s="1"/>
  <c r="N19" i="40"/>
  <c r="R19" i="40" s="1"/>
  <c r="F22" i="39" l="1"/>
  <c r="J22" i="39" l="1"/>
  <c r="P30" i="40"/>
  <c r="G45" i="12" s="1"/>
  <c r="F15" i="39"/>
  <c r="F12" i="39"/>
  <c r="J15" i="39"/>
  <c r="J12" i="39"/>
  <c r="J16" i="39" l="1"/>
  <c r="J18" i="39" s="1"/>
  <c r="F16" i="39"/>
  <c r="F18" i="39" s="1"/>
  <c r="F23" i="39" l="1"/>
  <c r="F25" i="39" s="1"/>
  <c r="F27" i="39" s="1"/>
  <c r="F29" i="39" s="1"/>
  <c r="F33" i="39" s="1"/>
  <c r="F44" i="39" s="1"/>
  <c r="F42" i="39" s="1"/>
  <c r="J23" i="39"/>
  <c r="J25" i="39" s="1"/>
  <c r="J27" i="39" s="1"/>
  <c r="J29" i="39" s="1"/>
  <c r="J20" i="41" l="1"/>
  <c r="L20" i="41" s="1"/>
  <c r="L22" i="41" s="1"/>
  <c r="J36" i="39"/>
  <c r="F38" i="39"/>
  <c r="F36" i="39" s="1"/>
  <c r="J28" i="40" s="1"/>
  <c r="J33" i="39"/>
  <c r="J29" i="40" l="1"/>
  <c r="N29" i="40" s="1"/>
  <c r="R29" i="40" s="1"/>
  <c r="N28" i="40"/>
  <c r="J22" i="41"/>
  <c r="K44" i="12" s="1"/>
  <c r="F15" i="41"/>
  <c r="D15" i="41"/>
  <c r="L12" i="41"/>
  <c r="J30" i="40" l="1"/>
  <c r="R28" i="40"/>
  <c r="R30" i="40" s="1"/>
  <c r="N30" i="40"/>
  <c r="N17" i="40"/>
  <c r="R17" i="40" s="1"/>
  <c r="G42" i="12" l="1"/>
  <c r="G44" i="12" s="1"/>
  <c r="J98" i="42"/>
  <c r="J96" i="42" s="1"/>
  <c r="F98" i="42"/>
  <c r="F96" i="42" s="1"/>
  <c r="P22" i="40"/>
  <c r="J102" i="42"/>
  <c r="J100" i="42" s="1"/>
  <c r="H102" i="42"/>
  <c r="H100" i="42" s="1"/>
  <c r="F102" i="42"/>
  <c r="F100" i="42" s="1"/>
  <c r="D102" i="42"/>
  <c r="D100" i="42" s="1"/>
  <c r="H13" i="42"/>
  <c r="D13" i="42"/>
  <c r="D31" i="42" s="1"/>
  <c r="L22" i="40"/>
  <c r="F22" i="40"/>
  <c r="D22" i="40"/>
  <c r="N18" i="40"/>
  <c r="R18" i="40" s="1"/>
  <c r="H31" i="42" l="1"/>
  <c r="H43" i="42" s="1"/>
  <c r="D43" i="42"/>
  <c r="J42" i="39"/>
  <c r="F94" i="42"/>
  <c r="F92" i="42" s="1"/>
  <c r="F86" i="42"/>
  <c r="F88" i="42" s="1"/>
  <c r="J86" i="42"/>
  <c r="J88" i="42" s="1"/>
  <c r="J94" i="42"/>
  <c r="J92" i="42" s="1"/>
  <c r="D45" i="42" l="1"/>
  <c r="D94" i="42" s="1"/>
  <c r="D92" i="42" s="1"/>
  <c r="D98" i="42"/>
  <c r="D96" i="42" s="1"/>
  <c r="H45" i="42"/>
  <c r="D86" i="42"/>
  <c r="D88" i="42" s="1"/>
  <c r="H98" i="42" l="1"/>
  <c r="H96" i="42" s="1"/>
  <c r="H94" i="42"/>
  <c r="H92" i="42" s="1"/>
  <c r="J15" i="41"/>
  <c r="J22" i="40"/>
  <c r="N21" i="40"/>
  <c r="R21" i="40" s="1"/>
  <c r="R22" i="40" s="1"/>
  <c r="H86" i="42" l="1"/>
  <c r="H88" i="42" s="1"/>
  <c r="L14" i="41"/>
  <c r="L15" i="41" s="1"/>
  <c r="N22" i="40"/>
  <c r="K27" i="12" l="1"/>
  <c r="G27" i="12"/>
  <c r="K18" i="12"/>
  <c r="G18" i="12"/>
  <c r="E19" i="9"/>
  <c r="I19" i="9"/>
  <c r="I33" i="9" l="1"/>
  <c r="K28" i="12"/>
  <c r="E33" i="9"/>
  <c r="G28" i="12"/>
  <c r="G46" i="12" l="1"/>
  <c r="G47" i="12" s="1"/>
  <c r="K46" i="12" l="1"/>
  <c r="K47" i="12" s="1"/>
</calcChain>
</file>

<file path=xl/sharedStrings.xml><?xml version="1.0" encoding="utf-8"?>
<sst xmlns="http://schemas.openxmlformats.org/spreadsheetml/2006/main" count="310" uniqueCount="219">
  <si>
    <t>GLOBAL  CONSUMER  PUBLIC  COMPANY  LIMITED  AND  ITS  SUBSIDIARIES</t>
  </si>
  <si>
    <t>STATEMENT  OF  FINANCIAL  POSITION</t>
  </si>
  <si>
    <r>
      <t xml:space="preserve">AS  AT 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2022</t>
    </r>
  </si>
  <si>
    <t>(Unit : Baht)</t>
  </si>
  <si>
    <t>Notes</t>
  </si>
  <si>
    <t>CONSOLIDATED</t>
  </si>
  <si>
    <t>SEPARATE</t>
  </si>
  <si>
    <t>FINANCIAL  STATEMENTS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</si>
  <si>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</si>
  <si>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</si>
  <si>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</si>
  <si>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</si>
  <si>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</si>
  <si>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</si>
  <si>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</si>
  <si>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</si>
  <si>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</si>
  <si>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</si>
  <si>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</si>
  <si>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</si>
  <si>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</si>
  <si>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</si>
  <si>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</si>
  <si>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</si>
  <si>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</si>
  <si>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</si>
  <si>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</si>
  <si>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</si>
  <si>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</si>
  <si>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</si>
  <si>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</si>
  <si>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Notes to the financial statements form an integral part of these statements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</si>
  <si>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</si>
  <si>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r>
      <rPr>
        <b/>
        <sz val="8"/>
        <rFont val="Times New Roman"/>
        <family val="1"/>
      </rPr>
      <t xml:space="preserve">AS  AT 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2022</t>
    </r>
  </si>
  <si>
    <t>LIABILITIES AND SHAREHOLDERS' EQUITY</t>
  </si>
  <si>
    <t>CURRENT LIABILITIES</t>
  </si>
  <si>
    <t>Bank overdraft and short-term loans from banks</t>
  </si>
  <si>
    <t>Trade and other current payables</t>
  </si>
  <si>
    <t>Current portion of:</t>
  </si>
  <si>
    <t>- Long-term loans</t>
  </si>
  <si>
    <t>- Lease liabilities</t>
  </si>
  <si>
    <t>Other current liabilities</t>
  </si>
  <si>
    <t>Liabilities held for discontinued operation</t>
  </si>
  <si>
    <t>Total Current Liabilities</t>
  </si>
  <si>
    <t>NON-CURRENT LIABILITIES</t>
  </si>
  <si>
    <t>Long-term loans</t>
  </si>
  <si>
    <t>Debentures</t>
  </si>
  <si>
    <t>Lease liabilities</t>
  </si>
  <si>
    <t>Employee benefit obligations</t>
  </si>
  <si>
    <t xml:space="preserve">Deferred tax liabilities </t>
  </si>
  <si>
    <t>Other non-current liabilities</t>
  </si>
  <si>
    <t>Total Non-Current Liabilities</t>
  </si>
  <si>
    <t>Total Liabilities</t>
  </si>
  <si>
    <t>SHAREHOLDERS’ EQUITY</t>
  </si>
  <si>
    <t>Share capital</t>
  </si>
  <si>
    <t>Authorized - 3,595,433,240 shares of Baht 0.5 each</t>
  </si>
  <si>
    <t xml:space="preserve">(As at December 31, 2021: 3,643,217,764 shares </t>
  </si>
  <si>
    <t xml:space="preserve">   of Baht 1 each)</t>
  </si>
  <si>
    <t>Issued and fully paid-up - 3,076,402,348 shares</t>
  </si>
  <si>
    <t xml:space="preserve"> of Baht 0.5 each</t>
  </si>
  <si>
    <t xml:space="preserve"> </t>
  </si>
  <si>
    <t>(As at December 31, 2021: 2,119,662,003 shares</t>
  </si>
  <si>
    <t>Share discount</t>
  </si>
  <si>
    <t>Retained 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</si>
  <si>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</si>
  <si>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</si>
  <si>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</si>
  <si>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</si>
  <si>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 SHAREHOLDERS’ EQUITY</t>
  </si>
  <si>
    <t>GLOBAL  CONSUMER  PUBLIC  COMPANY  LIMITED AND  SUBSIDIARIES</t>
  </si>
  <si>
    <t>STATEMENT  OF  PROFIT  OR  LOSS  AND  OTHER  COMPREHENSIVE  INCOME</t>
  </si>
  <si>
    <r>
      <t xml:space="preserve">FOR  THE  YEAR  ENDED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2022</t>
    </r>
  </si>
  <si>
    <t>2022</t>
  </si>
  <si>
    <t>2021</t>
  </si>
  <si>
    <t>Revenue from sales of food and beverages</t>
  </si>
  <si>
    <t>Total revenue</t>
  </si>
  <si>
    <t>Costs of sales and services</t>
  </si>
  <si>
    <t>Costs of sales of food and beverages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</si>
  <si>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</si>
  <si>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</si>
  <si>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</si>
  <si>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</si>
  <si>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</si>
  <si>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</si>
  <si>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Other expenses</t>
  </si>
  <si>
    <t>Total expenses</t>
  </si>
  <si>
    <t>Profit (loss) from operations</t>
  </si>
  <si>
    <t>Finance costs</t>
  </si>
  <si>
    <t>Profit (loss) before income tax</t>
  </si>
  <si>
    <t>Income tax benefit (expense)</t>
  </si>
  <si>
    <t>Profit (loss) from continuing operations</t>
  </si>
  <si>
    <t>Profit from discontinued operations</t>
  </si>
  <si>
    <t>Profit (loss) for the year</t>
  </si>
  <si>
    <t>Other comprehensive income (loss)</t>
  </si>
  <si>
    <t>Item that will not be reclassified subsequently to profit or loss</t>
  </si>
  <si>
    <t>Actuarial gain (loss)  - net of tax</t>
  </si>
  <si>
    <t>Total comprehensive income (loss) for the year</t>
  </si>
  <si>
    <t>PROFIT  (LOSS)  FOR  THE  YEAR  ATTRIBUTABLE  TO:</t>
  </si>
  <si>
    <t xml:space="preserve">     Owners of the Company</t>
  </si>
  <si>
    <t xml:space="preserve">     Non-controlling interests</t>
  </si>
  <si>
    <t>TOTAL  COMPREHENSIVE  INCOME  (LOSS)  FOR  THE  YEAR</t>
  </si>
  <si>
    <t xml:space="preserve">    ATTRIBUTABLE  TO:</t>
  </si>
  <si>
    <t>Earnings (losses) per share from continuing operations</t>
  </si>
  <si>
    <t xml:space="preserve">     Basic earnings (losses) per share (Baht per share)</t>
  </si>
  <si>
    <t xml:space="preserve">     Diluted earnings (losses) per share (Baht per share)</t>
  </si>
  <si>
    <t xml:space="preserve">Earnings (losses) per share </t>
  </si>
  <si>
    <t>GLOBAL  CONSUMER  PUBLIC  COMPANY  LIMITED  AND  SUBSIDIARIES</t>
  </si>
  <si>
    <t>STATEMENT  OF  CHANGES  IN  SHAREHOLDERS’  EQUITY</t>
  </si>
  <si>
    <t>CONSOLIDATED  FINANCIAL  STATEMENTS</t>
  </si>
  <si>
    <t>Equity attributable to shareholders of the Parent</t>
  </si>
  <si>
    <t>Other components</t>
  </si>
  <si>
    <t>of shareholders’</t>
  </si>
  <si>
    <t>equity</t>
  </si>
  <si>
    <t>Share premium</t>
  </si>
  <si>
    <t xml:space="preserve">Discount on </t>
  </si>
  <si>
    <t>Total equity</t>
  </si>
  <si>
    <t xml:space="preserve">Issued and </t>
  </si>
  <si>
    <t>from value</t>
  </si>
  <si>
    <t>Retained</t>
  </si>
  <si>
    <t>changing in portion</t>
  </si>
  <si>
    <t xml:space="preserve">attributable to </t>
  </si>
  <si>
    <t>paid-up</t>
  </si>
  <si>
    <t>Share</t>
  </si>
  <si>
    <t>reduction of</t>
  </si>
  <si>
    <t>earnings</t>
  </si>
  <si>
    <t xml:space="preserve"> of investment in</t>
  </si>
  <si>
    <t xml:space="preserve">shareholders </t>
  </si>
  <si>
    <t>Non-controlling</t>
  </si>
  <si>
    <t>share capital</t>
  </si>
  <si>
    <t>discount</t>
  </si>
  <si>
    <t>(deficit)</t>
  </si>
  <si>
    <t xml:space="preserve"> subsidiary</t>
  </si>
  <si>
    <t>of the Parent</t>
  </si>
  <si>
    <t>interests</t>
  </si>
  <si>
    <t>Total</t>
  </si>
  <si>
    <t>Balance as at January 1, 2021</t>
  </si>
  <si>
    <t>Increase in share capital during the year</t>
  </si>
  <si>
    <t>Disposal of subsidiaries</t>
  </si>
  <si>
    <t>Increase in ownership interest in a subsidiary</t>
  </si>
  <si>
    <t>Loss for the year</t>
  </si>
  <si>
    <t>Other comprehensive income for the year</t>
  </si>
  <si>
    <t>Balance as at December 31, 2021</t>
  </si>
  <si>
    <t>Balance as at January 1, 2022</t>
  </si>
  <si>
    <t>Reduction of share capital’s par value to offset deficit</t>
  </si>
  <si>
    <t>Increase in non-controlling interests from business combination</t>
  </si>
  <si>
    <t>Balance as at December 31, 2022</t>
  </si>
  <si>
    <t>SEPARATE  FINANCIAL  STATEMENTS</t>
  </si>
  <si>
    <t>Note</t>
  </si>
  <si>
    <t>from value reduction</t>
  </si>
  <si>
    <t xml:space="preserve"> of odinary share</t>
  </si>
  <si>
    <t>earnings (deficit)</t>
  </si>
  <si>
    <t>Reduction of share capital's par value to offset deficit</t>
  </si>
  <si>
    <t>STATEMENTS  OF  CASH  FLOWS</t>
  </si>
  <si>
    <t>Cash flows from operating activities</t>
  </si>
  <si>
    <t>Profit (loss) for the period</t>
  </si>
  <si>
    <t>From continuing operations</t>
  </si>
  <si>
    <t>From discontinued operations</t>
  </si>
  <si>
    <t>Adjustments to reconcile profit (loss)</t>
  </si>
  <si>
    <t>Income tax expense (benefit)</t>
  </si>
  <si>
    <t>Depreciation and amortization</t>
  </si>
  <si>
    <t>Allowance for expected credit loss (reversal)</t>
  </si>
  <si>
    <t>Allowance for defective and devaluation of inventories</t>
  </si>
  <si>
    <t>Loss on impairment of loan to subsidiaries</t>
  </si>
  <si>
    <t>Loss (gain) on disposal of fixed assets</t>
  </si>
  <si>
    <t>Loss on impairment of  investment in subsidiaries</t>
  </si>
  <si>
    <t>Loss on impairment of goodwill</t>
  </si>
  <si>
    <t>(Gain) loss on sales of investment in subsidiary</t>
  </si>
  <si>
    <t xml:space="preserve">Employee benefit obligation expenses </t>
  </si>
  <si>
    <t>Interest income</t>
  </si>
  <si>
    <t>Interest expense</t>
  </si>
  <si>
    <t>Differences from lease termination and concession</t>
  </si>
  <si>
    <t>Decrease (increase) in operating assets</t>
  </si>
  <si>
    <t>Trade and other receivables</t>
  </si>
  <si>
    <t>Inventories</t>
  </si>
  <si>
    <t>Increase (decrease) in operating liabilities</t>
  </si>
  <si>
    <t>Trade and other payables</t>
  </si>
  <si>
    <t>Paid for employee benefit</t>
  </si>
  <si>
    <t xml:space="preserve">Cash provided from (used in) operations </t>
  </si>
  <si>
    <t>Payment for interest</t>
  </si>
  <si>
    <t>Payment for income tax</t>
  </si>
  <si>
    <t>Net cash provided from (used in) operating activities</t>
  </si>
  <si>
    <r>
      <t>STATEMENTS  OF  CASH  FLOWS</t>
    </r>
    <r>
      <rPr>
        <sz val="8"/>
        <rFont val="Times New Roman"/>
        <family val="1"/>
      </rPr>
      <t xml:space="preserve">  (CONTINUED)</t>
    </r>
  </si>
  <si>
    <t>Cash flows from investing activities:</t>
  </si>
  <si>
    <t>Cash paid for purchase of a subsidiary net with cash received</t>
  </si>
  <si>
    <t>Interest income received</t>
  </si>
  <si>
    <t>Proceed from short-term loans to subsidiaries</t>
  </si>
  <si>
    <t>Payment for short-term loans to subsidiaries</t>
  </si>
  <si>
    <t>Cash paid for acquisition of fixed and intangible assets</t>
  </si>
  <si>
    <t>Proceed from disposal of assets</t>
  </si>
  <si>
    <t>Proceed from disposal of subsidiaries</t>
  </si>
  <si>
    <t>Cash paid for guaranteed deposit for share purchase</t>
  </si>
  <si>
    <t>Net cash used in investing activities</t>
  </si>
  <si>
    <t>Cash flows from financing activities</t>
  </si>
  <si>
    <t>Cash received from issuance of common stock</t>
  </si>
  <si>
    <t>Cash received from issuance of debenture</t>
  </si>
  <si>
    <t>Increase in short-term loans from banks</t>
  </si>
  <si>
    <t>Repayments of short-term loans from banks</t>
  </si>
  <si>
    <t xml:space="preserve">Cash received from long-term loans from banks </t>
  </si>
  <si>
    <t xml:space="preserve">Repayments of long-term loans from banks </t>
  </si>
  <si>
    <t>Cash received from sales and lease back</t>
  </si>
  <si>
    <t>Repayments of lease liabilities</t>
  </si>
  <si>
    <t xml:space="preserve">Cash paid to non-controlling interest for increase </t>
  </si>
  <si>
    <t>in ownership interest in a subsidiary</t>
  </si>
  <si>
    <t>Net cash provided from financing activities</t>
  </si>
  <si>
    <t>NET DECREASE IN CASH AND CASH EQUIVALENTS</t>
  </si>
  <si>
    <t>CASH AND CASH EQUIVALENTS AT THE BEGINNING OF THE YEARS</t>
  </si>
  <si>
    <t>CASH AND CASH EQUIVALENTS AT THE END OF THE YEARS</t>
  </si>
  <si>
    <t>SUPPLEMENTARY DISCLOSURES</t>
  </si>
  <si>
    <t>Continuing operations</t>
  </si>
  <si>
    <t>Discontinued operations</t>
  </si>
  <si>
    <t>Net cash provided from (used in) investing activities</t>
  </si>
  <si>
    <t>Net cash provided from (used in) financing activities</t>
  </si>
  <si>
    <t>Revenue from sales</t>
  </si>
  <si>
    <t>Loss on impairment of intangible assets</t>
  </si>
  <si>
    <t>Allowance for impairment of fixed assets (reversal)</t>
  </si>
  <si>
    <t>Cash received from deposit for purchase of assets</t>
  </si>
  <si>
    <t>ordinary share</t>
  </si>
  <si>
    <t xml:space="preserve">Share premium from value reduction </t>
  </si>
  <si>
    <t>of odinary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</si>
</sst>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0.0%"/>
    <numFmt numFmtId="200" formatCode="&quot;RM&quot;#,##0.00_);[Red]&quot;(RM&quot;#,##0.00\)"/>
    <numFmt numFmtId="201" formatCode="&quot;$&quot;#,##0.00;[Red]\-&quot;$&quot;#,##0.00"/>
    <numFmt numFmtId="202" formatCode="d\.mmm\.yy"/>
    <numFmt numFmtId="203" formatCode="#,##0.0;\-#,##0.0"/>
    <numFmt numFmtId="204" formatCode="0."/>
    <numFmt numFmtId="205" formatCode="#."/>
    <numFmt numFmtId="206" formatCode="0.00%;\(0.00\)%"/>
    <numFmt numFmtId="207" formatCode="mmm\.yy"/>
    <numFmt numFmtId="208" formatCode="&quot;0&quot;#.0"/>
    <numFmt numFmtId="209" formatCode="&quot;0&quot;#"/>
    <numFmt numFmtId="210" formatCode="#,##0.0_);\(#,##0.0\)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000\-000000"/>
    <numFmt numFmtId="215" formatCode="_-* #,##0.00\ &quot;F&quot;_-;\-* #,##0.00\ &quot;F&quot;_-;_-* &quot;-&quot;??\ &quot;F&quot;_-;_-@_-"/>
    <numFmt numFmtId="216" formatCode="&quot;$&quot;#,##0.0_);\(&quot;$&quot;#,##0.0\)"/>
    <numFmt numFmtId="217" formatCode="_(&quot;RM&quot;* #,##0_);_(&quot;RM&quot;* \(#,##0\);_(&quot;RM&quot;* &quot;-&quot;_);_(@_)"/>
    <numFmt numFmtId="218" formatCode="0.000"/>
    <numFmt numFmtId="219" formatCode="mm\/dd\/yy"/>
    <numFmt numFmtId="220" formatCode="&quot;$&quot;#,##0.00\ ;\(&quot;$&quot;#,##0.00\)"/>
    <numFmt numFmtId="221" formatCode="#,##0_);[Red]\(#,##0\);\ \ \-\ \ \ \ \ "/>
    <numFmt numFmtId="222" formatCode="&quot;$&quot;#,##0;[Red]\-&quot;$&quot;#,##0"/>
    <numFmt numFmtId="223" formatCode="0.00\ \ \ ;\-0.00\ \ \ ;0.00\ \ \ ;[Red]@&quot;    &quot;"/>
    <numFmt numFmtId="224" formatCode="_ * #,##0_ ;_ * \-#,##0_ ;_ * &quot;-&quot;_ ;_ @_ "/>
    <numFmt numFmtId="225" formatCode="#,##0\ ;[Red]\(#,##0\);&quot;      -     &quot;"/>
    <numFmt numFmtId="226" formatCode="#,##0_);[Red]\(#,##0\);&quot;     -    &quot;"/>
    <numFmt numFmtId="227" formatCode="_-&quot;RM&quot;* #,##0_-;\-&quot;RM&quot;* #,##0_-;_-&quot;RM&quot;* &quot;-&quot;_-;_-@_-"/>
    <numFmt numFmtId="228" formatCode="&quot;฿&quot;#,##0.00_);\(&quot;฿&quot;#,##0.00\)"/>
    <numFmt numFmtId="229" formatCode="&quot;ผ&quot;#,##0.00_);[Red]\(&quot;ผ&quot;#,##0.00\)"/>
    <numFmt numFmtId="230" formatCode="#,##0.0_);[Red]\(#,##0.0\)"/>
    <numFmt numFmtId="231" formatCode="dd\-mmm\-yy_)"/>
    <numFmt numFmtId="232" formatCode="#,##0.00\ &quot;F&quot;;\-#,##0.00\ &quot;F&quot;"/>
    <numFmt numFmtId="233" formatCode="#,##0.0;[Red]\-#,##0.0"/>
    <numFmt numFmtId="234" formatCode=";;;"/>
    <numFmt numFmtId="235" formatCode="0.00_);[Red]\(0.00\)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\-"/>
    <numFmt numFmtId="261" formatCode="_(* #,##0.00000_);_(* \(#,##0.00000\);_(* &quot;-&quot;?????_);_(@_)"/>
    <numFmt numFmtId="262" formatCode="* #,##0_);* \(#,##0\);&quot;-&quot;??_);@"/>
  </numFmts>
  <fonts count="25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0"/>
      <color rgb="FFFF0000"/>
      <name val="Times New Roman"/>
      <family val="1"/>
    </font>
    <font>
      <b/>
      <sz val="8"/>
      <color indexed="8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8">
    <xf numFmtId="0" fontId="0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2" fillId="2" borderId="0"/>
    <xf numFmtId="178" fontId="3" fillId="0" borderId="0" applyFont="0" applyFill="0" applyBorder="0" applyAlignment="0" applyProtection="0"/>
    <xf numFmtId="179" fontId="13" fillId="0" borderId="0"/>
    <xf numFmtId="0" fontId="10" fillId="0" borderId="0"/>
    <xf numFmtId="42" fontId="3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7" fillId="2" borderId="0"/>
    <xf numFmtId="0" fontId="12" fillId="2" borderId="0"/>
    <xf numFmtId="188" fontId="14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92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3" fontId="3" fillId="0" borderId="0"/>
    <xf numFmtId="194" fontId="3" fillId="0" borderId="0"/>
    <xf numFmtId="0" fontId="19" fillId="5" borderId="0">
      <alignment horizontal="right"/>
    </xf>
    <xf numFmtId="0" fontId="18" fillId="0" borderId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9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7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68" fontId="27" fillId="0" borderId="0" applyFont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9" fontId="27" fillId="0" borderId="0" applyFill="0" applyBorder="0" applyAlignment="0" applyProtection="0"/>
    <xf numFmtId="168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0" fontId="27" fillId="0" borderId="0" applyFill="0" applyBorder="0" applyAlignment="0" applyProtection="0"/>
    <xf numFmtId="19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1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202" fontId="14" fillId="0" borderId="0"/>
    <xf numFmtId="203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4" fontId="3" fillId="3" borderId="0" applyFont="0" applyBorder="0"/>
    <xf numFmtId="0" fontId="34" fillId="0" borderId="10"/>
    <xf numFmtId="205" fontId="35" fillId="0" borderId="0">
      <protection locked="0"/>
    </xf>
    <xf numFmtId="14" fontId="36" fillId="0" borderId="0" applyFill="0" applyBorder="0" applyAlignment="0"/>
    <xf numFmtId="206" fontId="14" fillId="0" borderId="0">
      <protection locked="0"/>
    </xf>
    <xf numFmtId="0" fontId="37" fillId="2" borderId="10"/>
    <xf numFmtId="38" fontId="26" fillId="0" borderId="11">
      <alignment vertical="center"/>
    </xf>
    <xf numFmtId="207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91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8" fontId="44" fillId="0" borderId="14">
      <alignment horizontal="left"/>
    </xf>
    <xf numFmtId="209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5" fontId="35" fillId="0" borderId="0">
      <protection locked="0"/>
    </xf>
    <xf numFmtId="205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10" fontId="24" fillId="9" borderId="0"/>
    <xf numFmtId="169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0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52" fillId="0" borderId="3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72" fontId="14" fillId="0" borderId="0" applyNumberFormat="0" applyFont="0" applyFill="0" applyBorder="0" applyAlignment="0" applyProtection="0"/>
    <xf numFmtId="217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3" fontId="3" fillId="0" borderId="0" applyFont="0" applyFill="0" applyBorder="0" applyAlignment="0" applyProtection="0"/>
    <xf numFmtId="218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201" fontId="26" fillId="0" borderId="0" applyFont="0" applyFill="0" applyBorder="0" applyAlignment="0" applyProtection="0"/>
    <xf numFmtId="219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20" fontId="69" fillId="16" borderId="0" applyBorder="0" applyAlignment="0" applyProtection="0"/>
    <xf numFmtId="216" fontId="3" fillId="0" borderId="0">
      <alignment horizontal="center"/>
    </xf>
    <xf numFmtId="221" fontId="70" fillId="0" borderId="0"/>
    <xf numFmtId="169" fontId="10" fillId="0" borderId="0" applyBorder="0" applyAlignment="0"/>
    <xf numFmtId="0" fontId="10" fillId="0" borderId="0"/>
    <xf numFmtId="186" fontId="3" fillId="0" borderId="0" applyFont="0" applyFill="0" applyBorder="0" applyAlignment="0" applyProtection="0"/>
    <xf numFmtId="175" fontId="14" fillId="0" borderId="0"/>
    <xf numFmtId="175" fontId="14" fillId="0" borderId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3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4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5" fontId="35" fillId="0" borderId="7">
      <protection locked="0"/>
    </xf>
    <xf numFmtId="205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166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91" fontId="3" fillId="0" borderId="0" applyFont="0" applyFill="0" applyBorder="0" applyAlignment="0" applyProtection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0" fontId="4" fillId="18" borderId="25" applyNumberFormat="0" applyBorder="0" applyAlignment="0">
      <alignment horizontal="center"/>
    </xf>
    <xf numFmtId="227" fontId="15" fillId="0" borderId="26" applyFont="0" applyBorder="0" applyAlignment="0">
      <alignment horizontal="center" vertical="center"/>
    </xf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30" fontId="85" fillId="0" borderId="0" applyFill="0" applyBorder="0" applyAlignment="0" applyProtection="0"/>
    <xf numFmtId="40" fontId="85" fillId="0" borderId="0" applyFill="0" applyBorder="0" applyAlignment="0" applyProtection="0"/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4" fontId="83" fillId="0" borderId="0" applyFont="0" applyFill="0" applyBorder="0" applyAlignment="0" applyProtection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29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4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3" fillId="0" borderId="0" applyFont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49" fillId="0" borderId="0">
      <alignment horizontal="center"/>
    </xf>
    <xf numFmtId="169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5" fontId="8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237" fontId="87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164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166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161" fillId="0" borderId="0" applyFont="0" applyFill="0" applyBorder="0" applyAlignment="0" applyProtection="0"/>
    <xf numFmtId="170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75" fontId="23" fillId="0" borderId="0"/>
    <xf numFmtId="240" fontId="23" fillId="0" borderId="0"/>
    <xf numFmtId="243" fontId="3" fillId="0" borderId="0" applyFont="0" applyFill="0" applyBorder="0" applyAlignment="0" applyProtection="0"/>
    <xf numFmtId="241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198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168" fontId="156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168" fontId="161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2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168" fontId="1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168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168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5" fontId="124" fillId="0" borderId="0" applyAlignment="0" applyProtection="0"/>
    <xf numFmtId="199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6" fontId="129" fillId="0" borderId="0" applyNumberFormat="0" applyBorder="0"/>
    <xf numFmtId="246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1" fontId="20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0" borderId="0"/>
    <xf numFmtId="167" fontId="3" fillId="0" borderId="0" applyFont="0" applyFill="0" applyBorder="0" applyAlignment="0" applyProtection="0"/>
    <xf numFmtId="167" fontId="209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3" fontId="84" fillId="0" borderId="0" applyFont="0" applyFill="0" applyBorder="0" applyAlignment="0" applyProtection="0"/>
    <xf numFmtId="253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5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11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6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6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168" fontId="107" fillId="0" borderId="0" applyFont="0" applyFill="0" applyBorder="0" applyAlignment="0" applyProtection="0"/>
    <xf numFmtId="0" fontId="215" fillId="0" borderId="0"/>
    <xf numFmtId="19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15" fillId="0" borderId="0"/>
    <xf numFmtId="246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6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166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168" fontId="1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168" fontId="102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7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0" fillId="0" borderId="0" applyFont="0" applyFill="0" applyBorder="0" applyAlignment="0" applyProtection="0"/>
    <xf numFmtId="0" fontId="87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262" fontId="23" fillId="0" borderId="0" applyFill="0" applyBorder="0" applyProtection="0"/>
  </cellStyleXfs>
  <cellXfs count="109">
    <xf numFmtId="0" fontId="0" fillId="0" borderId="0" xfId="0"/>
    <xf numFmtId="0" fontId="2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5" fillId="0" borderId="0" xfId="0" applyFont="1" applyAlignment="1">
      <alignment vertical="center"/>
    </xf>
    <xf numFmtId="3" fontId="24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 wrapText="1"/>
    </xf>
    <xf numFmtId="172" fontId="23" fillId="0" borderId="0" xfId="0" applyNumberFormat="1" applyFont="1" applyAlignment="1">
      <alignment vertical="center"/>
    </xf>
    <xf numFmtId="173" fontId="23" fillId="0" borderId="0" xfId="1" applyNumberFormat="1" applyFont="1" applyAlignment="1">
      <alignment vertical="center"/>
    </xf>
    <xf numFmtId="172" fontId="23" fillId="0" borderId="3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0" fontId="24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172" fontId="23" fillId="0" borderId="1" xfId="0" applyNumberFormat="1" applyFont="1" applyBorder="1" applyAlignment="1">
      <alignment vertical="center"/>
    </xf>
    <xf numFmtId="0" fontId="2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72" fontId="20" fillId="0" borderId="0" xfId="0" applyNumberFormat="1" applyFont="1" applyAlignment="1">
      <alignment vertical="center"/>
    </xf>
    <xf numFmtId="172" fontId="23" fillId="0" borderId="0" xfId="1" applyNumberFormat="1" applyFont="1" applyFill="1" applyAlignment="1">
      <alignment horizontal="center" vertical="center"/>
    </xf>
    <xf numFmtId="172" fontId="23" fillId="0" borderId="0" xfId="1" applyNumberFormat="1" applyFont="1" applyFill="1" applyAlignment="1">
      <alignment vertical="center"/>
    </xf>
    <xf numFmtId="172" fontId="23" fillId="0" borderId="0" xfId="1" applyNumberFormat="1" applyFont="1" applyFill="1" applyBorder="1" applyAlignment="1">
      <alignment horizontal="center" vertical="center"/>
    </xf>
    <xf numFmtId="172" fontId="23" fillId="0" borderId="0" xfId="1" applyNumberFormat="1" applyFont="1" applyFill="1" applyBorder="1" applyAlignment="1">
      <alignment vertical="center"/>
    </xf>
    <xf numFmtId="172" fontId="23" fillId="0" borderId="0" xfId="1" applyNumberFormat="1" applyFont="1" applyFill="1" applyAlignment="1">
      <alignment horizontal="right" vertical="center"/>
    </xf>
    <xf numFmtId="173" fontId="23" fillId="0" borderId="0" xfId="1" applyNumberFormat="1" applyFont="1" applyFill="1" applyAlignment="1">
      <alignment vertical="center"/>
    </xf>
    <xf numFmtId="173" fontId="23" fillId="0" borderId="0" xfId="1" applyNumberFormat="1" applyFont="1" applyFill="1" applyBorder="1" applyAlignment="1">
      <alignment vertical="center"/>
    </xf>
    <xf numFmtId="173" fontId="23" fillId="0" borderId="0" xfId="1" applyNumberFormat="1" applyFont="1" applyFill="1" applyBorder="1" applyAlignment="1">
      <alignment horizontal="center" vertical="center"/>
    </xf>
    <xf numFmtId="172" fontId="23" fillId="0" borderId="7" xfId="0" applyNumberFormat="1" applyFont="1" applyBorder="1" applyAlignment="1">
      <alignment vertical="center"/>
    </xf>
    <xf numFmtId="172" fontId="248" fillId="0" borderId="0" xfId="0" applyNumberFormat="1" applyFont="1" applyAlignment="1">
      <alignment vertical="center"/>
    </xf>
    <xf numFmtId="0" fontId="248" fillId="0" borderId="0" xfId="0" applyFont="1" applyAlignment="1">
      <alignment vertical="center"/>
    </xf>
    <xf numFmtId="0" fontId="244" fillId="0" borderId="0" xfId="85" applyFont="1" applyAlignment="1">
      <alignment vertical="center"/>
    </xf>
    <xf numFmtId="260" fontId="23" fillId="0" borderId="0" xfId="0" applyNumberFormat="1" applyFont="1" applyAlignment="1">
      <alignment horizontal="center" vertical="center"/>
    </xf>
    <xf numFmtId="0" fontId="23" fillId="0" borderId="0" xfId="288" applyFont="1" applyAlignment="1">
      <alignment vertical="center"/>
    </xf>
    <xf numFmtId="0" fontId="246" fillId="0" borderId="0" xfId="732" applyFont="1" applyAlignment="1">
      <alignment vertical="center"/>
    </xf>
    <xf numFmtId="0" fontId="246" fillId="0" borderId="0" xfId="733" applyFont="1" applyAlignment="1">
      <alignment vertical="center"/>
    </xf>
    <xf numFmtId="0" fontId="246" fillId="0" borderId="0" xfId="734" applyFont="1" applyAlignment="1">
      <alignment horizontal="center" vertical="center" wrapText="1"/>
    </xf>
    <xf numFmtId="0" fontId="246" fillId="0" borderId="0" xfId="734" applyFont="1" applyAlignment="1">
      <alignment horizontal="center" vertical="center"/>
    </xf>
    <xf numFmtId="0" fontId="246" fillId="0" borderId="1" xfId="734" applyFont="1" applyBorder="1" applyAlignment="1">
      <alignment horizontal="center" vertical="center" wrapText="1"/>
    </xf>
    <xf numFmtId="0" fontId="246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0" fontId="246" fillId="0" borderId="1" xfId="288" applyFont="1" applyBorder="1" applyAlignment="1">
      <alignment horizontal="center" vertical="center"/>
    </xf>
    <xf numFmtId="0" fontId="247" fillId="0" borderId="0" xfId="288" applyFont="1" applyAlignment="1">
      <alignment vertical="center"/>
    </xf>
    <xf numFmtId="172" fontId="20" fillId="0" borderId="0" xfId="288" applyNumberFormat="1" applyFont="1" applyAlignment="1">
      <alignment horizontal="right" vertical="center"/>
    </xf>
    <xf numFmtId="0" fontId="246" fillId="0" borderId="0" xfId="288" applyFont="1" applyAlignment="1">
      <alignment horizontal="center" vertical="center"/>
    </xf>
    <xf numFmtId="0" fontId="23" fillId="0" borderId="0" xfId="288" applyFont="1" applyAlignment="1">
      <alignment horizontal="center" vertical="center"/>
    </xf>
    <xf numFmtId="4" fontId="244" fillId="0" borderId="0" xfId="288" applyNumberFormat="1" applyFont="1" applyAlignment="1">
      <alignment horizontal="centerContinuous" vertical="center"/>
    </xf>
    <xf numFmtId="3" fontId="244" fillId="0" borderId="0" xfId="288" applyNumberFormat="1" applyFont="1" applyAlignment="1">
      <alignment horizontal="right" vertical="center"/>
    </xf>
    <xf numFmtId="0" fontId="244" fillId="0" borderId="0" xfId="288" applyFont="1" applyAlignment="1">
      <alignment horizontal="center" vertical="center"/>
    </xf>
    <xf numFmtId="0" fontId="244" fillId="0" borderId="0" xfId="288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72" fontId="23" fillId="0" borderId="0" xfId="288" applyNumberFormat="1" applyFont="1" applyAlignment="1">
      <alignment horizontal="right" vertical="center"/>
    </xf>
    <xf numFmtId="172" fontId="23" fillId="0" borderId="1" xfId="288" applyNumberFormat="1" applyFont="1" applyBorder="1" applyAlignment="1">
      <alignment horizontal="right" vertical="center"/>
    </xf>
    <xf numFmtId="260" fontId="23" fillId="0" borderId="1" xfId="288" applyNumberFormat="1" applyFont="1" applyBorder="1" applyAlignment="1">
      <alignment horizontal="center" vertical="center"/>
    </xf>
    <xf numFmtId="172" fontId="23" fillId="0" borderId="7" xfId="288" applyNumberFormat="1" applyFont="1" applyBorder="1" applyAlignment="1">
      <alignment horizontal="right" vertical="center"/>
    </xf>
    <xf numFmtId="172" fontId="23" fillId="0" borderId="6" xfId="288" applyNumberFormat="1" applyFont="1" applyBorder="1" applyAlignment="1">
      <alignment horizontal="right" vertical="center"/>
    </xf>
    <xf numFmtId="174" fontId="23" fillId="0" borderId="6" xfId="288" applyNumberFormat="1" applyFont="1" applyBorder="1" applyAlignment="1">
      <alignment horizontal="right" vertical="center"/>
    </xf>
    <xf numFmtId="174" fontId="23" fillId="0" borderId="0" xfId="288" applyNumberFormat="1" applyFont="1" applyAlignment="1">
      <alignment horizontal="right" vertical="center"/>
    </xf>
    <xf numFmtId="174" fontId="23" fillId="0" borderId="0" xfId="288" applyNumberFormat="1" applyFont="1" applyAlignment="1">
      <alignment vertical="center"/>
    </xf>
    <xf numFmtId="172" fontId="23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6" fillId="0" borderId="0" xfId="288" applyNumberFormat="1" applyFont="1" applyAlignment="1">
      <alignment horizontal="right" vertical="center"/>
    </xf>
    <xf numFmtId="175" fontId="246" fillId="0" borderId="0" xfId="288" applyNumberFormat="1" applyFont="1" applyAlignment="1">
      <alignment horizontal="center" vertical="center"/>
    </xf>
    <xf numFmtId="0" fontId="246" fillId="0" borderId="0" xfId="288" applyFont="1" applyAlignment="1">
      <alignment horizontal="center" vertical="center" wrapText="1"/>
    </xf>
    <xf numFmtId="176" fontId="246" fillId="0" borderId="0" xfId="288" applyNumberFormat="1" applyFont="1" applyAlignment="1">
      <alignment horizontal="center" vertical="center"/>
    </xf>
    <xf numFmtId="176" fontId="246" fillId="0" borderId="1" xfId="288" applyNumberFormat="1" applyFont="1" applyBorder="1" applyAlignment="1">
      <alignment horizontal="center" vertical="center"/>
    </xf>
    <xf numFmtId="172" fontId="20" fillId="0" borderId="7" xfId="288" applyNumberFormat="1" applyFont="1" applyBorder="1" applyAlignment="1">
      <alignment horizontal="right" vertical="center"/>
    </xf>
    <xf numFmtId="0" fontId="246" fillId="0" borderId="0" xfId="288" applyFont="1" applyAlignment="1">
      <alignment horizontal="left" vertical="center"/>
    </xf>
    <xf numFmtId="0" fontId="20" fillId="0" borderId="0" xfId="288" applyFont="1" applyAlignment="1">
      <alignment horizontal="left" vertical="center"/>
    </xf>
    <xf numFmtId="172" fontId="20" fillId="0" borderId="7" xfId="288" applyNumberFormat="1" applyFont="1" applyBorder="1" applyAlignment="1">
      <alignment horizontal="left" vertical="center"/>
    </xf>
    <xf numFmtId="172" fontId="20" fillId="0" borderId="0" xfId="288" applyNumberFormat="1" applyFont="1" applyAlignment="1">
      <alignment horizontal="left" vertical="center"/>
    </xf>
    <xf numFmtId="172" fontId="23" fillId="0" borderId="1" xfId="288" applyNumberFormat="1" applyFont="1" applyBorder="1" applyAlignment="1">
      <alignment vertical="center"/>
    </xf>
    <xf numFmtId="172" fontId="23" fillId="0" borderId="54" xfId="288" applyNumberFormat="1" applyFont="1" applyBorder="1" applyAlignment="1">
      <alignment vertical="center"/>
    </xf>
    <xf numFmtId="172" fontId="23" fillId="0" borderId="0" xfId="288" applyNumberFormat="1" applyFont="1" applyAlignment="1">
      <alignment vertical="center" wrapText="1"/>
    </xf>
    <xf numFmtId="172" fontId="23" fillId="0" borderId="53" xfId="1" applyNumberFormat="1" applyFont="1" applyFill="1" applyBorder="1" applyAlignment="1">
      <alignment horizontal="left" vertical="center"/>
    </xf>
    <xf numFmtId="172" fontId="244" fillId="0" borderId="0" xfId="288" applyNumberFormat="1" applyFont="1" applyAlignment="1">
      <alignment vertical="center" wrapText="1"/>
    </xf>
    <xf numFmtId="172" fontId="23" fillId="0" borderId="0" xfId="4" applyNumberFormat="1" applyFont="1"/>
    <xf numFmtId="172" fontId="23" fillId="0" borderId="53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0" fontId="23" fillId="0" borderId="0" xfId="288" applyFont="1" applyAlignment="1">
      <alignment horizontal="left" vertical="center" indent="1"/>
    </xf>
    <xf numFmtId="172" fontId="23" fillId="0" borderId="7" xfId="288" applyNumberFormat="1" applyFont="1" applyBorder="1" applyAlignment="1">
      <alignment vertical="center"/>
    </xf>
    <xf numFmtId="0" fontId="23" fillId="0" borderId="0" xfId="0" applyFont="1" applyAlignment="1">
      <alignment vertical="center" wrapText="1"/>
    </xf>
    <xf numFmtId="172" fontId="23" fillId="0" borderId="53" xfId="288" applyNumberFormat="1" applyFont="1" applyBorder="1" applyAlignment="1">
      <alignment horizontal="right" vertical="center"/>
    </xf>
    <xf numFmtId="172" fontId="23" fillId="0" borderId="53" xfId="0" applyNumberFormat="1" applyFont="1" applyBorder="1" applyAlignment="1">
      <alignment vertical="center"/>
    </xf>
    <xf numFmtId="172" fontId="23" fillId="0" borderId="54" xfId="0" applyNumberFormat="1" applyFont="1" applyBorder="1" applyAlignment="1">
      <alignment vertical="center"/>
    </xf>
    <xf numFmtId="172" fontId="20" fillId="0" borderId="0" xfId="288" applyNumberFormat="1" applyFont="1" applyAlignment="1">
      <alignment vertical="center"/>
    </xf>
    <xf numFmtId="261" fontId="23" fillId="0" borderId="0" xfId="1" applyNumberFormat="1" applyFont="1" applyAlignment="1">
      <alignment vertical="center"/>
    </xf>
    <xf numFmtId="261" fontId="23" fillId="0" borderId="0" xfId="0" applyNumberFormat="1" applyFont="1" applyAlignment="1">
      <alignment vertical="center"/>
    </xf>
    <xf numFmtId="261" fontId="23" fillId="0" borderId="1" xfId="0" applyNumberFormat="1" applyFont="1" applyBorder="1" applyAlignment="1">
      <alignment vertical="center"/>
    </xf>
    <xf numFmtId="172" fontId="20" fillId="0" borderId="0" xfId="0" applyNumberFormat="1" applyFont="1" applyFill="1" applyAlignment="1">
      <alignment vertical="center"/>
    </xf>
    <xf numFmtId="261" fontId="20" fillId="0" borderId="0" xfId="0" applyNumberFormat="1" applyFont="1" applyAlignment="1">
      <alignment vertical="center"/>
    </xf>
    <xf numFmtId="261" fontId="20" fillId="0" borderId="6" xfId="0" applyNumberFormat="1" applyFont="1" applyBorder="1" applyAlignment="1">
      <alignment vertical="center"/>
    </xf>
    <xf numFmtId="261" fontId="20" fillId="0" borderId="1" xfId="0" applyNumberFormat="1" applyFont="1" applyBorder="1" applyAlignment="1">
      <alignment vertical="center"/>
    </xf>
    <xf numFmtId="0" fontId="20" fillId="0" borderId="0" xfId="288" applyFont="1" applyBorder="1" applyAlignment="1">
      <alignment vertical="center"/>
    </xf>
    <xf numFmtId="261" fontId="20" fillId="0" borderId="7" xfId="0" applyNumberFormat="1" applyFont="1" applyBorder="1" applyAlignment="1">
      <alignment vertical="center"/>
    </xf>
    <xf numFmtId="172" fontId="143" fillId="0" borderId="0" xfId="1" applyNumberFormat="1" applyFont="1" applyFill="1" applyBorder="1"/>
    <xf numFmtId="172" fontId="23" fillId="0" borderId="0" xfId="288" applyNumberFormat="1" applyFont="1" applyFill="1" applyAlignment="1">
      <alignment vertical="center"/>
    </xf>
    <xf numFmtId="172" fontId="23" fillId="0" borderId="7" xfId="288" applyNumberFormat="1" applyFont="1" applyFill="1" applyBorder="1" applyAlignment="1">
      <alignment vertical="center"/>
    </xf>
    <xf numFmtId="0" fontId="23" fillId="0" borderId="0" xfId="288" applyFont="1" applyFill="1" applyAlignment="1">
      <alignment vertical="center"/>
    </xf>
    <xf numFmtId="260" fontId="23" fillId="0" borderId="0" xfId="288" applyNumberFormat="1" applyFont="1" applyBorder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9" fillId="0" borderId="0" xfId="288" applyFont="1" applyAlignment="1">
      <alignment horizontal="center" vertical="center"/>
    </xf>
    <xf numFmtId="0" fontId="246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3" fontId="244" fillId="0" borderId="1" xfId="288" applyNumberFormat="1" applyFont="1" applyBorder="1" applyAlignment="1">
      <alignment horizontal="right" vertical="center"/>
    </xf>
    <xf numFmtId="175" fontId="246" fillId="0" borderId="1" xfId="288" applyNumberFormat="1" applyFont="1" applyBorder="1" applyAlignment="1">
      <alignment horizontal="center" vertical="center"/>
    </xf>
    <xf numFmtId="3" fontId="246" fillId="0" borderId="1" xfId="288" applyNumberFormat="1" applyFont="1" applyBorder="1" applyAlignment="1">
      <alignment horizontal="right" vertical="center"/>
    </xf>
  </cellXfs>
  <cellStyles count="44658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bit" xfId="44657" xr:uid="{C2457BCC-BE3A-42EE-9780-6DFDF2B28FB8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 5" xfId="44656" xr:uid="{7C667A56-F0BD-47E9-AA88-375345989A8B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เครื่องหมายเปอร์เซ็นต์_CR-GL" xfId="39865" xr:uid="{00000000-0005-0000-0000-0000B99F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3366FF"/>
      <color rgb="FFCC99FF"/>
      <color rgb="FFFFFF99"/>
      <color rgb="FF00FFFF"/>
      <color rgb="FFFF33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L49"/>
  <sheetViews>
    <sheetView topLeftCell="A7" zoomScale="110" zoomScaleNormal="110" zoomScaleSheetLayoutView="100" workbookViewId="0">
      <selection activeCell="B22" sqref="B22"/>
    </sheetView>
  </sheetViews>
  <sheetFormatPr defaultColWidth="9.1796875" defaultRowHeight="16.5" customHeight="1"/>
  <cols>
    <col min="1" max="1" width="2.54296875" style="2" customWidth="1"/>
    <col min="2" max="2" width="36.54296875" style="2" customWidth="1"/>
    <col min="3" max="3" width="5.81640625" style="2" customWidth="1"/>
    <col min="4" max="4" width="0.81640625" style="2" customWidth="1"/>
    <col min="5" max="5" width="12.54296875" style="2" customWidth="1"/>
    <col min="6" max="6" width="0.81640625" style="2" customWidth="1"/>
    <col min="7" max="7" width="12.54296875" style="2" customWidth="1"/>
    <col min="8" max="8" width="0.81640625" style="2" customWidth="1"/>
    <col min="9" max="9" width="12.54296875" style="2" customWidth="1"/>
    <col min="10" max="10" width="0.81640625" style="2" customWidth="1"/>
    <col min="11" max="11" width="12.54296875" style="2" customWidth="1"/>
    <col min="12" max="16384" width="9.1796875" style="2"/>
  </cols>
  <sheetData>
    <row r="1" spans="1:12" ht="17.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2" ht="17.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2" ht="17.5" customHeight="1">
      <c r="A3" s="100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2" ht="17.5" customHeight="1">
      <c r="A4" s="102" t="s">
        <v>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2" ht="6" customHeight="1">
      <c r="A5" s="3"/>
      <c r="K5" s="4"/>
    </row>
    <row r="6" spans="1:12" ht="17.149999999999999" customHeight="1">
      <c r="C6" s="10" t="s">
        <v>4</v>
      </c>
      <c r="E6" s="100" t="s">
        <v>5</v>
      </c>
      <c r="F6" s="100"/>
      <c r="G6" s="100"/>
      <c r="H6" s="11"/>
      <c r="I6" s="100" t="s">
        <v>6</v>
      </c>
      <c r="J6" s="100"/>
      <c r="K6" s="100"/>
    </row>
    <row r="7" spans="1:12" ht="17.149999999999999" customHeight="1">
      <c r="C7" s="10"/>
      <c r="E7" s="100" t="s">
        <v>7</v>
      </c>
      <c r="F7" s="100"/>
      <c r="G7" s="100"/>
      <c r="H7" s="11"/>
      <c r="I7" s="100" t="s">
        <v>7</v>
      </c>
      <c r="J7" s="100"/>
      <c r="K7" s="100"/>
    </row>
    <row r="8" spans="1:12" ht="17.149999999999999" customHeight="1">
      <c r="E8" s="10">
        <v>2022</v>
      </c>
      <c r="F8" s="10"/>
      <c r="G8" s="10">
        <v>2021</v>
      </c>
      <c r="H8" s="1"/>
      <c r="I8" s="10">
        <v>2022</v>
      </c>
      <c r="J8" s="10"/>
      <c r="K8" s="10">
        <v>2021</v>
      </c>
    </row>
    <row r="9" spans="1:12" ht="17.149999999999999" customHeight="1">
      <c r="A9" s="100" t="s">
        <v>8</v>
      </c>
      <c r="B9" s="100"/>
      <c r="C9" s="11"/>
    </row>
    <row r="10" spans="1:12" ht="17.149999999999999" customHeight="1">
      <c r="A10" s="12" t="s">
        <v>9</v>
      </c>
      <c r="B10" s="12"/>
      <c r="C10" s="12"/>
    </row>
    <row r="11" spans="1:12" ht="17.149999999999999" customHeight="1">
      <c r="B11" s="2" t="s">
        <v>10</v>
      </c>
      <c r="C11" s="9">
        <v>5.0999999999999996</v>
      </c>
      <c r="D11" s="5"/>
      <c r="E11" s="6">
        <v>252693738</v>
      </c>
      <c r="F11" s="6"/>
      <c r="G11" s="6">
        <v>41263927</v>
      </c>
      <c r="H11" s="81"/>
      <c r="I11" s="6">
        <v>217941985</v>
      </c>
      <c r="J11" s="6"/>
      <c r="K11" s="6">
        <v>21793910</v>
      </c>
      <c r="L11" s="7"/>
    </row>
    <row r="12" spans="1:12" ht="17.149999999999999" customHeight="1">
      <c r="B12" s="2" t="s">
        <v>11</v>
      </c>
      <c r="C12" s="9">
        <v>6</v>
      </c>
      <c r="D12" s="5"/>
      <c r="E12" s="6">
        <v>13782285</v>
      </c>
      <c r="F12" s="6"/>
      <c r="G12" s="6">
        <v>381891</v>
      </c>
      <c r="H12" s="81"/>
      <c r="I12" s="6">
        <v>9000000</v>
      </c>
      <c r="J12" s="6"/>
      <c r="K12" s="86">
        <v>0</v>
      </c>
      <c r="L12" s="7"/>
    </row>
    <row r="13" spans="1:12" ht="17.149999999999999" customHeight="1">
      <c r="B13" s="2" t="s">
        <v>12</v>
      </c>
      <c r="C13" s="9">
        <v>8</v>
      </c>
      <c r="D13" s="5"/>
      <c r="E13" s="6">
        <v>268177384</v>
      </c>
      <c r="F13" s="6"/>
      <c r="G13" s="6">
        <v>316647271</v>
      </c>
      <c r="H13" s="81"/>
      <c r="I13" s="6">
        <v>221345316</v>
      </c>
      <c r="J13" s="6"/>
      <c r="K13" s="6">
        <v>156005952</v>
      </c>
      <c r="L13" s="7"/>
    </row>
    <row r="14" spans="1:12" ht="17.149999999999999" customHeight="1">
      <c r="B14" s="2" t="s">
        <v>13</v>
      </c>
      <c r="C14" s="9">
        <v>9</v>
      </c>
      <c r="D14" s="5"/>
      <c r="E14" s="6">
        <v>280561852</v>
      </c>
      <c r="F14" s="6"/>
      <c r="G14" s="6">
        <v>361818881</v>
      </c>
      <c r="H14" s="81"/>
      <c r="I14" s="6">
        <v>107461482</v>
      </c>
      <c r="J14" s="6"/>
      <c r="K14" s="6">
        <v>85790189</v>
      </c>
      <c r="L14" s="7"/>
    </row>
    <row r="15" spans="1:12" ht="17.149999999999999" customHeight="1">
      <c r="B15" s="2" t="s">
        <v>14</v>
      </c>
      <c r="C15" s="9"/>
      <c r="D15" s="5"/>
      <c r="E15" s="6"/>
      <c r="F15" s="6"/>
      <c r="G15" s="6"/>
      <c r="H15" s="81"/>
      <c r="I15" s="6"/>
      <c r="J15" s="6"/>
      <c r="K15" s="6"/>
      <c r="L15" s="7"/>
    </row>
    <row r="16" spans="1:12" ht="17.149999999999999" customHeight="1">
      <c r="B16" s="2" t="s">
        <v>15</v>
      </c>
      <c r="C16" s="9">
        <v>7</v>
      </c>
      <c r="D16" s="5"/>
      <c r="E16" s="86">
        <v>0</v>
      </c>
      <c r="F16" s="6"/>
      <c r="G16" s="86">
        <v>0</v>
      </c>
      <c r="H16" s="81"/>
      <c r="I16" s="6">
        <v>434934013</v>
      </c>
      <c r="J16" s="6"/>
      <c r="K16" s="6">
        <v>180726872</v>
      </c>
      <c r="L16" s="7"/>
    </row>
    <row r="17" spans="1:11" ht="17.149999999999999" customHeight="1">
      <c r="B17" s="2" t="s">
        <v>16</v>
      </c>
      <c r="C17" s="9">
        <v>10</v>
      </c>
      <c r="D17" s="5"/>
      <c r="E17" s="6">
        <v>66085507</v>
      </c>
      <c r="F17" s="6"/>
      <c r="G17" s="6">
        <v>119697296</v>
      </c>
      <c r="H17" s="81"/>
      <c r="I17" s="6">
        <v>12019369</v>
      </c>
      <c r="J17" s="6"/>
      <c r="K17" s="6">
        <v>68659005</v>
      </c>
    </row>
    <row r="18" spans="1:11" ht="17.149999999999999" customHeight="1">
      <c r="B18" s="2" t="s">
        <v>17</v>
      </c>
      <c r="C18" s="9">
        <v>37</v>
      </c>
      <c r="D18" s="5"/>
      <c r="E18" s="6">
        <v>727256</v>
      </c>
      <c r="F18" s="6"/>
      <c r="G18" s="6">
        <v>633909</v>
      </c>
      <c r="H18" s="81"/>
      <c r="I18" s="86">
        <v>0</v>
      </c>
      <c r="J18" s="6"/>
      <c r="K18" s="86">
        <v>0</v>
      </c>
    </row>
    <row r="19" spans="1:11" ht="17.149999999999999" customHeight="1">
      <c r="A19" s="2" t="s">
        <v>18</v>
      </c>
      <c r="C19" s="9"/>
      <c r="D19" s="5"/>
      <c r="E19" s="83">
        <f>SUM(E11:E18)</f>
        <v>882028022</v>
      </c>
      <c r="F19" s="6"/>
      <c r="G19" s="83">
        <f>SUM(G11:G18)</f>
        <v>840443175</v>
      </c>
      <c r="H19" s="81"/>
      <c r="I19" s="83">
        <f>SUM(I11:I18)</f>
        <v>1002702165</v>
      </c>
      <c r="J19" s="6"/>
      <c r="K19" s="83">
        <f>SUM(K11:K18)</f>
        <v>512975928</v>
      </c>
    </row>
    <row r="20" spans="1:11" ht="5.25" customHeight="1">
      <c r="C20" s="9"/>
      <c r="D20" s="5"/>
      <c r="E20" s="6"/>
      <c r="F20" s="6"/>
      <c r="G20" s="6"/>
      <c r="H20" s="81"/>
      <c r="I20" s="6"/>
      <c r="J20" s="6"/>
      <c r="K20" s="6"/>
    </row>
    <row r="21" spans="1:11" ht="17.149999999999999" customHeight="1">
      <c r="A21" s="12" t="s">
        <v>19</v>
      </c>
      <c r="C21" s="9"/>
      <c r="D21" s="5"/>
      <c r="E21" s="6"/>
      <c r="F21" s="6"/>
      <c r="G21" s="6"/>
      <c r="H21" s="81"/>
      <c r="I21" s="6"/>
      <c r="J21" s="6"/>
      <c r="K21" s="6"/>
    </row>
    <row r="22" spans="1:11" ht="17.149999999999999" customHeight="1">
      <c r="B22" s="2" t="s">
        <v>11</v>
      </c>
      <c r="C22" s="9">
        <v>6</v>
      </c>
      <c r="D22" s="5"/>
      <c r="E22" s="6">
        <v>21753111</v>
      </c>
      <c r="F22" s="32"/>
      <c r="G22" s="86">
        <v>0</v>
      </c>
      <c r="H22" s="81"/>
      <c r="I22" s="6">
        <v>15000000</v>
      </c>
      <c r="J22" s="6"/>
      <c r="K22" s="86">
        <v>0</v>
      </c>
    </row>
    <row r="23" spans="1:11" ht="17.149999999999999" customHeight="1">
      <c r="B23" s="2" t="s">
        <v>20</v>
      </c>
      <c r="C23" s="9">
        <v>11</v>
      </c>
      <c r="D23" s="5"/>
      <c r="E23" s="86">
        <v>0</v>
      </c>
      <c r="F23" s="32"/>
      <c r="G23" s="86">
        <v>0</v>
      </c>
      <c r="H23" s="81"/>
      <c r="I23" s="6">
        <v>863520420</v>
      </c>
      <c r="J23" s="6"/>
      <c r="K23" s="6">
        <v>347842195</v>
      </c>
    </row>
    <row r="24" spans="1:11" ht="17.149999999999999" customHeight="1">
      <c r="B24" s="2" t="s">
        <v>21</v>
      </c>
      <c r="C24" s="9">
        <v>12</v>
      </c>
      <c r="D24" s="5"/>
      <c r="E24" s="6">
        <v>5296586</v>
      </c>
      <c r="F24" s="6"/>
      <c r="G24" s="6">
        <v>5650567</v>
      </c>
      <c r="H24" s="81"/>
      <c r="I24" s="6">
        <v>5296586</v>
      </c>
      <c r="J24" s="6"/>
      <c r="K24" s="6">
        <v>5650567</v>
      </c>
    </row>
    <row r="25" spans="1:11" ht="17.149999999999999" customHeight="1">
      <c r="B25" s="2" t="s">
        <v>22</v>
      </c>
      <c r="C25" s="9"/>
      <c r="D25" s="5"/>
      <c r="E25" s="6">
        <v>50000</v>
      </c>
      <c r="F25" s="6"/>
      <c r="G25" s="6">
        <v>216000</v>
      </c>
      <c r="H25" s="81"/>
      <c r="I25" s="6">
        <v>50000</v>
      </c>
      <c r="J25" s="6"/>
      <c r="K25" s="6">
        <v>216000</v>
      </c>
    </row>
    <row r="26" spans="1:11" ht="17.149999999999999" customHeight="1">
      <c r="B26" s="2" t="s">
        <v>23</v>
      </c>
      <c r="C26" s="9">
        <v>13</v>
      </c>
      <c r="D26" s="5"/>
      <c r="E26" s="6">
        <v>779265454</v>
      </c>
      <c r="F26" s="6"/>
      <c r="G26" s="6">
        <v>550154841</v>
      </c>
      <c r="H26" s="81"/>
      <c r="I26" s="6">
        <v>287074859</v>
      </c>
      <c r="J26" s="6"/>
      <c r="K26" s="6">
        <v>299845751</v>
      </c>
    </row>
    <row r="27" spans="1:11" ht="17.149999999999999" customHeight="1">
      <c r="B27" s="2" t="s">
        <v>24</v>
      </c>
      <c r="C27" s="9">
        <v>14</v>
      </c>
      <c r="D27" s="5"/>
      <c r="E27" s="6">
        <v>235949736</v>
      </c>
      <c r="F27" s="6"/>
      <c r="G27" s="6">
        <v>74812730</v>
      </c>
      <c r="H27" s="81"/>
      <c r="I27" s="6">
        <v>19324144</v>
      </c>
      <c r="J27" s="6"/>
      <c r="K27" s="6">
        <v>22285147</v>
      </c>
    </row>
    <row r="28" spans="1:11" ht="17.149999999999999" customHeight="1">
      <c r="B28" s="2" t="s">
        <v>25</v>
      </c>
      <c r="C28" s="9">
        <v>15</v>
      </c>
      <c r="D28" s="5"/>
      <c r="E28" s="6">
        <v>73339062</v>
      </c>
      <c r="F28" s="6"/>
      <c r="G28" s="6">
        <v>5333693</v>
      </c>
      <c r="H28" s="81"/>
      <c r="I28" s="6">
        <v>640972</v>
      </c>
      <c r="J28" s="6"/>
      <c r="K28" s="6">
        <v>565157</v>
      </c>
    </row>
    <row r="29" spans="1:11" ht="17.149999999999999" customHeight="1">
      <c r="B29" s="2" t="s">
        <v>26</v>
      </c>
      <c r="C29" s="9">
        <v>29</v>
      </c>
      <c r="D29" s="5"/>
      <c r="E29" s="6">
        <v>7253842</v>
      </c>
      <c r="F29" s="6"/>
      <c r="G29" s="6">
        <v>5584541</v>
      </c>
      <c r="H29" s="81"/>
      <c r="I29" s="86">
        <v>0</v>
      </c>
      <c r="J29" s="32"/>
      <c r="K29" s="86">
        <v>0</v>
      </c>
    </row>
    <row r="30" spans="1:11" ht="17.149999999999999" customHeight="1">
      <c r="B30" s="2" t="s">
        <v>27</v>
      </c>
      <c r="C30" s="9">
        <v>16</v>
      </c>
      <c r="D30" s="5"/>
      <c r="E30" s="6">
        <v>429049998</v>
      </c>
      <c r="F30" s="6"/>
      <c r="G30" s="6">
        <v>77469906</v>
      </c>
      <c r="H30" s="81"/>
      <c r="I30" s="86">
        <v>0</v>
      </c>
      <c r="J30" s="32"/>
      <c r="K30" s="86">
        <v>0</v>
      </c>
    </row>
    <row r="31" spans="1:11" ht="17.149999999999999" customHeight="1">
      <c r="B31" s="2" t="s">
        <v>28</v>
      </c>
      <c r="C31" s="9"/>
      <c r="D31" s="5"/>
      <c r="E31" s="6">
        <v>22794963</v>
      </c>
      <c r="F31" s="6"/>
      <c r="G31" s="6">
        <v>25097512</v>
      </c>
      <c r="H31" s="81"/>
      <c r="I31" s="6">
        <v>924117</v>
      </c>
      <c r="J31" s="6"/>
      <c r="K31" s="6">
        <v>1176722</v>
      </c>
    </row>
    <row r="32" spans="1:11" ht="17.149999999999999" customHeight="1">
      <c r="A32" s="2" t="s">
        <v>29</v>
      </c>
      <c r="C32" s="9"/>
      <c r="D32" s="5"/>
      <c r="E32" s="83">
        <f>SUM(E22:E31)</f>
        <v>1574752752</v>
      </c>
      <c r="F32" s="6"/>
      <c r="G32" s="83">
        <f>SUM(G22:G31)</f>
        <v>744319790</v>
      </c>
      <c r="H32" s="81"/>
      <c r="I32" s="83">
        <f>SUM(I22:I31)</f>
        <v>1191831098</v>
      </c>
      <c r="J32" s="6"/>
      <c r="K32" s="83">
        <f>SUM(K22:K31)</f>
        <v>677581539</v>
      </c>
    </row>
    <row r="33" spans="1:11" ht="17.149999999999999" customHeight="1" thickBot="1">
      <c r="A33" s="11" t="s">
        <v>30</v>
      </c>
      <c r="C33" s="9"/>
      <c r="D33" s="5"/>
      <c r="E33" s="28">
        <f>SUM(E32,E19)</f>
        <v>2456780774</v>
      </c>
      <c r="F33" s="6"/>
      <c r="G33" s="28">
        <f>SUM(G32,G19)</f>
        <v>1584762965</v>
      </c>
      <c r="H33" s="81"/>
      <c r="I33" s="28">
        <f>SUM(I32,I19)</f>
        <v>2194533263</v>
      </c>
      <c r="J33" s="6"/>
      <c r="K33" s="28">
        <f>SUM(K32,K19)</f>
        <v>1190557467</v>
      </c>
    </row>
    <row r="34" spans="1:11" ht="17.149999999999999" customHeight="1" thickTop="1">
      <c r="C34" s="9"/>
      <c r="D34" s="5"/>
      <c r="E34" s="6"/>
      <c r="F34" s="6"/>
      <c r="G34" s="81"/>
      <c r="H34" s="81"/>
      <c r="I34" s="6"/>
      <c r="J34" s="6"/>
      <c r="K34" s="6"/>
    </row>
    <row r="35" spans="1:11" ht="17.149999999999999" customHeight="1">
      <c r="D35" s="5"/>
      <c r="E35" s="6"/>
      <c r="F35" s="6"/>
      <c r="G35" s="81"/>
      <c r="H35" s="81"/>
      <c r="I35" s="6"/>
      <c r="J35" s="6"/>
      <c r="K35" s="6"/>
    </row>
    <row r="36" spans="1:11" ht="17.149999999999999" customHeight="1"/>
    <row r="37" spans="1:11" ht="17.149999999999999" customHeight="1"/>
    <row r="38" spans="1:11" ht="17.149999999999999" customHeight="1"/>
    <row r="39" spans="1:11" ht="17.149999999999999" customHeight="1"/>
    <row r="40" spans="1:11" ht="17.149999999999999" customHeight="1"/>
    <row r="41" spans="1:11" ht="17.149999999999999" customHeight="1"/>
    <row r="42" spans="1:11" ht="17.149999999999999" customHeight="1"/>
    <row r="43" spans="1:11" ht="17.149999999999999" customHeight="1"/>
    <row r="44" spans="1:11" ht="17.149999999999999" customHeight="1"/>
    <row r="45" spans="1:11" ht="17.149999999999999" customHeight="1"/>
    <row r="46" spans="1:11" ht="17.149999999999999" customHeight="1"/>
    <row r="47" spans="1:11" ht="17.149999999999999" customHeight="1"/>
    <row r="48" spans="1:11" ht="17.149999999999999" customHeight="1"/>
    <row r="49" spans="1:1" ht="17.149999999999999" customHeight="1">
      <c r="A49" s="2" t="s">
        <v>31</v>
      </c>
    </row>
  </sheetData>
  <mergeCells count="9">
    <mergeCell ref="I7:K7"/>
    <mergeCell ref="A9:B9"/>
    <mergeCell ref="A1:K1"/>
    <mergeCell ref="A2:K2"/>
    <mergeCell ref="A3:K3"/>
    <mergeCell ref="A4:K4"/>
    <mergeCell ref="E6:G6"/>
    <mergeCell ref="E7:G7"/>
    <mergeCell ref="I6:K6"/>
  </mergeCells>
  <phoneticPr fontId="4" type="noConversion"/>
  <pageMargins left="0.8" right="0.3" top="0.9" bottom="0.5" header="0.3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M51"/>
  <sheetViews>
    <sheetView tabSelected="1" topLeftCell="A43" zoomScale="110" zoomScaleNormal="110" zoomScaleSheetLayoutView="100" workbookViewId="0">
      <selection activeCell="A51" sqref="A51:XFD51"/>
    </sheetView>
  </sheetViews>
  <sheetFormatPr defaultColWidth="9.1796875" defaultRowHeight="17.25" customHeight="1"/>
  <cols>
    <col min="1" max="1" width="2.453125" style="2" customWidth="1"/>
    <col min="2" max="2" width="2" style="2" customWidth="1"/>
    <col min="3" max="3" width="9.1796875" style="2"/>
    <col min="4" max="4" width="25.81640625" style="2" customWidth="1"/>
    <col min="5" max="5" width="6.453125" style="2" customWidth="1"/>
    <col min="6" max="6" width="0.81640625" style="2" customWidth="1"/>
    <col min="7" max="7" width="13.453125" style="2" bestFit="1" customWidth="1"/>
    <col min="8" max="8" width="0.81640625" style="2" customWidth="1"/>
    <col min="9" max="9" width="13.1796875" style="2" customWidth="1"/>
    <col min="10" max="10" width="0.81640625" style="2" customWidth="1"/>
    <col min="11" max="11" width="12.54296875" style="2" customWidth="1"/>
    <col min="12" max="12" width="0.81640625" style="2" customWidth="1"/>
    <col min="13" max="13" width="12.54296875" style="2" customWidth="1"/>
    <col min="14" max="16384" width="9.1796875" style="2"/>
  </cols>
  <sheetData>
    <row r="1" spans="1:13" ht="17.2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7.25" customHeight="1">
      <c r="A2" s="100" t="s">
        <v>32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17.25" customHeight="1">
      <c r="A3" s="101" t="s">
        <v>33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7.25" customHeight="1">
      <c r="A4" s="102" t="s">
        <v>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5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7.149999999999999" customHeight="1">
      <c r="E6" s="10" t="s">
        <v>4</v>
      </c>
      <c r="G6" s="100" t="s">
        <v>5</v>
      </c>
      <c r="H6" s="100"/>
      <c r="I6" s="100"/>
      <c r="J6" s="11"/>
      <c r="K6" s="100" t="s">
        <v>6</v>
      </c>
      <c r="L6" s="100"/>
      <c r="M6" s="100"/>
    </row>
    <row r="7" spans="1:13" ht="17.149999999999999" customHeight="1">
      <c r="E7" s="10"/>
      <c r="G7" s="100" t="s">
        <v>7</v>
      </c>
      <c r="H7" s="100"/>
      <c r="I7" s="100"/>
      <c r="J7" s="11"/>
      <c r="K7" s="100" t="s">
        <v>7</v>
      </c>
      <c r="L7" s="100"/>
      <c r="M7" s="100"/>
    </row>
    <row r="8" spans="1:13" ht="17.149999999999999" customHeight="1">
      <c r="G8" s="10">
        <v>2022</v>
      </c>
      <c r="H8" s="10"/>
      <c r="I8" s="10">
        <v>2021</v>
      </c>
      <c r="J8" s="1"/>
      <c r="K8" s="10">
        <v>2022</v>
      </c>
      <c r="L8" s="10"/>
      <c r="M8" s="10">
        <v>2021</v>
      </c>
    </row>
    <row r="9" spans="1:13" ht="17.149999999999999" customHeight="1">
      <c r="A9" s="100" t="s">
        <v>34</v>
      </c>
      <c r="B9" s="100"/>
      <c r="C9" s="100"/>
      <c r="D9" s="100"/>
      <c r="E9" s="9"/>
    </row>
    <row r="10" spans="1:13" ht="17.149999999999999" customHeight="1">
      <c r="A10" s="12" t="s">
        <v>35</v>
      </c>
      <c r="G10" s="6"/>
      <c r="K10" s="6"/>
      <c r="L10" s="6"/>
      <c r="M10" s="6"/>
    </row>
    <row r="11" spans="1:13" ht="17.149999999999999" customHeight="1">
      <c r="A11" s="1"/>
      <c r="B11" s="2" t="s">
        <v>36</v>
      </c>
      <c r="E11" s="13">
        <v>17</v>
      </c>
      <c r="G11" s="6">
        <v>196612735</v>
      </c>
      <c r="H11" s="6"/>
      <c r="I11" s="6">
        <v>138186131</v>
      </c>
      <c r="J11" s="6"/>
      <c r="K11" s="6">
        <v>60000000</v>
      </c>
      <c r="L11" s="6"/>
      <c r="M11" s="6">
        <v>40000000</v>
      </c>
    </row>
    <row r="12" spans="1:13" ht="17.149999999999999" customHeight="1">
      <c r="B12" s="2" t="s">
        <v>37</v>
      </c>
      <c r="C12" s="14"/>
      <c r="E12" s="15">
        <v>18</v>
      </c>
      <c r="F12" s="13"/>
      <c r="G12" s="6">
        <v>268043362</v>
      </c>
      <c r="H12" s="6"/>
      <c r="I12" s="6">
        <v>314424459</v>
      </c>
      <c r="J12" s="6"/>
      <c r="K12" s="6">
        <v>111065086</v>
      </c>
      <c r="L12" s="6"/>
      <c r="M12" s="6">
        <v>107088403</v>
      </c>
    </row>
    <row r="13" spans="1:13" ht="17.149999999999999" customHeight="1">
      <c r="B13" s="2" t="s">
        <v>38</v>
      </c>
      <c r="E13" s="13"/>
      <c r="F13" s="13"/>
      <c r="G13" s="6"/>
      <c r="H13" s="6"/>
      <c r="I13" s="6"/>
      <c r="J13" s="6"/>
      <c r="K13" s="6"/>
      <c r="L13" s="6"/>
      <c r="M13" s="6"/>
    </row>
    <row r="14" spans="1:13" ht="17.149999999999999" customHeight="1">
      <c r="C14" s="14" t="s">
        <v>39</v>
      </c>
      <c r="E14" s="13">
        <v>19</v>
      </c>
      <c r="F14" s="13"/>
      <c r="G14" s="6">
        <v>61863238</v>
      </c>
      <c r="H14" s="6"/>
      <c r="I14" s="6">
        <v>31552187</v>
      </c>
      <c r="J14" s="6"/>
      <c r="K14" s="6">
        <v>29622317</v>
      </c>
      <c r="L14" s="32"/>
      <c r="M14" s="87">
        <v>0</v>
      </c>
    </row>
    <row r="15" spans="1:13" ht="17.149999999999999" customHeight="1">
      <c r="C15" s="14" t="s">
        <v>40</v>
      </c>
      <c r="E15" s="13">
        <v>21</v>
      </c>
      <c r="F15" s="13"/>
      <c r="G15" s="6">
        <v>24953963</v>
      </c>
      <c r="H15" s="6"/>
      <c r="I15" s="6">
        <v>22282692</v>
      </c>
      <c r="J15" s="6"/>
      <c r="K15" s="6">
        <v>6053255</v>
      </c>
      <c r="L15" s="6"/>
      <c r="M15" s="6">
        <v>5539732</v>
      </c>
    </row>
    <row r="16" spans="1:13" ht="17.149999999999999" customHeight="1">
      <c r="B16" s="2" t="s">
        <v>41</v>
      </c>
      <c r="E16" s="13">
        <v>22</v>
      </c>
      <c r="F16" s="13"/>
      <c r="G16" s="6">
        <v>24647002</v>
      </c>
      <c r="H16" s="6"/>
      <c r="I16" s="6">
        <v>31529602</v>
      </c>
      <c r="J16" s="6"/>
      <c r="K16" s="6">
        <v>17274449</v>
      </c>
      <c r="L16" s="6"/>
      <c r="M16" s="6">
        <v>23312422</v>
      </c>
    </row>
    <row r="17" spans="1:13" ht="17.149999999999999" customHeight="1">
      <c r="B17" s="2" t="s">
        <v>42</v>
      </c>
      <c r="E17" s="13">
        <v>37</v>
      </c>
      <c r="F17" s="13"/>
      <c r="G17" s="6">
        <v>3348843</v>
      </c>
      <c r="H17" s="6"/>
      <c r="I17" s="6">
        <v>6201376</v>
      </c>
      <c r="J17" s="6"/>
      <c r="K17" s="87">
        <v>0</v>
      </c>
      <c r="L17" s="6"/>
      <c r="M17" s="87">
        <v>0</v>
      </c>
    </row>
    <row r="18" spans="1:13" ht="17.149999999999999" customHeight="1">
      <c r="A18" s="2" t="s">
        <v>43</v>
      </c>
      <c r="E18" s="13"/>
      <c r="F18" s="13"/>
      <c r="G18" s="83">
        <f>SUM(G11:G17)</f>
        <v>579469143</v>
      </c>
      <c r="H18" s="6"/>
      <c r="I18" s="83">
        <f>SUM(I11:I17)</f>
        <v>544176447</v>
      </c>
      <c r="J18" s="6"/>
      <c r="K18" s="83">
        <f>SUM(K11:K17)</f>
        <v>224015107</v>
      </c>
      <c r="L18" s="6"/>
      <c r="M18" s="83">
        <f>SUM(M11:M17)</f>
        <v>175940557</v>
      </c>
    </row>
    <row r="19" spans="1:13" ht="5.25" customHeight="1">
      <c r="A19" s="1"/>
      <c r="E19" s="5"/>
      <c r="F19" s="5"/>
      <c r="G19" s="6"/>
      <c r="H19" s="6"/>
      <c r="I19" s="6"/>
      <c r="J19" s="6"/>
      <c r="K19" s="6"/>
      <c r="L19" s="6"/>
      <c r="M19" s="6"/>
    </row>
    <row r="20" spans="1:13" s="12" customFormat="1" ht="17.149999999999999" customHeight="1">
      <c r="A20" s="12" t="s">
        <v>44</v>
      </c>
      <c r="E20" s="17"/>
      <c r="F20" s="18"/>
      <c r="G20" s="19"/>
      <c r="H20" s="19"/>
      <c r="I20" s="19"/>
      <c r="J20" s="19"/>
      <c r="K20" s="19"/>
      <c r="L20" s="19"/>
      <c r="M20" s="19"/>
    </row>
    <row r="21" spans="1:13" ht="17.149999999999999" customHeight="1">
      <c r="A21" s="1"/>
      <c r="B21" s="2" t="s">
        <v>45</v>
      </c>
      <c r="E21" s="13">
        <v>19</v>
      </c>
      <c r="F21" s="5"/>
      <c r="G21" s="6">
        <v>158293478</v>
      </c>
      <c r="H21" s="6"/>
      <c r="I21" s="6">
        <v>97269449</v>
      </c>
      <c r="J21" s="6"/>
      <c r="K21" s="6">
        <v>91335477</v>
      </c>
      <c r="L21" s="32"/>
      <c r="M21" s="87">
        <v>0</v>
      </c>
    </row>
    <row r="22" spans="1:13" ht="17.149999999999999" customHeight="1">
      <c r="A22" s="1"/>
      <c r="B22" s="2" t="s">
        <v>46</v>
      </c>
      <c r="E22" s="13">
        <v>20</v>
      </c>
      <c r="F22" s="5"/>
      <c r="G22" s="6">
        <v>297942132</v>
      </c>
      <c r="H22" s="6"/>
      <c r="I22" s="87">
        <v>0</v>
      </c>
      <c r="J22" s="6"/>
      <c r="K22" s="6">
        <v>297942132</v>
      </c>
      <c r="L22" s="32"/>
      <c r="M22" s="87">
        <v>0</v>
      </c>
    </row>
    <row r="23" spans="1:13" ht="17.149999999999999" customHeight="1">
      <c r="A23" s="1"/>
      <c r="B23" s="2" t="s">
        <v>47</v>
      </c>
      <c r="E23" s="13">
        <v>21</v>
      </c>
      <c r="F23" s="5"/>
      <c r="G23" s="6">
        <v>182252130</v>
      </c>
      <c r="H23" s="6"/>
      <c r="I23" s="6">
        <v>33877139</v>
      </c>
      <c r="J23" s="6"/>
      <c r="K23" s="6">
        <v>6979367</v>
      </c>
      <c r="L23" s="6"/>
      <c r="M23" s="6">
        <v>11837384</v>
      </c>
    </row>
    <row r="24" spans="1:13" ht="17.149999999999999" customHeight="1">
      <c r="B24" s="2" t="s">
        <v>48</v>
      </c>
      <c r="E24" s="13">
        <v>23</v>
      </c>
      <c r="F24" s="5"/>
      <c r="G24" s="6">
        <v>23459948</v>
      </c>
      <c r="H24" s="6"/>
      <c r="I24" s="6">
        <v>14969738</v>
      </c>
      <c r="J24" s="6"/>
      <c r="K24" s="6">
        <v>7737936</v>
      </c>
      <c r="L24" s="6"/>
      <c r="M24" s="6">
        <v>5764704</v>
      </c>
    </row>
    <row r="25" spans="1:13" ht="17.149999999999999" customHeight="1">
      <c r="B25" s="2" t="s">
        <v>49</v>
      </c>
      <c r="E25" s="13">
        <v>29</v>
      </c>
      <c r="F25" s="5"/>
      <c r="G25" s="6">
        <v>24000342</v>
      </c>
      <c r="H25" s="6"/>
      <c r="I25" s="6">
        <v>5832160</v>
      </c>
      <c r="J25" s="6"/>
      <c r="K25" s="87">
        <v>0</v>
      </c>
      <c r="L25" s="6"/>
      <c r="M25" s="87">
        <v>0</v>
      </c>
    </row>
    <row r="26" spans="1:13" ht="17.149999999999999" customHeight="1">
      <c r="B26" s="2" t="s">
        <v>50</v>
      </c>
      <c r="E26" s="13"/>
      <c r="F26" s="5"/>
      <c r="G26" s="6">
        <v>8000</v>
      </c>
      <c r="H26" s="6"/>
      <c r="I26" s="6">
        <v>2609001</v>
      </c>
      <c r="J26" s="6"/>
      <c r="K26" s="87">
        <v>0</v>
      </c>
      <c r="L26" s="32"/>
      <c r="M26" s="87">
        <v>0</v>
      </c>
    </row>
    <row r="27" spans="1:13" ht="17.149999999999999" customHeight="1">
      <c r="A27" s="2" t="s">
        <v>51</v>
      </c>
      <c r="E27" s="13"/>
      <c r="F27" s="13"/>
      <c r="G27" s="83">
        <f>SUM(G21:G26)</f>
        <v>685956030</v>
      </c>
      <c r="H27" s="6"/>
      <c r="I27" s="83">
        <f>SUM(I21:I26)</f>
        <v>154557487</v>
      </c>
      <c r="J27" s="6"/>
      <c r="K27" s="83">
        <f>SUM(K21:K26)</f>
        <v>403994912</v>
      </c>
      <c r="L27" s="6"/>
      <c r="M27" s="83">
        <f>SUM(M21:M26)</f>
        <v>17602088</v>
      </c>
    </row>
    <row r="28" spans="1:13" ht="17.149999999999999" customHeight="1">
      <c r="A28" s="1" t="s">
        <v>52</v>
      </c>
      <c r="E28" s="13"/>
      <c r="F28" s="13"/>
      <c r="G28" s="83">
        <f>SUM(G27,G18)</f>
        <v>1265425173</v>
      </c>
      <c r="H28" s="6"/>
      <c r="I28" s="83">
        <f>SUM(I27,I18)</f>
        <v>698733934</v>
      </c>
      <c r="J28" s="6"/>
      <c r="K28" s="83">
        <f>SUM(K27,K18)</f>
        <v>628010019</v>
      </c>
      <c r="L28" s="6"/>
      <c r="M28" s="83">
        <f>SUM(M27,M18)</f>
        <v>193542645</v>
      </c>
    </row>
    <row r="29" spans="1:13" ht="5.25" customHeight="1">
      <c r="A29" s="1"/>
      <c r="E29" s="13"/>
      <c r="F29" s="13"/>
      <c r="G29" s="6"/>
      <c r="H29" s="6"/>
      <c r="I29" s="6"/>
      <c r="J29" s="6"/>
      <c r="K29" s="6"/>
      <c r="L29" s="6"/>
      <c r="M29" s="6"/>
    </row>
    <row r="30" spans="1:13" ht="17.149999999999999" customHeight="1">
      <c r="A30" s="12" t="s">
        <v>53</v>
      </c>
      <c r="E30" s="13"/>
      <c r="F30" s="13"/>
      <c r="G30" s="6"/>
      <c r="H30" s="6"/>
      <c r="I30" s="6"/>
      <c r="J30" s="6"/>
      <c r="K30" s="6"/>
      <c r="L30" s="6"/>
      <c r="M30" s="6"/>
    </row>
    <row r="31" spans="1:13" ht="17.149999999999999" customHeight="1">
      <c r="A31" s="2" t="s">
        <v>54</v>
      </c>
      <c r="E31" s="13">
        <v>24.1</v>
      </c>
      <c r="F31" s="13"/>
      <c r="G31" s="6"/>
      <c r="H31" s="6"/>
      <c r="I31" s="6"/>
      <c r="J31" s="6"/>
      <c r="K31" s="6"/>
      <c r="L31" s="6"/>
      <c r="M31" s="6"/>
    </row>
    <row r="32" spans="1:13" ht="17.149999999999999" customHeight="1">
      <c r="B32" s="2" t="s">
        <v>55</v>
      </c>
      <c r="E32" s="13"/>
      <c r="F32" s="13"/>
      <c r="G32" s="6"/>
      <c r="H32" s="6"/>
      <c r="I32" s="6"/>
      <c r="J32" s="6"/>
      <c r="K32" s="6"/>
      <c r="L32" s="6"/>
      <c r="M32" s="6"/>
    </row>
    <row r="33" spans="1:13" ht="17.149999999999999" customHeight="1">
      <c r="C33" s="2" t="s">
        <v>56</v>
      </c>
      <c r="E33" s="13"/>
      <c r="F33" s="13"/>
      <c r="G33" s="6"/>
      <c r="H33" s="6"/>
      <c r="I33" s="6"/>
      <c r="J33" s="6"/>
      <c r="K33" s="6"/>
      <c r="L33" s="6"/>
      <c r="M33" s="6"/>
    </row>
    <row r="34" spans="1:13" ht="17.149999999999999" customHeight="1" thickBot="1">
      <c r="C34" s="2" t="s">
        <v>57</v>
      </c>
      <c r="E34" s="13"/>
      <c r="F34" s="13"/>
      <c r="G34" s="8">
        <v>1797716620</v>
      </c>
      <c r="H34" s="6"/>
      <c r="I34" s="8">
        <v>3643217764</v>
      </c>
      <c r="J34" s="6"/>
      <c r="K34" s="8">
        <v>1797716620</v>
      </c>
      <c r="L34" s="6"/>
      <c r="M34" s="8">
        <v>3643217764</v>
      </c>
    </row>
    <row r="35" spans="1:13" ht="17.149999999999999" customHeight="1">
      <c r="B35" s="2" t="s">
        <v>58</v>
      </c>
      <c r="F35" s="13"/>
    </row>
    <row r="36" spans="1:13" ht="17.149999999999999" customHeight="1">
      <c r="C36" s="2" t="s">
        <v>59</v>
      </c>
      <c r="F36" s="13"/>
      <c r="G36" s="6">
        <v>1538201174</v>
      </c>
      <c r="H36" s="6"/>
      <c r="I36" s="6">
        <v>2119662003</v>
      </c>
      <c r="J36" s="6" t="s">
        <v>60</v>
      </c>
      <c r="K36" s="6">
        <v>1538201174</v>
      </c>
      <c r="L36" s="6"/>
      <c r="M36" s="6">
        <v>2119662003</v>
      </c>
    </row>
    <row r="37" spans="1:13" ht="17.149999999999999" customHeight="1">
      <c r="C37" s="2" t="s">
        <v>61</v>
      </c>
      <c r="E37" s="13"/>
      <c r="F37" s="13"/>
      <c r="G37" s="6"/>
      <c r="H37" s="6"/>
      <c r="I37" s="6"/>
      <c r="J37" s="6"/>
      <c r="K37" s="6"/>
      <c r="L37" s="6"/>
      <c r="M37" s="6"/>
    </row>
    <row r="38" spans="1:13" ht="17.149999999999999" customHeight="1">
      <c r="C38" s="2" t="s">
        <v>57</v>
      </c>
      <c r="E38" s="13"/>
      <c r="F38" s="13"/>
      <c r="G38" s="6"/>
      <c r="H38" s="6"/>
      <c r="I38" s="6"/>
      <c r="J38" s="6"/>
      <c r="K38" s="6"/>
      <c r="L38" s="6"/>
      <c r="M38" s="6"/>
    </row>
    <row r="39" spans="1:13" ht="17.149999999999999" customHeight="1">
      <c r="B39" s="2" t="s">
        <v>62</v>
      </c>
      <c r="E39" s="13">
        <v>24.1</v>
      </c>
      <c r="F39" s="13"/>
      <c r="G39" s="87">
        <v>0</v>
      </c>
      <c r="H39" s="6"/>
      <c r="I39" s="6">
        <v>-128495959</v>
      </c>
      <c r="J39" s="6"/>
      <c r="K39" s="87">
        <v>0</v>
      </c>
      <c r="L39" s="6"/>
      <c r="M39" s="6">
        <v>-128495959</v>
      </c>
    </row>
    <row r="40" spans="1:13" ht="17.149999999999999" customHeight="1">
      <c r="B40" s="2" t="s">
        <v>217</v>
      </c>
      <c r="E40" s="13"/>
      <c r="F40" s="13"/>
      <c r="G40" s="87"/>
      <c r="H40" s="6"/>
      <c r="I40" s="6"/>
      <c r="J40" s="6"/>
      <c r="K40" s="87"/>
      <c r="L40" s="6"/>
      <c r="M40" s="6"/>
    </row>
    <row r="41" spans="1:13" ht="17.149999999999999" customHeight="1">
      <c r="C41" s="2" t="s">
        <v>218</v>
      </c>
      <c r="E41" s="13">
        <v>24.1</v>
      </c>
      <c r="F41" s="13"/>
      <c r="G41" s="6">
        <v>59426510</v>
      </c>
      <c r="H41" s="6"/>
      <c r="I41" s="87">
        <v>0</v>
      </c>
      <c r="J41" s="6"/>
      <c r="K41" s="6">
        <v>59426510</v>
      </c>
      <c r="L41" s="6"/>
      <c r="M41" s="87">
        <v>0</v>
      </c>
    </row>
    <row r="42" spans="1:13" ht="17.149999999999999" customHeight="1">
      <c r="B42" s="2" t="s">
        <v>63</v>
      </c>
      <c r="E42" s="13"/>
      <c r="F42" s="13"/>
      <c r="G42" s="6">
        <f>EQ_Conso!J30</f>
        <v>-403838141</v>
      </c>
      <c r="H42" s="6"/>
      <c r="I42" s="6">
        <v>-1027874327</v>
      </c>
      <c r="J42" s="6"/>
      <c r="K42" s="6">
        <v>-31104440</v>
      </c>
      <c r="L42" s="6"/>
      <c r="M42" s="6">
        <v>-994151222</v>
      </c>
    </row>
    <row r="43" spans="1:13" ht="17.149999999999999" customHeight="1">
      <c r="B43" s="2" t="s">
        <v>64</v>
      </c>
      <c r="E43" s="13"/>
      <c r="F43" s="13"/>
      <c r="G43" s="6">
        <v>-49186833</v>
      </c>
      <c r="H43" s="6"/>
      <c r="I43" s="6">
        <v>-49186833</v>
      </c>
      <c r="J43" s="6"/>
      <c r="K43" s="87">
        <v>0</v>
      </c>
      <c r="L43" s="32"/>
      <c r="M43" s="87">
        <v>0</v>
      </c>
    </row>
    <row r="44" spans="1:13" ht="17.149999999999999" customHeight="1">
      <c r="A44" s="2" t="s">
        <v>65</v>
      </c>
      <c r="B44" s="1"/>
      <c r="E44" s="13"/>
      <c r="F44" s="13"/>
      <c r="G44" s="84">
        <f>SUM(G36:G43)</f>
        <v>1144602710</v>
      </c>
      <c r="H44" s="6"/>
      <c r="I44" s="84">
        <f>SUM(I36:I43)</f>
        <v>914104884</v>
      </c>
      <c r="J44" s="6"/>
      <c r="K44" s="84">
        <f>SUM(K36:K43)</f>
        <v>1566523244</v>
      </c>
      <c r="L44" s="6"/>
      <c r="M44" s="84">
        <f>SUM(M36:M43)</f>
        <v>997014822</v>
      </c>
    </row>
    <row r="45" spans="1:13" ht="17.149999999999999" customHeight="1">
      <c r="A45" s="2" t="s">
        <v>66</v>
      </c>
      <c r="B45" s="1"/>
      <c r="E45" s="13">
        <v>11</v>
      </c>
      <c r="F45" s="13"/>
      <c r="G45" s="16">
        <f>EQ_Conso!P30</f>
        <v>46752891</v>
      </c>
      <c r="H45" s="6"/>
      <c r="I45" s="16">
        <v>-28075853</v>
      </c>
      <c r="J45" s="6"/>
      <c r="K45" s="87">
        <v>0</v>
      </c>
      <c r="L45" s="32"/>
      <c r="M45" s="87">
        <v>0</v>
      </c>
    </row>
    <row r="46" spans="1:13" ht="17.149999999999999" customHeight="1">
      <c r="A46" s="1" t="s">
        <v>67</v>
      </c>
      <c r="B46" s="1"/>
      <c r="E46" s="13"/>
      <c r="F46" s="13"/>
      <c r="G46" s="83">
        <f>SUM(G44:G45)</f>
        <v>1191355601</v>
      </c>
      <c r="H46" s="6"/>
      <c r="I46" s="83">
        <f>SUM(I44:I45)</f>
        <v>886029031</v>
      </c>
      <c r="J46" s="6"/>
      <c r="K46" s="83">
        <f>SUM(K44:K45)</f>
        <v>1566523244</v>
      </c>
      <c r="L46" s="6"/>
      <c r="M46" s="83">
        <f>SUM(M44:M45)</f>
        <v>997014822</v>
      </c>
    </row>
    <row r="47" spans="1:13" ht="17.149999999999999" customHeight="1" thickBot="1">
      <c r="A47" s="11" t="s">
        <v>68</v>
      </c>
      <c r="B47" s="1"/>
      <c r="E47" s="13"/>
      <c r="F47" s="13"/>
      <c r="G47" s="28">
        <f>SUM(G46,G28)</f>
        <v>2456780774</v>
      </c>
      <c r="H47" s="6"/>
      <c r="I47" s="28">
        <f>SUM(I46,I28)</f>
        <v>1584762965</v>
      </c>
      <c r="J47" s="6"/>
      <c r="K47" s="28">
        <f>SUM(K46,K28)</f>
        <v>2194533263</v>
      </c>
      <c r="L47" s="6"/>
      <c r="M47" s="28">
        <f>SUM(M46,M28)</f>
        <v>1190557467</v>
      </c>
    </row>
    <row r="48" spans="1:13" ht="13.5" thickTop="1">
      <c r="G48" s="29"/>
      <c r="H48" s="30"/>
      <c r="I48" s="29"/>
      <c r="J48" s="30"/>
      <c r="K48" s="29"/>
      <c r="L48" s="29"/>
      <c r="M48" s="29"/>
    </row>
    <row r="49" spans="1:13" ht="13">
      <c r="G49" s="29"/>
      <c r="H49" s="30"/>
      <c r="I49" s="29"/>
      <c r="J49" s="30"/>
      <c r="K49" s="29"/>
      <c r="L49" s="29"/>
      <c r="M49" s="29"/>
    </row>
    <row r="50" spans="1:13" ht="13">
      <c r="G50" s="29"/>
      <c r="H50" s="30"/>
      <c r="I50" s="29"/>
      <c r="J50" s="30"/>
      <c r="K50" s="29"/>
      <c r="L50" s="29"/>
      <c r="M50" s="29"/>
    </row>
    <row r="51" spans="1:13" ht="17.149999999999999" customHeight="1">
      <c r="A51" s="2" t="s">
        <v>31</v>
      </c>
      <c r="I51" s="6"/>
      <c r="K51" s="6"/>
    </row>
  </sheetData>
  <mergeCells count="9">
    <mergeCell ref="A9:D9"/>
    <mergeCell ref="A1:M1"/>
    <mergeCell ref="A2:M2"/>
    <mergeCell ref="A3:M3"/>
    <mergeCell ref="A4:M4"/>
    <mergeCell ref="K6:M6"/>
    <mergeCell ref="K7:M7"/>
    <mergeCell ref="G6:I6"/>
    <mergeCell ref="G7:I7"/>
  </mergeCells>
  <phoneticPr fontId="4" type="noConversion"/>
  <pageMargins left="0.8" right="0.3" top="0.9" bottom="0.5" header="0.3" footer="0.3"/>
  <pageSetup paperSize="9" scale="90" orientation="portrait" r:id="rId1"/>
  <headerFooter alignWithMargins="0"/>
  <ignoredErrors>
    <ignoredError sqref="J44 L4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AC4F-A5A4-433E-BABC-2EED5CD2D6BB}">
  <dimension ref="A1:L55"/>
  <sheetViews>
    <sheetView topLeftCell="A50" zoomScale="110" zoomScaleNormal="110" zoomScaleSheetLayoutView="100" workbookViewId="0">
      <selection activeCell="B22" sqref="B22"/>
    </sheetView>
  </sheetViews>
  <sheetFormatPr defaultColWidth="9.1796875" defaultRowHeight="17.25" customHeight="1"/>
  <cols>
    <col min="1" max="1" width="2.54296875" style="33" customWidth="1"/>
    <col min="2" max="2" width="10" style="33" customWidth="1"/>
    <col min="3" max="3" width="31.453125" style="33" customWidth="1"/>
    <col min="4" max="4" width="5.453125" style="45" customWidth="1"/>
    <col min="5" max="5" width="0.54296875" style="45" customWidth="1"/>
    <col min="6" max="6" width="13.1796875" style="45" customWidth="1"/>
    <col min="7" max="7" width="0.54296875" style="45" customWidth="1"/>
    <col min="8" max="8" width="13.1796875" style="45" customWidth="1"/>
    <col min="9" max="9" width="0.54296875" style="33" customWidth="1"/>
    <col min="10" max="10" width="12.54296875" style="33" customWidth="1"/>
    <col min="11" max="11" width="0.54296875" style="33" customWidth="1"/>
    <col min="12" max="12" width="12.54296875" style="33" customWidth="1"/>
    <col min="13" max="16384" width="9.1796875" style="33"/>
  </cols>
  <sheetData>
    <row r="1" spans="1:12" ht="17.25" customHeight="1">
      <c r="A1" s="104" t="s">
        <v>69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17.25" customHeight="1">
      <c r="A2" s="104" t="s">
        <v>70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17.25" customHeight="1">
      <c r="A3" s="104" t="s">
        <v>71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15" customHeight="1">
      <c r="A4" s="106" t="s">
        <v>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2" ht="6" customHeight="1">
      <c r="F5" s="33"/>
      <c r="G5" s="33"/>
      <c r="H5" s="33"/>
      <c r="K5" s="46"/>
      <c r="L5" s="47"/>
    </row>
    <row r="6" spans="1:12" ht="17.149999999999999" customHeight="1">
      <c r="D6" s="48" t="s">
        <v>4</v>
      </c>
      <c r="F6" s="103" t="s">
        <v>5</v>
      </c>
      <c r="G6" s="103"/>
      <c r="H6" s="103"/>
      <c r="I6" s="49"/>
      <c r="J6" s="104" t="s">
        <v>6</v>
      </c>
      <c r="K6" s="104"/>
      <c r="L6" s="104"/>
    </row>
    <row r="7" spans="1:12" ht="17.149999999999999" customHeight="1">
      <c r="D7" s="48"/>
      <c r="F7" s="103" t="s">
        <v>7</v>
      </c>
      <c r="G7" s="103"/>
      <c r="H7" s="103"/>
      <c r="I7" s="49"/>
      <c r="J7" s="104" t="s">
        <v>7</v>
      </c>
      <c r="K7" s="104"/>
      <c r="L7" s="104"/>
    </row>
    <row r="8" spans="1:12" ht="17.149999999999999" customHeight="1">
      <c r="D8" s="33"/>
      <c r="E8" s="48"/>
      <c r="F8" s="50" t="s">
        <v>72</v>
      </c>
      <c r="G8" s="50"/>
      <c r="H8" s="50" t="s">
        <v>73</v>
      </c>
      <c r="J8" s="50" t="s">
        <v>72</v>
      </c>
      <c r="K8" s="50"/>
      <c r="L8" s="50" t="s">
        <v>73</v>
      </c>
    </row>
    <row r="9" spans="1:12" ht="5.25" customHeight="1">
      <c r="E9" s="48"/>
      <c r="F9" s="50"/>
      <c r="G9" s="50"/>
      <c r="H9" s="50"/>
      <c r="J9" s="50"/>
      <c r="K9" s="50"/>
      <c r="L9" s="50"/>
    </row>
    <row r="10" spans="1:12" ht="16.5" customHeight="1">
      <c r="A10" s="33" t="s">
        <v>212</v>
      </c>
      <c r="D10" s="45">
        <v>25</v>
      </c>
      <c r="F10" s="51">
        <v>2210587431</v>
      </c>
      <c r="G10" s="51"/>
      <c r="H10" s="51">
        <v>1775812719</v>
      </c>
      <c r="I10" s="51"/>
      <c r="J10" s="51">
        <v>752822685</v>
      </c>
      <c r="K10" s="51"/>
      <c r="L10" s="51">
        <v>560508127</v>
      </c>
    </row>
    <row r="11" spans="1:12" ht="16.5" customHeight="1">
      <c r="A11" s="33" t="s">
        <v>74</v>
      </c>
      <c r="F11" s="51">
        <v>16936584</v>
      </c>
      <c r="G11" s="51"/>
      <c r="H11" s="51">
        <v>86457479</v>
      </c>
      <c r="I11" s="51"/>
      <c r="J11" s="87">
        <v>0</v>
      </c>
      <c r="K11" s="51"/>
      <c r="L11" s="87">
        <v>0</v>
      </c>
    </row>
    <row r="12" spans="1:12" ht="16.5" customHeight="1">
      <c r="A12" s="49" t="s">
        <v>75</v>
      </c>
      <c r="F12" s="82">
        <f>SUM(F10:F11)</f>
        <v>2227524015</v>
      </c>
      <c r="G12" s="51"/>
      <c r="H12" s="82">
        <f>SUM(H10:H11)</f>
        <v>1862270198</v>
      </c>
      <c r="I12" s="51"/>
      <c r="J12" s="82">
        <f>SUM(J10:J11)</f>
        <v>752822685</v>
      </c>
      <c r="K12" s="51"/>
      <c r="L12" s="82">
        <f>SUM(L10:L11)</f>
        <v>560508127</v>
      </c>
    </row>
    <row r="13" spans="1:12" ht="16.5" customHeight="1">
      <c r="A13" s="33" t="s">
        <v>76</v>
      </c>
      <c r="F13" s="51">
        <v>-2139508507</v>
      </c>
      <c r="G13" s="51"/>
      <c r="H13" s="51">
        <v>-1528398124</v>
      </c>
      <c r="I13" s="51"/>
      <c r="J13" s="51">
        <v>-669504525</v>
      </c>
      <c r="K13" s="51"/>
      <c r="L13" s="51">
        <v>-488916749</v>
      </c>
    </row>
    <row r="14" spans="1:12" ht="16.5" customHeight="1">
      <c r="A14" s="33" t="s">
        <v>77</v>
      </c>
      <c r="F14" s="51">
        <v>-6689639</v>
      </c>
      <c r="G14" s="51"/>
      <c r="H14" s="51">
        <v>-32531818</v>
      </c>
      <c r="I14" s="51"/>
      <c r="J14" s="87">
        <v>0</v>
      </c>
      <c r="K14" s="51"/>
      <c r="L14" s="87">
        <v>0</v>
      </c>
    </row>
    <row r="15" spans="1:12" ht="16.5" customHeight="1">
      <c r="A15" s="49" t="s">
        <v>78</v>
      </c>
      <c r="F15" s="82">
        <f>SUM(F13:F14)</f>
        <v>-2146198146</v>
      </c>
      <c r="G15" s="51"/>
      <c r="H15" s="82">
        <f>SUM(H13:H14)</f>
        <v>-1560929942</v>
      </c>
      <c r="I15" s="51"/>
      <c r="J15" s="82">
        <f>SUM(J13:J14)</f>
        <v>-669504525</v>
      </c>
      <c r="K15" s="51"/>
      <c r="L15" s="82">
        <f>SUM(L13:L14)</f>
        <v>-488916749</v>
      </c>
    </row>
    <row r="16" spans="1:12" ht="16.5" customHeight="1">
      <c r="A16" s="49" t="s">
        <v>79</v>
      </c>
      <c r="F16" s="51">
        <f>F12+F15</f>
        <v>81325869</v>
      </c>
      <c r="G16" s="20"/>
      <c r="H16" s="51">
        <f>H12+H15</f>
        <v>301340256</v>
      </c>
      <c r="I16" s="21"/>
      <c r="J16" s="51">
        <f>J12+J15</f>
        <v>83318160</v>
      </c>
      <c r="K16" s="51"/>
      <c r="L16" s="51">
        <f>L12+L15</f>
        <v>71591378</v>
      </c>
    </row>
    <row r="17" spans="1:12" ht="16.5" customHeight="1">
      <c r="A17" s="33" t="s">
        <v>80</v>
      </c>
      <c r="D17" s="45">
        <v>26</v>
      </c>
      <c r="F17" s="52">
        <v>54992904</v>
      </c>
      <c r="G17" s="22"/>
      <c r="H17" s="52">
        <v>69445696</v>
      </c>
      <c r="I17" s="23"/>
      <c r="J17" s="52">
        <v>87294538</v>
      </c>
      <c r="K17" s="51"/>
      <c r="L17" s="52">
        <v>67074843</v>
      </c>
    </row>
    <row r="18" spans="1:12" ht="16.5" customHeight="1">
      <c r="A18" s="49" t="s">
        <v>81</v>
      </c>
      <c r="F18" s="24">
        <f>SUM(F16:F17)</f>
        <v>136318773</v>
      </c>
      <c r="G18" s="20"/>
      <c r="H18" s="24">
        <f>SUM(H16:H17)</f>
        <v>370785952</v>
      </c>
      <c r="I18" s="21"/>
      <c r="J18" s="24">
        <f>SUM(J16:J17)</f>
        <v>170612698</v>
      </c>
      <c r="K18" s="51"/>
      <c r="L18" s="24">
        <f>SUM(L16:L17)</f>
        <v>138666221</v>
      </c>
    </row>
    <row r="19" spans="1:12" ht="16.5" customHeight="1">
      <c r="A19" s="33" t="s">
        <v>82</v>
      </c>
      <c r="F19" s="51">
        <v>-301362890</v>
      </c>
      <c r="G19" s="51"/>
      <c r="H19" s="51">
        <v>-182722669</v>
      </c>
      <c r="I19" s="21"/>
      <c r="J19" s="51">
        <v>-26461466</v>
      </c>
      <c r="K19" s="51"/>
      <c r="L19" s="51">
        <v>-16487706</v>
      </c>
    </row>
    <row r="20" spans="1:12" ht="16.5" customHeight="1">
      <c r="A20" s="33" t="s">
        <v>83</v>
      </c>
      <c r="F20" s="51">
        <v>-210018035</v>
      </c>
      <c r="G20" s="51"/>
      <c r="H20" s="51">
        <v>-232276975</v>
      </c>
      <c r="I20" s="23"/>
      <c r="J20" s="51">
        <v>-74216608</v>
      </c>
      <c r="K20" s="51"/>
      <c r="L20" s="51">
        <v>-79922330</v>
      </c>
    </row>
    <row r="21" spans="1:12" ht="16.5" customHeight="1">
      <c r="A21" s="33" t="s">
        <v>84</v>
      </c>
      <c r="D21" s="45">
        <v>27</v>
      </c>
      <c r="F21" s="51">
        <v>-26872105</v>
      </c>
      <c r="G21" s="51"/>
      <c r="H21" s="16">
        <v>-132748019</v>
      </c>
      <c r="I21" s="23"/>
      <c r="J21" s="16">
        <v>-117537174</v>
      </c>
      <c r="K21" s="51"/>
      <c r="L21" s="16">
        <v>-493233016</v>
      </c>
    </row>
    <row r="22" spans="1:12" ht="15.75" customHeight="1">
      <c r="A22" s="49" t="s">
        <v>85</v>
      </c>
      <c r="F22" s="82">
        <f>SUM(F19:F21)</f>
        <v>-538253030</v>
      </c>
      <c r="G22" s="51">
        <v>0</v>
      </c>
      <c r="H22" s="52">
        <f>SUM(H19:H21)</f>
        <v>-547747663</v>
      </c>
      <c r="I22" s="21">
        <v>0</v>
      </c>
      <c r="J22" s="52">
        <f>SUM(J19:J21)</f>
        <v>-218215248</v>
      </c>
      <c r="K22" s="51">
        <v>0</v>
      </c>
      <c r="L22" s="52">
        <f>SUM(L19:L21)</f>
        <v>-589643052</v>
      </c>
    </row>
    <row r="23" spans="1:12" ht="16.5" customHeight="1">
      <c r="A23" s="49" t="s">
        <v>86</v>
      </c>
      <c r="F23" s="51">
        <f>F18+F22</f>
        <v>-401934257</v>
      </c>
      <c r="G23" s="51">
        <v>0</v>
      </c>
      <c r="H23" s="51">
        <f>H18+H22</f>
        <v>-176961711</v>
      </c>
      <c r="I23" s="21">
        <v>0</v>
      </c>
      <c r="J23" s="51">
        <f>J18+J22</f>
        <v>-47602550</v>
      </c>
      <c r="K23" s="51">
        <v>0</v>
      </c>
      <c r="L23" s="51">
        <f>L18+L22</f>
        <v>-450976831</v>
      </c>
    </row>
    <row r="24" spans="1:12" ht="16.5" customHeight="1">
      <c r="A24" s="33" t="s">
        <v>87</v>
      </c>
      <c r="F24" s="52">
        <v>-42131116</v>
      </c>
      <c r="G24" s="51"/>
      <c r="H24" s="52">
        <v>-10563840</v>
      </c>
      <c r="I24" s="23"/>
      <c r="J24" s="52">
        <v>-28961281</v>
      </c>
      <c r="K24" s="51"/>
      <c r="L24" s="52">
        <v>-2908927</v>
      </c>
    </row>
    <row r="25" spans="1:12" ht="16.5" customHeight="1">
      <c r="A25" s="49" t="s">
        <v>88</v>
      </c>
      <c r="F25" s="51">
        <f>SUM(F23:F24)</f>
        <v>-444065373</v>
      </c>
      <c r="G25" s="51"/>
      <c r="H25" s="51">
        <f>SUM(H23:H24)</f>
        <v>-187525551</v>
      </c>
      <c r="I25" s="21"/>
      <c r="J25" s="51">
        <f>SUM(J23:J24)</f>
        <v>-76563831</v>
      </c>
      <c r="K25" s="51"/>
      <c r="L25" s="51">
        <f>SUM(L23:L24)</f>
        <v>-453885758</v>
      </c>
    </row>
    <row r="26" spans="1:12" ht="16.5" customHeight="1">
      <c r="A26" s="33" t="s">
        <v>89</v>
      </c>
      <c r="D26" s="45">
        <v>29</v>
      </c>
      <c r="F26" s="52">
        <v>5989853</v>
      </c>
      <c r="G26" s="51"/>
      <c r="H26" s="52">
        <v>21267541</v>
      </c>
      <c r="I26" s="23"/>
      <c r="J26" s="88">
        <v>0</v>
      </c>
      <c r="K26" s="51"/>
      <c r="L26" s="52">
        <v>6483893</v>
      </c>
    </row>
    <row r="27" spans="1:12" ht="16.5" customHeight="1">
      <c r="A27" s="49" t="s">
        <v>90</v>
      </c>
      <c r="F27" s="51">
        <f>SUM(F25:F26)</f>
        <v>-438075520</v>
      </c>
      <c r="G27" s="51"/>
      <c r="H27" s="51">
        <f>SUM(H25:H26)</f>
        <v>-166258010</v>
      </c>
      <c r="I27" s="23"/>
      <c r="J27" s="51">
        <f>SUM(J25:J26)</f>
        <v>-76563831</v>
      </c>
      <c r="K27" s="51"/>
      <c r="L27" s="51">
        <f>SUM(L25:L26)</f>
        <v>-447401865</v>
      </c>
    </row>
    <row r="28" spans="1:12" ht="16.5" customHeight="1">
      <c r="A28" s="33" t="s">
        <v>91</v>
      </c>
      <c r="D28" s="45">
        <v>37</v>
      </c>
      <c r="F28" s="52">
        <v>1216161</v>
      </c>
      <c r="G28" s="51"/>
      <c r="H28" s="52">
        <v>-369137</v>
      </c>
      <c r="I28" s="21"/>
      <c r="J28" s="88">
        <v>0</v>
      </c>
      <c r="K28" s="51"/>
      <c r="L28" s="88">
        <v>0</v>
      </c>
    </row>
    <row r="29" spans="1:12" ht="16.5" customHeight="1">
      <c r="A29" s="49" t="s">
        <v>92</v>
      </c>
      <c r="F29" s="51">
        <f>SUM(F27:F28)</f>
        <v>-436859359</v>
      </c>
      <c r="G29" s="51"/>
      <c r="H29" s="51">
        <f>SUM(H27:H28)</f>
        <v>-166627147</v>
      </c>
      <c r="I29" s="21"/>
      <c r="J29" s="51">
        <f>SUM(J27:J28)</f>
        <v>-76563831</v>
      </c>
      <c r="K29" s="51"/>
      <c r="L29" s="51">
        <f>SUM(L27:L28)</f>
        <v>-447401865</v>
      </c>
    </row>
    <row r="30" spans="1:12" ht="16.5" customHeight="1">
      <c r="A30" s="49" t="s">
        <v>93</v>
      </c>
      <c r="F30" s="33"/>
      <c r="G30" s="33"/>
      <c r="H30" s="33"/>
    </row>
    <row r="31" spans="1:12" ht="16.5" customHeight="1">
      <c r="A31" s="33" t="s">
        <v>94</v>
      </c>
      <c r="F31" s="6"/>
      <c r="G31" s="51"/>
      <c r="H31" s="6"/>
      <c r="I31" s="25"/>
      <c r="J31" s="6"/>
      <c r="K31" s="51"/>
      <c r="L31" s="6"/>
    </row>
    <row r="32" spans="1:12" ht="16.5" customHeight="1">
      <c r="B32" s="33" t="s">
        <v>95</v>
      </c>
      <c r="F32" s="51">
        <v>8082418</v>
      </c>
      <c r="G32" s="51"/>
      <c r="H32" s="6">
        <v>791179</v>
      </c>
      <c r="I32" s="25"/>
      <c r="J32" s="6">
        <v>-198387</v>
      </c>
      <c r="K32" s="51"/>
      <c r="L32" s="6">
        <v>221696</v>
      </c>
    </row>
    <row r="33" spans="1:12" ht="16.5" customHeight="1" thickBot="1">
      <c r="A33" s="49" t="s">
        <v>96</v>
      </c>
      <c r="F33" s="54">
        <f>SUM(F29:F32)</f>
        <v>-428776941</v>
      </c>
      <c r="G33" s="51"/>
      <c r="H33" s="54">
        <f>SUM(H29:H32)</f>
        <v>-165835968</v>
      </c>
      <c r="I33" s="26"/>
      <c r="J33" s="54">
        <f>SUM(J29:J32)</f>
        <v>-76762218</v>
      </c>
      <c r="K33" s="51"/>
      <c r="L33" s="54">
        <f>SUM(L29:L32)</f>
        <v>-447180169</v>
      </c>
    </row>
    <row r="34" spans="1:12" ht="5.25" customHeight="1" thickTop="1">
      <c r="A34" s="49"/>
      <c r="F34" s="27"/>
      <c r="G34" s="27"/>
      <c r="H34" s="27"/>
      <c r="I34" s="25"/>
      <c r="J34" s="51"/>
      <c r="K34" s="51"/>
      <c r="L34" s="51"/>
    </row>
    <row r="35" spans="1:12" ht="16.5" customHeight="1">
      <c r="A35" s="34" t="s">
        <v>97</v>
      </c>
    </row>
    <row r="36" spans="1:12" ht="16.5" customHeight="1" thickBot="1">
      <c r="A36" s="33" t="s">
        <v>98</v>
      </c>
      <c r="F36" s="51">
        <f>F38-F37</f>
        <v>-422310156</v>
      </c>
      <c r="G36" s="51"/>
      <c r="H36" s="51">
        <f>H38-H37</f>
        <v>-152433298</v>
      </c>
      <c r="I36" s="51"/>
      <c r="J36" s="55">
        <f>J29</f>
        <v>-76563831</v>
      </c>
      <c r="K36" s="51"/>
      <c r="L36" s="55">
        <f>L29</f>
        <v>-447401865</v>
      </c>
    </row>
    <row r="37" spans="1:12" ht="16.5" customHeight="1" thickTop="1">
      <c r="A37" s="33" t="s">
        <v>99</v>
      </c>
      <c r="F37" s="51">
        <v>-14549203</v>
      </c>
      <c r="G37" s="51"/>
      <c r="H37" s="52">
        <v>-14193849</v>
      </c>
      <c r="I37" s="25"/>
      <c r="J37" s="51"/>
      <c r="K37" s="51"/>
      <c r="L37" s="51"/>
    </row>
    <row r="38" spans="1:12" ht="16.5" customHeight="1" thickBot="1">
      <c r="F38" s="54">
        <f>F29</f>
        <v>-436859359</v>
      </c>
      <c r="G38" s="51"/>
      <c r="H38" s="54">
        <f>H29</f>
        <v>-166627147</v>
      </c>
      <c r="I38" s="25"/>
    </row>
    <row r="39" spans="1:12" ht="5.25" customHeight="1" thickTop="1">
      <c r="A39" s="49"/>
      <c r="F39" s="27"/>
      <c r="G39" s="27"/>
      <c r="H39" s="27"/>
      <c r="I39" s="25"/>
      <c r="J39" s="51"/>
      <c r="K39" s="51"/>
      <c r="L39" s="51"/>
    </row>
    <row r="40" spans="1:12" ht="16.5" customHeight="1">
      <c r="A40" s="35" t="s">
        <v>100</v>
      </c>
    </row>
    <row r="41" spans="1:12" ht="16.5" customHeight="1">
      <c r="A41" s="35" t="s">
        <v>101</v>
      </c>
    </row>
    <row r="42" spans="1:12" ht="16.5" customHeight="1" thickBot="1">
      <c r="A42" s="33" t="s">
        <v>98</v>
      </c>
      <c r="F42" s="51">
        <f>F44-F43</f>
        <v>-415772814</v>
      </c>
      <c r="G42" s="51"/>
      <c r="H42" s="51">
        <f>H44-H43</f>
        <v>-151642119</v>
      </c>
      <c r="I42" s="51"/>
      <c r="J42" s="55">
        <f>J33</f>
        <v>-76762218</v>
      </c>
      <c r="K42" s="51"/>
      <c r="L42" s="55">
        <f>L33</f>
        <v>-447180169</v>
      </c>
    </row>
    <row r="43" spans="1:12" ht="16.5" customHeight="1" thickTop="1">
      <c r="A43" s="33" t="s">
        <v>99</v>
      </c>
      <c r="D43" s="45">
        <v>11</v>
      </c>
      <c r="F43" s="52">
        <v>-13004127</v>
      </c>
      <c r="G43" s="51"/>
      <c r="H43" s="52">
        <v>-14193849</v>
      </c>
      <c r="I43" s="51"/>
      <c r="J43" s="51"/>
      <c r="K43" s="51"/>
      <c r="L43" s="51"/>
    </row>
    <row r="44" spans="1:12" ht="16.5" customHeight="1" thickBot="1">
      <c r="F44" s="54">
        <f>F33</f>
        <v>-428776941</v>
      </c>
      <c r="G44" s="51"/>
      <c r="H44" s="54">
        <f>H33</f>
        <v>-165835968</v>
      </c>
      <c r="I44" s="51"/>
    </row>
    <row r="45" spans="1:12" ht="5.25" customHeight="1" thickTop="1">
      <c r="A45" s="49"/>
      <c r="F45" s="27"/>
      <c r="G45" s="27"/>
      <c r="H45" s="27"/>
      <c r="I45" s="25"/>
      <c r="J45" s="51"/>
      <c r="K45" s="51"/>
      <c r="L45" s="51"/>
    </row>
    <row r="46" spans="1:12" ht="16.5" customHeight="1">
      <c r="A46" s="31" t="s">
        <v>102</v>
      </c>
      <c r="D46" s="45">
        <v>31</v>
      </c>
      <c r="F46" s="51"/>
      <c r="G46" s="51"/>
      <c r="H46" s="51"/>
      <c r="J46" s="51"/>
      <c r="K46" s="51"/>
      <c r="L46" s="51"/>
    </row>
    <row r="47" spans="1:12" ht="16.5" customHeight="1" thickBot="1">
      <c r="A47" s="33" t="s">
        <v>103</v>
      </c>
      <c r="F47" s="56">
        <v>-0.14099999999999999</v>
      </c>
      <c r="G47" s="57"/>
      <c r="H47" s="56">
        <v>-7.5999999999999998E-2</v>
      </c>
      <c r="I47" s="58"/>
      <c r="J47" s="56">
        <v>-2.5528133813775802E-2</v>
      </c>
      <c r="K47" s="57"/>
      <c r="L47" s="56">
        <v>-0.224</v>
      </c>
    </row>
    <row r="48" spans="1:12" ht="16.5" customHeight="1" thickTop="1" thickBot="1">
      <c r="A48" s="33" t="s">
        <v>104</v>
      </c>
      <c r="F48" s="56">
        <v>-0.14099999999999999</v>
      </c>
      <c r="G48" s="57"/>
      <c r="H48" s="56">
        <v>-7.5999999999999998E-2</v>
      </c>
      <c r="I48" s="58"/>
      <c r="J48" s="56">
        <v>-2.5528133813775802E-2</v>
      </c>
      <c r="K48" s="57"/>
      <c r="L48" s="56">
        <v>-0.224</v>
      </c>
    </row>
    <row r="49" spans="1:12" ht="5.25" customHeight="1" thickTop="1">
      <c r="A49" s="49"/>
      <c r="F49" s="27"/>
      <c r="G49" s="27"/>
      <c r="H49" s="27"/>
      <c r="I49" s="25"/>
      <c r="J49" s="51"/>
      <c r="K49" s="51"/>
      <c r="L49" s="51"/>
    </row>
    <row r="50" spans="1:12" ht="16.5" customHeight="1">
      <c r="A50" s="31" t="s">
        <v>105</v>
      </c>
      <c r="D50" s="45">
        <v>31</v>
      </c>
      <c r="F50" s="57"/>
      <c r="G50" s="57"/>
      <c r="H50" s="57"/>
      <c r="I50" s="58"/>
      <c r="J50" s="57"/>
      <c r="K50" s="57"/>
      <c r="L50" s="57"/>
    </row>
    <row r="51" spans="1:12" ht="16.5" customHeight="1" thickBot="1">
      <c r="A51" s="33" t="s">
        <v>103</v>
      </c>
      <c r="F51" s="56">
        <v>-0.14099999999999999</v>
      </c>
      <c r="G51" s="57"/>
      <c r="H51" s="56">
        <v>-7.5999999999999998E-2</v>
      </c>
      <c r="I51" s="58"/>
      <c r="J51" s="56">
        <v>-2.5528133813775802E-2</v>
      </c>
      <c r="K51" s="57"/>
      <c r="L51" s="56">
        <v>-0.224</v>
      </c>
    </row>
    <row r="52" spans="1:12" ht="16.5" customHeight="1" thickTop="1" thickBot="1">
      <c r="A52" s="33" t="s">
        <v>104</v>
      </c>
      <c r="F52" s="56">
        <v>-0.14080787273762299</v>
      </c>
      <c r="G52" s="57"/>
      <c r="H52" s="56">
        <v>-7.5999999999999998E-2</v>
      </c>
      <c r="I52" s="58"/>
      <c r="J52" s="56">
        <v>-2.5528133813775802E-2</v>
      </c>
      <c r="K52" s="57"/>
      <c r="L52" s="56">
        <v>-0.224</v>
      </c>
    </row>
    <row r="53" spans="1:12" ht="17.25" customHeight="1" thickTop="1"/>
    <row r="54" spans="1:12" ht="17.25" customHeight="1">
      <c r="A54" s="33" t="s">
        <v>31</v>
      </c>
    </row>
    <row r="55" spans="1:12" ht="17.25" customHeight="1">
      <c r="A55" s="49"/>
    </row>
  </sheetData>
  <mergeCells count="8">
    <mergeCell ref="F7:H7"/>
    <mergeCell ref="J7:L7"/>
    <mergeCell ref="A1:L1"/>
    <mergeCell ref="A2:L2"/>
    <mergeCell ref="A3:L3"/>
    <mergeCell ref="A4:L4"/>
    <mergeCell ref="F6:H6"/>
    <mergeCell ref="J6:L6"/>
  </mergeCells>
  <pageMargins left="0.8" right="0.3" top="0.9" bottom="0.5" header="0.3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8EBD-EDFA-413C-BA94-32BF526EE4A3}">
  <dimension ref="A1:R33"/>
  <sheetViews>
    <sheetView topLeftCell="A25" zoomScale="110" zoomScaleNormal="110" zoomScaleSheetLayoutView="100" workbookViewId="0">
      <selection activeCell="B22" sqref="B22"/>
    </sheetView>
  </sheetViews>
  <sheetFormatPr defaultColWidth="9.1796875" defaultRowHeight="17.25" customHeight="1"/>
  <cols>
    <col min="1" max="1" width="40" style="40" customWidth="1"/>
    <col min="2" max="2" width="5.54296875" style="60" customWidth="1"/>
    <col min="3" max="3" width="0.81640625" style="60" customWidth="1"/>
    <col min="4" max="4" width="12" style="40" customWidth="1"/>
    <col min="5" max="5" width="0.81640625" style="40" customWidth="1"/>
    <col min="6" max="6" width="11.453125" style="40" bestFit="1" customWidth="1"/>
    <col min="7" max="7" width="1" style="40" customWidth="1"/>
    <col min="8" max="8" width="11.81640625" style="40" customWidth="1"/>
    <col min="9" max="9" width="1" style="40" customWidth="1"/>
    <col min="10" max="10" width="12.54296875" style="40" bestFit="1" customWidth="1"/>
    <col min="11" max="11" width="0.81640625" style="40" customWidth="1"/>
    <col min="12" max="12" width="14.1796875" style="40" customWidth="1"/>
    <col min="13" max="13" width="0.54296875" style="40" customWidth="1"/>
    <col min="14" max="14" width="12.453125" style="40" customWidth="1"/>
    <col min="15" max="15" width="0.81640625" style="40" customWidth="1"/>
    <col min="16" max="16" width="12.1796875" style="40" customWidth="1"/>
    <col min="17" max="17" width="0.54296875" style="40" customWidth="1"/>
    <col min="18" max="18" width="12" style="40" bestFit="1" customWidth="1"/>
    <col min="19" max="16384" width="9.1796875" style="40"/>
  </cols>
  <sheetData>
    <row r="1" spans="1:18" ht="17.25" customHeight="1">
      <c r="A1" s="104" t="s">
        <v>106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18" ht="17.25" customHeight="1">
      <c r="A2" s="104" t="s">
        <v>107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ht="17.25" customHeight="1">
      <c r="A3" s="104" t="s">
        <v>108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18" ht="17.25" customHeight="1">
      <c r="A4" s="104" t="s">
        <v>71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</row>
    <row r="5" spans="1:18" ht="17.25" customHeight="1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18" ht="6" customHeight="1"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61"/>
    </row>
    <row r="7" spans="1:18" ht="17.25" customHeight="1">
      <c r="B7" s="44" t="s">
        <v>4</v>
      </c>
      <c r="D7" s="107" t="s">
        <v>109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39"/>
      <c r="P7" s="39"/>
      <c r="Q7" s="39"/>
      <c r="R7" s="61"/>
    </row>
    <row r="8" spans="1:18" ht="17.25" customHeight="1">
      <c r="C8" s="44"/>
      <c r="D8" s="62"/>
      <c r="E8" s="62"/>
      <c r="F8" s="62"/>
      <c r="G8" s="62"/>
      <c r="H8" s="62"/>
      <c r="I8" s="62"/>
      <c r="J8" s="62"/>
      <c r="K8" s="62"/>
      <c r="L8" s="62" t="s">
        <v>110</v>
      </c>
      <c r="M8" s="62"/>
      <c r="N8" s="39"/>
      <c r="O8" s="39"/>
      <c r="P8" s="39"/>
      <c r="Q8" s="39"/>
      <c r="R8" s="61"/>
    </row>
    <row r="9" spans="1:18" ht="17.25" customHeight="1">
      <c r="C9" s="44"/>
      <c r="D9" s="62"/>
      <c r="E9" s="62"/>
      <c r="F9" s="62"/>
      <c r="G9" s="62"/>
      <c r="H9" s="62"/>
      <c r="I9" s="62"/>
      <c r="J9" s="62"/>
      <c r="K9" s="62"/>
      <c r="L9" s="62" t="s">
        <v>111</v>
      </c>
      <c r="M9" s="62"/>
      <c r="N9" s="39"/>
      <c r="O9" s="39"/>
      <c r="P9" s="39"/>
      <c r="Q9" s="39"/>
      <c r="R9" s="61"/>
    </row>
    <row r="10" spans="1:18" ht="16.5" customHeight="1">
      <c r="C10" s="44"/>
      <c r="K10" s="44"/>
      <c r="L10" s="41" t="s">
        <v>112</v>
      </c>
      <c r="M10" s="44"/>
      <c r="O10" s="63"/>
      <c r="P10" s="63"/>
      <c r="Q10" s="44"/>
      <c r="R10" s="44"/>
    </row>
    <row r="11" spans="1:18" ht="17.25" customHeight="1">
      <c r="E11" s="44"/>
      <c r="F11" s="44"/>
      <c r="G11" s="39"/>
      <c r="H11" s="44" t="s">
        <v>113</v>
      </c>
      <c r="I11" s="39"/>
      <c r="J11" s="39"/>
      <c r="K11" s="44"/>
      <c r="L11" s="44" t="s">
        <v>114</v>
      </c>
      <c r="M11" s="44"/>
      <c r="N11" s="36" t="s">
        <v>115</v>
      </c>
      <c r="P11" s="64"/>
      <c r="Q11" s="44"/>
      <c r="R11" s="44"/>
    </row>
    <row r="12" spans="1:18" ht="17.25" customHeight="1">
      <c r="D12" s="44" t="s">
        <v>116</v>
      </c>
      <c r="E12" s="44"/>
      <c r="F12" s="44"/>
      <c r="G12" s="44"/>
      <c r="H12" s="44" t="s">
        <v>117</v>
      </c>
      <c r="I12" s="44"/>
      <c r="J12" s="44" t="s">
        <v>118</v>
      </c>
      <c r="K12" s="44"/>
      <c r="L12" s="44" t="s">
        <v>119</v>
      </c>
      <c r="M12" s="44"/>
      <c r="N12" s="36" t="s">
        <v>120</v>
      </c>
      <c r="Q12" s="44"/>
      <c r="R12" s="44"/>
    </row>
    <row r="13" spans="1:18" ht="17.25" customHeight="1">
      <c r="D13" s="44" t="s">
        <v>121</v>
      </c>
      <c r="E13" s="44"/>
      <c r="F13" s="44" t="s">
        <v>122</v>
      </c>
      <c r="G13" s="44"/>
      <c r="H13" s="44" t="s">
        <v>123</v>
      </c>
      <c r="I13" s="44"/>
      <c r="J13" s="44" t="s">
        <v>124</v>
      </c>
      <c r="K13" s="44"/>
      <c r="L13" s="44" t="s">
        <v>125</v>
      </c>
      <c r="M13" s="44"/>
      <c r="N13" s="37" t="s">
        <v>126</v>
      </c>
      <c r="P13" s="64" t="s">
        <v>127</v>
      </c>
      <c r="Q13" s="44"/>
      <c r="R13" s="44"/>
    </row>
    <row r="14" spans="1:18" ht="17.25" customHeight="1">
      <c r="D14" s="41" t="s">
        <v>128</v>
      </c>
      <c r="E14" s="44"/>
      <c r="F14" s="41" t="s">
        <v>129</v>
      </c>
      <c r="G14" s="44"/>
      <c r="H14" s="41" t="s">
        <v>216</v>
      </c>
      <c r="I14" s="44"/>
      <c r="J14" s="41" t="s">
        <v>130</v>
      </c>
      <c r="K14" s="44"/>
      <c r="L14" s="41" t="s">
        <v>131</v>
      </c>
      <c r="M14" s="44"/>
      <c r="N14" s="38" t="s">
        <v>132</v>
      </c>
      <c r="P14" s="65" t="s">
        <v>133</v>
      </c>
      <c r="Q14" s="44"/>
      <c r="R14" s="41" t="s">
        <v>134</v>
      </c>
    </row>
    <row r="15" spans="1:18" ht="17.25" customHeight="1">
      <c r="A15" s="42"/>
    </row>
    <row r="16" spans="1:18" ht="16.5" customHeight="1">
      <c r="A16" s="40" t="s">
        <v>135</v>
      </c>
      <c r="D16" s="43">
        <v>1912690915</v>
      </c>
      <c r="E16" s="43"/>
      <c r="F16" s="43">
        <v>-24802415</v>
      </c>
      <c r="G16" s="43"/>
      <c r="H16" s="90">
        <v>0</v>
      </c>
      <c r="I16" s="43"/>
      <c r="J16" s="43">
        <v>-876232208</v>
      </c>
      <c r="K16" s="43"/>
      <c r="L16" s="43">
        <v>-8255916</v>
      </c>
      <c r="M16" s="43"/>
      <c r="N16" s="43">
        <f>SUM(D16:L16)</f>
        <v>1003400376</v>
      </c>
      <c r="O16" s="43"/>
      <c r="P16" s="43">
        <v>352721</v>
      </c>
      <c r="Q16" s="43"/>
      <c r="R16" s="43">
        <f>SUM(N16:P16)</f>
        <v>1003753097</v>
      </c>
    </row>
    <row r="17" spans="1:18" ht="16.5" customHeight="1">
      <c r="A17" s="40" t="s">
        <v>136</v>
      </c>
      <c r="D17" s="19">
        <v>206971088</v>
      </c>
      <c r="E17" s="43"/>
      <c r="F17" s="43">
        <v>-103693544</v>
      </c>
      <c r="G17" s="43"/>
      <c r="H17" s="90">
        <v>0</v>
      </c>
      <c r="I17" s="43"/>
      <c r="J17" s="90">
        <v>0</v>
      </c>
      <c r="K17" s="43"/>
      <c r="L17" s="90">
        <v>0</v>
      </c>
      <c r="M17" s="43"/>
      <c r="N17" s="43">
        <f t="shared" ref="N17:N21" si="0">SUM(D17:L17)</f>
        <v>103277544</v>
      </c>
      <c r="O17" s="43"/>
      <c r="P17" s="90">
        <v>0</v>
      </c>
      <c r="Q17" s="43"/>
      <c r="R17" s="43">
        <f t="shared" ref="R17:R21" si="1">SUM(N17:P17)</f>
        <v>103277544</v>
      </c>
    </row>
    <row r="18" spans="1:18" ht="16.5" customHeight="1">
      <c r="A18" s="40" t="s">
        <v>137</v>
      </c>
      <c r="D18" s="90">
        <v>0</v>
      </c>
      <c r="E18" s="43"/>
      <c r="F18" s="90">
        <v>0</v>
      </c>
      <c r="G18" s="43"/>
      <c r="H18" s="90">
        <v>0</v>
      </c>
      <c r="I18" s="43"/>
      <c r="J18" s="90">
        <v>0</v>
      </c>
      <c r="K18" s="43"/>
      <c r="L18" s="43">
        <v>-2026534</v>
      </c>
      <c r="M18" s="43"/>
      <c r="N18" s="43">
        <f t="shared" si="0"/>
        <v>-2026534</v>
      </c>
      <c r="O18" s="43"/>
      <c r="P18" s="43">
        <v>-3139108</v>
      </c>
      <c r="Q18" s="43"/>
      <c r="R18" s="43">
        <f t="shared" si="1"/>
        <v>-5165642</v>
      </c>
    </row>
    <row r="19" spans="1:18" ht="16.5" customHeight="1">
      <c r="A19" s="40" t="s">
        <v>138</v>
      </c>
      <c r="D19" s="90">
        <v>0</v>
      </c>
      <c r="E19" s="43"/>
      <c r="F19" s="90">
        <v>0</v>
      </c>
      <c r="G19" s="43"/>
      <c r="H19" s="90">
        <v>0</v>
      </c>
      <c r="I19" s="43"/>
      <c r="J19" s="90">
        <v>0</v>
      </c>
      <c r="K19" s="43"/>
      <c r="L19" s="19">
        <v>-38904383</v>
      </c>
      <c r="M19" s="43"/>
      <c r="N19" s="43">
        <f>SUM(D19:L19)</f>
        <v>-38904383</v>
      </c>
      <c r="O19" s="43"/>
      <c r="P19" s="19">
        <v>-11095617</v>
      </c>
      <c r="Q19" s="43"/>
      <c r="R19" s="43">
        <f>SUM(N19:P19)</f>
        <v>-50000000</v>
      </c>
    </row>
    <row r="20" spans="1:18" ht="16.5" customHeight="1">
      <c r="A20" s="40" t="s">
        <v>139</v>
      </c>
      <c r="D20" s="90">
        <v>0</v>
      </c>
      <c r="E20" s="43"/>
      <c r="F20" s="90">
        <v>0</v>
      </c>
      <c r="G20" s="43"/>
      <c r="H20" s="90">
        <v>0</v>
      </c>
      <c r="I20" s="43"/>
      <c r="J20" s="19">
        <f>'P&amp;L'!H36</f>
        <v>-152433298</v>
      </c>
      <c r="K20" s="43"/>
      <c r="L20" s="90">
        <v>0</v>
      </c>
      <c r="M20" s="43"/>
      <c r="N20" s="43">
        <f>SUM(D20:L20)</f>
        <v>-152433298</v>
      </c>
      <c r="O20" s="43"/>
      <c r="P20" s="19">
        <f>'P&amp;L'!H37</f>
        <v>-14193849</v>
      </c>
      <c r="Q20" s="43"/>
      <c r="R20" s="43">
        <f>SUM(N20:P20)</f>
        <v>-166627147</v>
      </c>
    </row>
    <row r="21" spans="1:18" ht="16.5" customHeight="1">
      <c r="A21" s="40" t="s">
        <v>140</v>
      </c>
      <c r="D21" s="90">
        <v>0</v>
      </c>
      <c r="E21" s="43"/>
      <c r="F21" s="90">
        <v>0</v>
      </c>
      <c r="G21" s="43"/>
      <c r="H21" s="92">
        <v>0</v>
      </c>
      <c r="I21" s="43"/>
      <c r="J21" s="43">
        <f>'P&amp;L'!H42-'P&amp;L'!H36</f>
        <v>791179</v>
      </c>
      <c r="K21" s="43"/>
      <c r="L21" s="90">
        <v>0</v>
      </c>
      <c r="M21" s="43"/>
      <c r="N21" s="43">
        <f t="shared" si="0"/>
        <v>791179</v>
      </c>
      <c r="O21" s="43"/>
      <c r="P21" s="90">
        <f>'P&amp;L'!H43-'P&amp;L'!H37</f>
        <v>0</v>
      </c>
      <c r="Q21" s="43"/>
      <c r="R21" s="43">
        <f t="shared" si="1"/>
        <v>791179</v>
      </c>
    </row>
    <row r="22" spans="1:18" ht="17.25" customHeight="1" thickBot="1">
      <c r="A22" s="39" t="s">
        <v>141</v>
      </c>
      <c r="D22" s="66">
        <f>SUM(D16:D21)</f>
        <v>2119662003</v>
      </c>
      <c r="E22" s="43"/>
      <c r="F22" s="66">
        <f>SUM(F16:F21)</f>
        <v>-128495959</v>
      </c>
      <c r="G22" s="43"/>
      <c r="H22" s="91">
        <f>SUM(H16:H21)</f>
        <v>0</v>
      </c>
      <c r="I22" s="43"/>
      <c r="J22" s="66">
        <f>SUM(J16:J21)</f>
        <v>-1027874327</v>
      </c>
      <c r="K22" s="43"/>
      <c r="L22" s="66">
        <f>SUM(L16:L21)</f>
        <v>-49186833</v>
      </c>
      <c r="M22" s="43"/>
      <c r="N22" s="66">
        <f>SUM(N16:N21)</f>
        <v>914104884</v>
      </c>
      <c r="O22" s="43"/>
      <c r="P22" s="66">
        <f>SUM(P16:P21)</f>
        <v>-28075853</v>
      </c>
      <c r="Q22" s="43"/>
      <c r="R22" s="66">
        <f>SUM(R16:R21)</f>
        <v>886029031</v>
      </c>
    </row>
    <row r="23" spans="1:18" ht="11" thickTop="1"/>
    <row r="24" spans="1:18" ht="16.5" customHeight="1">
      <c r="A24" s="40" t="s">
        <v>142</v>
      </c>
      <c r="D24" s="43">
        <v>2119662003</v>
      </c>
      <c r="E24" s="43"/>
      <c r="F24" s="43">
        <v>-128495959</v>
      </c>
      <c r="G24" s="43"/>
      <c r="H24" s="90">
        <v>0</v>
      </c>
      <c r="I24" s="43"/>
      <c r="J24" s="43">
        <v>-1027874327</v>
      </c>
      <c r="K24" s="43"/>
      <c r="L24" s="43">
        <v>-49186833</v>
      </c>
      <c r="M24" s="43"/>
      <c r="N24" s="43">
        <f t="shared" ref="N24:N26" si="2">SUM(D24:L24)</f>
        <v>914104884</v>
      </c>
      <c r="O24" s="43"/>
      <c r="P24" s="43">
        <v>-28075853</v>
      </c>
      <c r="Q24" s="43"/>
      <c r="R24" s="43">
        <f t="shared" ref="R24:R26" si="3">SUM(N24:P24)</f>
        <v>886029031</v>
      </c>
    </row>
    <row r="25" spans="1:18" ht="16.5" customHeight="1">
      <c r="A25" s="40" t="s">
        <v>136</v>
      </c>
      <c r="B25" s="60">
        <v>24</v>
      </c>
      <c r="D25" s="19">
        <v>956740345</v>
      </c>
      <c r="E25" s="43"/>
      <c r="F25" s="43">
        <v>-310469705</v>
      </c>
      <c r="G25" s="43"/>
      <c r="H25" s="90">
        <v>0</v>
      </c>
      <c r="I25" s="43"/>
      <c r="J25" s="90">
        <v>0</v>
      </c>
      <c r="K25" s="43"/>
      <c r="L25" s="90">
        <v>0</v>
      </c>
      <c r="M25" s="43"/>
      <c r="N25" s="43">
        <f t="shared" si="2"/>
        <v>646270640</v>
      </c>
      <c r="O25" s="43"/>
      <c r="P25" s="90">
        <v>0</v>
      </c>
      <c r="Q25" s="43"/>
      <c r="R25" s="43">
        <f t="shared" si="3"/>
        <v>646270640</v>
      </c>
    </row>
    <row r="26" spans="1:18" ht="16.5" customHeight="1">
      <c r="A26" s="40" t="s">
        <v>143</v>
      </c>
      <c r="B26" s="60">
        <v>24</v>
      </c>
      <c r="D26" s="19">
        <v>-1538201174</v>
      </c>
      <c r="E26" s="43"/>
      <c r="F26" s="89">
        <v>438965664</v>
      </c>
      <c r="G26" s="43"/>
      <c r="H26" s="19">
        <v>59426510</v>
      </c>
      <c r="I26" s="43"/>
      <c r="J26" s="19">
        <v>1039809000</v>
      </c>
      <c r="K26" s="43"/>
      <c r="L26" s="90">
        <v>0</v>
      </c>
      <c r="M26" s="43"/>
      <c r="N26" s="90">
        <f t="shared" si="2"/>
        <v>0</v>
      </c>
      <c r="O26" s="43"/>
      <c r="P26" s="90">
        <v>0</v>
      </c>
      <c r="Q26" s="43"/>
      <c r="R26" s="90">
        <f t="shared" si="3"/>
        <v>0</v>
      </c>
    </row>
    <row r="27" spans="1:18" ht="16.5" customHeight="1">
      <c r="A27" s="40" t="s">
        <v>144</v>
      </c>
      <c r="B27" s="60">
        <v>36</v>
      </c>
      <c r="D27" s="90">
        <v>0</v>
      </c>
      <c r="E27" s="43"/>
      <c r="F27" s="90">
        <v>0</v>
      </c>
      <c r="G27" s="43"/>
      <c r="H27" s="90">
        <v>0</v>
      </c>
      <c r="I27" s="43"/>
      <c r="J27" s="90">
        <v>0</v>
      </c>
      <c r="K27" s="43"/>
      <c r="L27" s="90">
        <v>0</v>
      </c>
      <c r="M27" s="43"/>
      <c r="N27" s="90">
        <f>SUM(D27:L27)</f>
        <v>0</v>
      </c>
      <c r="O27" s="43"/>
      <c r="P27" s="19">
        <v>87832871</v>
      </c>
      <c r="Q27" s="43"/>
      <c r="R27" s="43">
        <f>SUM(N27:P27)</f>
        <v>87832871</v>
      </c>
    </row>
    <row r="28" spans="1:18" ht="16.5" customHeight="1">
      <c r="A28" s="40" t="s">
        <v>139</v>
      </c>
      <c r="D28" s="90">
        <v>0</v>
      </c>
      <c r="E28" s="43"/>
      <c r="F28" s="90">
        <v>0</v>
      </c>
      <c r="G28" s="43"/>
      <c r="H28" s="90">
        <v>0</v>
      </c>
      <c r="I28" s="43"/>
      <c r="J28" s="19">
        <f>'P&amp;L'!F36</f>
        <v>-422310156</v>
      </c>
      <c r="K28" s="43"/>
      <c r="L28" s="90">
        <v>0</v>
      </c>
      <c r="M28" s="43"/>
      <c r="N28" s="43">
        <f>SUM(D28:L28)</f>
        <v>-422310156</v>
      </c>
      <c r="O28" s="43"/>
      <c r="P28" s="19">
        <f>'P&amp;L'!F37</f>
        <v>-14549203</v>
      </c>
      <c r="Q28" s="43"/>
      <c r="R28" s="43">
        <f>SUM(N28:P28)</f>
        <v>-436859359</v>
      </c>
    </row>
    <row r="29" spans="1:18" ht="16.5" customHeight="1">
      <c r="A29" s="40" t="s">
        <v>140</v>
      </c>
      <c r="D29" s="90">
        <v>0</v>
      </c>
      <c r="E29" s="43"/>
      <c r="F29" s="90">
        <v>0</v>
      </c>
      <c r="G29" s="43"/>
      <c r="H29" s="90">
        <v>0</v>
      </c>
      <c r="I29" s="43"/>
      <c r="J29" s="43">
        <f>'P&amp;L'!F42-'P&amp;L'!F36</f>
        <v>6537342</v>
      </c>
      <c r="K29" s="43"/>
      <c r="L29" s="90">
        <v>0</v>
      </c>
      <c r="M29" s="43"/>
      <c r="N29" s="43">
        <f t="shared" ref="N29" si="4">SUM(D29:L29)</f>
        <v>6537342</v>
      </c>
      <c r="O29" s="43"/>
      <c r="P29" s="43">
        <f>'P&amp;L'!F43-'P&amp;L'!F37</f>
        <v>1545076</v>
      </c>
      <c r="Q29" s="43"/>
      <c r="R29" s="43">
        <f t="shared" ref="R29" si="5">SUM(N29:P29)</f>
        <v>8082418</v>
      </c>
    </row>
    <row r="30" spans="1:18" ht="17.25" customHeight="1" thickBot="1">
      <c r="A30" s="39" t="s">
        <v>145</v>
      </c>
      <c r="D30" s="66">
        <f>SUM(D24:D29)</f>
        <v>1538201174</v>
      </c>
      <c r="E30" s="43"/>
      <c r="F30" s="94">
        <f>SUM(F23:F29)</f>
        <v>0</v>
      </c>
      <c r="G30" s="43"/>
      <c r="H30" s="66">
        <f>SUM(H24:H29)</f>
        <v>59426510</v>
      </c>
      <c r="I30" s="43"/>
      <c r="J30" s="66">
        <f>SUM(J24:J29)</f>
        <v>-403838141</v>
      </c>
      <c r="K30" s="43"/>
      <c r="L30" s="66">
        <f>SUM(L24:L29)</f>
        <v>-49186833</v>
      </c>
      <c r="M30" s="43"/>
      <c r="N30" s="66">
        <f>SUM(N24:N29)</f>
        <v>1144602710</v>
      </c>
      <c r="O30" s="43"/>
      <c r="P30" s="66">
        <f>SUM(P24:P29)</f>
        <v>46752891</v>
      </c>
      <c r="Q30" s="43"/>
      <c r="R30" s="66">
        <f>SUM(R24:R29)</f>
        <v>1191355601</v>
      </c>
    </row>
    <row r="31" spans="1:18" ht="17.25" customHeight="1" thickTop="1">
      <c r="R31" s="85"/>
    </row>
    <row r="33" spans="1:1" ht="17.25" customHeight="1">
      <c r="A33" s="33" t="s">
        <v>31</v>
      </c>
    </row>
  </sheetData>
  <mergeCells count="6">
    <mergeCell ref="A1:R1"/>
    <mergeCell ref="A2:R2"/>
    <mergeCell ref="A4:R4"/>
    <mergeCell ref="D7:N7"/>
    <mergeCell ref="A3:R3"/>
    <mergeCell ref="A5:R5"/>
  </mergeCells>
  <pageMargins left="0.8" right="0.3" top="0.9" bottom="0.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8F80-BFC4-4C01-AA27-36C0A2116D7A}">
  <dimension ref="A1:L34"/>
  <sheetViews>
    <sheetView zoomScale="110" zoomScaleNormal="110" zoomScaleSheetLayoutView="100" workbookViewId="0">
      <selection activeCell="B22" sqref="B22"/>
    </sheetView>
  </sheetViews>
  <sheetFormatPr defaultColWidth="9.1796875" defaultRowHeight="16.399999999999999" customHeight="1"/>
  <cols>
    <col min="1" max="1" width="47.453125" style="40" customWidth="1"/>
    <col min="2" max="2" width="8.54296875" style="60" customWidth="1"/>
    <col min="3" max="3" width="1.453125" style="60" customWidth="1"/>
    <col min="4" max="4" width="16.54296875" style="40" customWidth="1"/>
    <col min="5" max="5" width="1.453125" style="40" customWidth="1"/>
    <col min="6" max="6" width="16.54296875" style="40" customWidth="1"/>
    <col min="7" max="7" width="1.453125" style="40" customWidth="1"/>
    <col min="8" max="8" width="17.54296875" style="40" customWidth="1"/>
    <col min="9" max="9" width="1.453125" style="40" customWidth="1"/>
    <col min="10" max="10" width="16.54296875" style="40" customWidth="1"/>
    <col min="11" max="11" width="1.453125" style="40" customWidth="1"/>
    <col min="12" max="12" width="16.54296875" style="40" customWidth="1"/>
    <col min="13" max="16384" width="9.1796875" style="40"/>
  </cols>
  <sheetData>
    <row r="1" spans="1:12" ht="16.399999999999999" customHeight="1">
      <c r="A1" s="104" t="s">
        <v>106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16.399999999999999" customHeight="1">
      <c r="A2" s="104" t="s">
        <v>107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16.399999999999999" customHeight="1">
      <c r="A3" s="104" t="s">
        <v>146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16.399999999999999" customHeight="1">
      <c r="A4" s="104" t="s">
        <v>71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16.399999999999999" customHeight="1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</row>
    <row r="6" spans="1:12" ht="6" customHeight="1">
      <c r="E6" s="44"/>
      <c r="F6" s="44"/>
      <c r="G6" s="39"/>
      <c r="H6" s="39"/>
      <c r="I6" s="39"/>
      <c r="J6" s="39"/>
      <c r="K6" s="44"/>
      <c r="L6" s="44"/>
    </row>
    <row r="7" spans="1:12" ht="16.399999999999999" customHeight="1">
      <c r="B7" s="44" t="s">
        <v>147</v>
      </c>
      <c r="C7" s="44"/>
      <c r="D7" s="44" t="s">
        <v>116</v>
      </c>
      <c r="E7" s="44"/>
      <c r="F7" s="44"/>
      <c r="G7" s="44"/>
      <c r="H7" s="44" t="s">
        <v>113</v>
      </c>
      <c r="I7" s="44"/>
      <c r="J7" s="44"/>
      <c r="K7" s="44"/>
      <c r="L7" s="44"/>
    </row>
    <row r="8" spans="1:12" ht="16.399999999999999" customHeight="1">
      <c r="C8" s="44"/>
      <c r="D8" s="44" t="s">
        <v>121</v>
      </c>
      <c r="E8" s="44"/>
      <c r="F8" s="44" t="s">
        <v>122</v>
      </c>
      <c r="G8" s="44"/>
      <c r="H8" s="44" t="s">
        <v>148</v>
      </c>
      <c r="I8" s="44"/>
      <c r="J8" s="44" t="s">
        <v>118</v>
      </c>
      <c r="K8" s="44"/>
      <c r="L8" s="44"/>
    </row>
    <row r="9" spans="1:12" ht="16.399999999999999" customHeight="1">
      <c r="D9" s="41" t="s">
        <v>128</v>
      </c>
      <c r="E9" s="44"/>
      <c r="F9" s="41" t="s">
        <v>129</v>
      </c>
      <c r="G9" s="44"/>
      <c r="H9" s="41" t="s">
        <v>149</v>
      </c>
      <c r="I9" s="44"/>
      <c r="J9" s="41" t="s">
        <v>150</v>
      </c>
      <c r="K9" s="44"/>
      <c r="L9" s="41" t="s">
        <v>134</v>
      </c>
    </row>
    <row r="10" spans="1:12" ht="16.399999999999999" customHeight="1">
      <c r="A10" s="42"/>
    </row>
    <row r="11" spans="1:12" ht="16.399999999999999" customHeight="1">
      <c r="A11" s="40" t="s">
        <v>135</v>
      </c>
      <c r="D11" s="43">
        <v>1912690915</v>
      </c>
      <c r="E11" s="43"/>
      <c r="F11" s="43">
        <v>-24802415</v>
      </c>
      <c r="G11" s="43"/>
      <c r="H11" s="90">
        <v>0</v>
      </c>
      <c r="I11" s="43"/>
      <c r="J11" s="43">
        <v>-546971053</v>
      </c>
      <c r="K11" s="43"/>
      <c r="L11" s="43">
        <f>SUM(D11:J11)</f>
        <v>1340917447</v>
      </c>
    </row>
    <row r="12" spans="1:12" ht="16.399999999999999" customHeight="1">
      <c r="A12" s="40" t="s">
        <v>136</v>
      </c>
      <c r="D12" s="43">
        <v>206971088</v>
      </c>
      <c r="E12" s="43"/>
      <c r="F12" s="43">
        <v>-103693544</v>
      </c>
      <c r="G12" s="43"/>
      <c r="H12" s="90">
        <v>0</v>
      </c>
      <c r="I12" s="43"/>
      <c r="J12" s="90">
        <v>0</v>
      </c>
      <c r="K12" s="43"/>
      <c r="L12" s="43">
        <f t="shared" ref="L12:L14" si="0">SUM(D12:J12)</f>
        <v>103277544</v>
      </c>
    </row>
    <row r="13" spans="1:12" ht="16.399999999999999" customHeight="1">
      <c r="A13" s="40" t="s">
        <v>139</v>
      </c>
      <c r="D13" s="90">
        <v>0</v>
      </c>
      <c r="E13" s="43"/>
      <c r="F13" s="90">
        <v>0</v>
      </c>
      <c r="G13" s="43"/>
      <c r="H13" s="90">
        <v>0</v>
      </c>
      <c r="I13" s="43"/>
      <c r="J13" s="19">
        <f>'P&amp;L'!L29</f>
        <v>-447401865</v>
      </c>
      <c r="K13" s="43"/>
      <c r="L13" s="43">
        <f t="shared" si="0"/>
        <v>-447401865</v>
      </c>
    </row>
    <row r="14" spans="1:12" ht="16.399999999999999" customHeight="1">
      <c r="A14" s="40" t="s">
        <v>140</v>
      </c>
      <c r="D14" s="90">
        <v>0</v>
      </c>
      <c r="E14" s="43"/>
      <c r="F14" s="90">
        <v>0</v>
      </c>
      <c r="G14" s="43"/>
      <c r="H14" s="92">
        <v>0</v>
      </c>
      <c r="I14" s="43"/>
      <c r="J14" s="43">
        <f>'P&amp;L'!L32</f>
        <v>221696</v>
      </c>
      <c r="K14" s="43"/>
      <c r="L14" s="43">
        <f t="shared" si="0"/>
        <v>221696</v>
      </c>
    </row>
    <row r="15" spans="1:12" s="68" customFormat="1" ht="16.399999999999999" customHeight="1" thickBot="1">
      <c r="A15" s="67" t="s">
        <v>141</v>
      </c>
      <c r="D15" s="69">
        <f>SUM(D11:D14)</f>
        <v>2119662003</v>
      </c>
      <c r="E15" s="70"/>
      <c r="F15" s="69">
        <f>SUM(F11:F14)</f>
        <v>-128495959</v>
      </c>
      <c r="G15" s="70"/>
      <c r="H15" s="91">
        <f>SUM(H11:H14)</f>
        <v>0</v>
      </c>
      <c r="I15" s="70"/>
      <c r="J15" s="69">
        <f>SUM(J11:J14)</f>
        <v>-994151222</v>
      </c>
      <c r="K15" s="70"/>
      <c r="L15" s="69">
        <f>SUM(L11:L14)</f>
        <v>997014822</v>
      </c>
    </row>
    <row r="16" spans="1:12" ht="16.399999999999999" customHeight="1" thickTop="1"/>
    <row r="17" spans="1:12" ht="16.399999999999999" customHeight="1">
      <c r="A17" s="93" t="s">
        <v>142</v>
      </c>
      <c r="D17" s="43">
        <v>2119662003</v>
      </c>
      <c r="E17" s="43"/>
      <c r="F17" s="43">
        <v>-128495959</v>
      </c>
      <c r="G17" s="43"/>
      <c r="H17" s="90">
        <v>0</v>
      </c>
      <c r="I17" s="43"/>
      <c r="J17" s="43">
        <v>-994151222</v>
      </c>
      <c r="K17" s="43"/>
      <c r="L17" s="43">
        <f t="shared" ref="L17:L21" si="1">SUM(D17:J17)</f>
        <v>997014822</v>
      </c>
    </row>
    <row r="18" spans="1:12" ht="16.399999999999999" customHeight="1">
      <c r="A18" s="40" t="s">
        <v>136</v>
      </c>
      <c r="B18" s="60">
        <v>24</v>
      </c>
      <c r="D18" s="43">
        <v>956740345</v>
      </c>
      <c r="E18" s="43"/>
      <c r="F18" s="43">
        <v>-310469705</v>
      </c>
      <c r="G18" s="43"/>
      <c r="H18" s="90">
        <v>0</v>
      </c>
      <c r="I18" s="43"/>
      <c r="J18" s="90">
        <v>0</v>
      </c>
      <c r="K18" s="43"/>
      <c r="L18" s="43">
        <f t="shared" si="1"/>
        <v>646270640</v>
      </c>
    </row>
    <row r="19" spans="1:12" ht="16.399999999999999" customHeight="1">
      <c r="A19" s="40" t="s">
        <v>151</v>
      </c>
      <c r="B19" s="60">
        <v>24</v>
      </c>
      <c r="D19" s="43">
        <v>-1538201174</v>
      </c>
      <c r="E19" s="43"/>
      <c r="F19" s="43">
        <v>438965664</v>
      </c>
      <c r="G19" s="43"/>
      <c r="H19" s="43">
        <v>59426510</v>
      </c>
      <c r="I19" s="43"/>
      <c r="J19" s="19">
        <v>1039809000</v>
      </c>
      <c r="K19" s="43"/>
      <c r="L19" s="90">
        <f t="shared" si="1"/>
        <v>0</v>
      </c>
    </row>
    <row r="20" spans="1:12" ht="16.399999999999999" customHeight="1">
      <c r="A20" s="40" t="s">
        <v>139</v>
      </c>
      <c r="D20" s="90">
        <v>0</v>
      </c>
      <c r="E20" s="43"/>
      <c r="F20" s="90">
        <v>0</v>
      </c>
      <c r="G20" s="43"/>
      <c r="H20" s="90">
        <v>0</v>
      </c>
      <c r="I20" s="43"/>
      <c r="J20" s="19">
        <f>'P&amp;L'!J29</f>
        <v>-76563831</v>
      </c>
      <c r="K20" s="43"/>
      <c r="L20" s="43">
        <f t="shared" si="1"/>
        <v>-76563831</v>
      </c>
    </row>
    <row r="21" spans="1:12" ht="16.399999999999999" customHeight="1">
      <c r="A21" s="40" t="s">
        <v>140</v>
      </c>
      <c r="D21" s="90">
        <v>0</v>
      </c>
      <c r="E21" s="43"/>
      <c r="F21" s="92">
        <v>0</v>
      </c>
      <c r="G21" s="43"/>
      <c r="H21" s="90">
        <v>0</v>
      </c>
      <c r="I21" s="43"/>
      <c r="J21" s="43">
        <f>'P&amp;L'!J32</f>
        <v>-198387</v>
      </c>
      <c r="K21" s="43"/>
      <c r="L21" s="43">
        <f t="shared" si="1"/>
        <v>-198387</v>
      </c>
    </row>
    <row r="22" spans="1:12" s="68" customFormat="1" ht="16.399999999999999" customHeight="1" thickBot="1">
      <c r="A22" s="67" t="s">
        <v>145</v>
      </c>
      <c r="D22" s="69">
        <f>SUM(D17:D21)</f>
        <v>1538201174</v>
      </c>
      <c r="E22" s="70"/>
      <c r="F22" s="91">
        <f>SUM(F17:F21)</f>
        <v>0</v>
      </c>
      <c r="G22" s="70"/>
      <c r="H22" s="69">
        <f>SUM(H17:H21)</f>
        <v>59426510</v>
      </c>
      <c r="I22" s="70"/>
      <c r="J22" s="69">
        <f>SUM(J17:J21)</f>
        <v>-31104440</v>
      </c>
      <c r="K22" s="70"/>
      <c r="L22" s="69">
        <f>SUM(L17:L21)</f>
        <v>1566523244</v>
      </c>
    </row>
    <row r="23" spans="1:12" ht="16.399999999999999" customHeight="1" thickTop="1"/>
    <row r="34" spans="1:1" ht="16.399999999999999" customHeight="1">
      <c r="A34" s="33" t="s">
        <v>31</v>
      </c>
    </row>
  </sheetData>
  <mergeCells count="5">
    <mergeCell ref="A5:L5"/>
    <mergeCell ref="A1:L1"/>
    <mergeCell ref="A2:L2"/>
    <mergeCell ref="A4:L4"/>
    <mergeCell ref="A3:L3"/>
  </mergeCells>
  <pageMargins left="0.8" right="0.3" top="0.9" bottom="0.5" header="0.3" footer="0.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D0BA-97E9-443A-A919-805DC80CEFC5}">
  <dimension ref="A1:L104"/>
  <sheetViews>
    <sheetView topLeftCell="A68" zoomScale="115" zoomScaleNormal="115" zoomScaleSheetLayoutView="80" workbookViewId="0">
      <selection activeCell="B22" sqref="B22"/>
    </sheetView>
  </sheetViews>
  <sheetFormatPr defaultColWidth="9.1796875" defaultRowHeight="17.25" customHeight="1"/>
  <cols>
    <col min="1" max="1" width="2.81640625" style="33" customWidth="1"/>
    <col min="2" max="2" width="40.54296875" style="33" customWidth="1"/>
    <col min="3" max="3" width="5.81640625" style="33" customWidth="1"/>
    <col min="4" max="4" width="12.54296875" style="33" customWidth="1"/>
    <col min="5" max="5" width="0.81640625" style="33" customWidth="1"/>
    <col min="6" max="6" width="11.81640625" style="33" bestFit="1" customWidth="1"/>
    <col min="7" max="7" width="0.81640625" style="33" customWidth="1"/>
    <col min="8" max="8" width="12.54296875" style="33" customWidth="1"/>
    <col min="9" max="9" width="0.81640625" style="33" customWidth="1"/>
    <col min="10" max="10" width="12.54296875" style="33" customWidth="1"/>
    <col min="11" max="11" width="9.1796875" style="33"/>
    <col min="12" max="12" width="13.81640625" style="33" bestFit="1" customWidth="1"/>
    <col min="13" max="16384" width="9.1796875" style="33"/>
  </cols>
  <sheetData>
    <row r="1" spans="1:12" ht="17.25" customHeight="1">
      <c r="A1" s="104" t="s">
        <v>106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2" ht="17.25" customHeight="1">
      <c r="A2" s="104" t="s">
        <v>152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2" ht="17.25" customHeight="1">
      <c r="A3" s="104" t="s">
        <v>71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2" ht="15" customHeight="1">
      <c r="A4" s="106" t="s">
        <v>3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2" ht="6" customHeight="1">
      <c r="A5" s="49"/>
    </row>
    <row r="6" spans="1:12" ht="15.75" customHeight="1">
      <c r="C6" s="48" t="s">
        <v>4</v>
      </c>
      <c r="D6" s="103" t="s">
        <v>5</v>
      </c>
      <c r="E6" s="103"/>
      <c r="F6" s="103"/>
      <c r="G6" s="49"/>
      <c r="H6" s="104" t="s">
        <v>6</v>
      </c>
      <c r="I6" s="104"/>
      <c r="J6" s="104"/>
    </row>
    <row r="7" spans="1:12" ht="15.75" customHeight="1">
      <c r="C7" s="48"/>
      <c r="D7" s="103" t="s">
        <v>7</v>
      </c>
      <c r="E7" s="103"/>
      <c r="F7" s="103"/>
      <c r="G7" s="49"/>
      <c r="H7" s="104" t="s">
        <v>7</v>
      </c>
      <c r="I7" s="104"/>
      <c r="J7" s="104"/>
    </row>
    <row r="8" spans="1:12" ht="15.75" customHeight="1">
      <c r="D8" s="50" t="s">
        <v>72</v>
      </c>
      <c r="F8" s="50" t="s">
        <v>73</v>
      </c>
      <c r="H8" s="50" t="s">
        <v>72</v>
      </c>
      <c r="J8" s="50" t="s">
        <v>73</v>
      </c>
    </row>
    <row r="9" spans="1:12" ht="15.75" customHeight="1">
      <c r="A9" s="49" t="s">
        <v>153</v>
      </c>
      <c r="J9" s="59"/>
    </row>
    <row r="10" spans="1:12" ht="15.75" customHeight="1">
      <c r="A10" s="33" t="s">
        <v>154</v>
      </c>
      <c r="D10" s="59"/>
      <c r="F10" s="59"/>
      <c r="H10" s="59"/>
      <c r="I10" s="59"/>
      <c r="J10" s="59"/>
    </row>
    <row r="11" spans="1:12" ht="15.75" customHeight="1">
      <c r="B11" s="33" t="s">
        <v>155</v>
      </c>
      <c r="D11" s="59">
        <v>-438075520</v>
      </c>
      <c r="F11" s="59">
        <v>-166258010</v>
      </c>
      <c r="H11" s="59">
        <v>-76563831</v>
      </c>
      <c r="J11" s="59">
        <v>-447401865</v>
      </c>
      <c r="L11" s="59"/>
    </row>
    <row r="12" spans="1:12" ht="15.75" customHeight="1">
      <c r="B12" s="33" t="s">
        <v>156</v>
      </c>
      <c r="D12" s="71">
        <v>1216161</v>
      </c>
      <c r="F12" s="71">
        <v>-369137</v>
      </c>
      <c r="H12" s="53">
        <v>0</v>
      </c>
      <c r="J12" s="53">
        <v>0</v>
      </c>
      <c r="L12" s="59"/>
    </row>
    <row r="13" spans="1:12" ht="15.75" customHeight="1">
      <c r="B13" s="33" t="s">
        <v>134</v>
      </c>
      <c r="D13" s="59">
        <f>SUM(D11:D12)</f>
        <v>-436859359</v>
      </c>
      <c r="E13" s="59"/>
      <c r="F13" s="59">
        <f>SUM(F11:F12)</f>
        <v>-166627147</v>
      </c>
      <c r="G13" s="59"/>
      <c r="H13" s="59">
        <f>SUM(H11:H12)</f>
        <v>-76563831</v>
      </c>
      <c r="I13" s="59">
        <v>0</v>
      </c>
      <c r="J13" s="59">
        <f>SUM(J11:J12)</f>
        <v>-447401865</v>
      </c>
      <c r="L13" s="59"/>
    </row>
    <row r="14" spans="1:12" ht="15.75" customHeight="1">
      <c r="A14" s="33" t="s">
        <v>157</v>
      </c>
      <c r="D14" s="59"/>
      <c r="F14" s="59"/>
      <c r="H14" s="59"/>
      <c r="J14" s="59"/>
      <c r="L14" s="59"/>
    </row>
    <row r="15" spans="1:12" ht="15.75" customHeight="1">
      <c r="B15" s="33" t="s">
        <v>158</v>
      </c>
      <c r="D15" s="59">
        <v>5989853</v>
      </c>
      <c r="F15" s="59">
        <v>-21267541</v>
      </c>
      <c r="H15" s="99">
        <v>0</v>
      </c>
      <c r="J15" s="59">
        <v>-6483893</v>
      </c>
      <c r="L15" s="59"/>
    </row>
    <row r="16" spans="1:12" ht="15.75" customHeight="1">
      <c r="B16" s="33" t="s">
        <v>159</v>
      </c>
      <c r="D16" s="59">
        <v>91976019</v>
      </c>
      <c r="F16" s="59">
        <v>95556947</v>
      </c>
      <c r="H16" s="59">
        <v>35033806</v>
      </c>
      <c r="I16" s="59"/>
      <c r="J16" s="59">
        <v>33232951</v>
      </c>
    </row>
    <row r="17" spans="1:12" ht="15.75" customHeight="1">
      <c r="B17" s="33" t="s">
        <v>160</v>
      </c>
      <c r="D17" s="59">
        <v>-1815323</v>
      </c>
      <c r="E17" s="59"/>
      <c r="F17" s="59">
        <v>2535304</v>
      </c>
      <c r="G17" s="59"/>
      <c r="H17" s="59">
        <v>68965</v>
      </c>
      <c r="I17" s="59"/>
      <c r="J17" s="59">
        <v>58691299</v>
      </c>
    </row>
    <row r="18" spans="1:12" ht="15.75" customHeight="1">
      <c r="B18" s="33" t="s">
        <v>161</v>
      </c>
      <c r="D18" s="59">
        <v>19928427</v>
      </c>
      <c r="F18" s="59">
        <v>6201708</v>
      </c>
      <c r="H18" s="59">
        <v>-3686195</v>
      </c>
      <c r="J18" s="59">
        <v>2816784</v>
      </c>
    </row>
    <row r="19" spans="1:12" ht="15.75" customHeight="1">
      <c r="B19" s="33" t="s">
        <v>165</v>
      </c>
      <c r="D19" s="59">
        <v>26872105</v>
      </c>
      <c r="F19" s="99">
        <v>0</v>
      </c>
      <c r="H19" s="99">
        <v>0</v>
      </c>
      <c r="J19" s="99">
        <v>0</v>
      </c>
      <c r="L19" s="59"/>
    </row>
    <row r="20" spans="1:12" ht="15.75" customHeight="1">
      <c r="B20" s="33" t="s">
        <v>162</v>
      </c>
      <c r="D20" s="99">
        <v>0</v>
      </c>
      <c r="F20" s="99">
        <v>0</v>
      </c>
      <c r="H20" s="59">
        <v>50079609</v>
      </c>
      <c r="J20" s="99">
        <v>0</v>
      </c>
    </row>
    <row r="21" spans="1:12" ht="15.75" customHeight="1">
      <c r="B21" s="33" t="s">
        <v>213</v>
      </c>
      <c r="D21" s="59">
        <v>10520930</v>
      </c>
      <c r="F21" s="99">
        <v>0</v>
      </c>
      <c r="H21" s="99">
        <v>0</v>
      </c>
      <c r="J21" s="99">
        <v>0</v>
      </c>
    </row>
    <row r="22" spans="1:12" ht="15.75" customHeight="1">
      <c r="B22" s="33" t="s">
        <v>163</v>
      </c>
      <c r="D22" s="59">
        <v>22689637</v>
      </c>
      <c r="F22" s="59">
        <v>16886464</v>
      </c>
      <c r="H22" s="59">
        <v>-467289</v>
      </c>
      <c r="J22" s="59">
        <v>-932079</v>
      </c>
    </row>
    <row r="23" spans="1:12" ht="15.75" customHeight="1">
      <c r="B23" s="33" t="s">
        <v>214</v>
      </c>
      <c r="D23" s="59">
        <v>-10400880</v>
      </c>
      <c r="F23" s="59">
        <v>101843234</v>
      </c>
      <c r="H23" s="59">
        <v>0</v>
      </c>
      <c r="J23" s="99">
        <v>0</v>
      </c>
    </row>
    <row r="24" spans="1:12" ht="15.75" customHeight="1">
      <c r="B24" s="33" t="s">
        <v>164</v>
      </c>
      <c r="D24" s="99">
        <v>0</v>
      </c>
      <c r="F24" s="99">
        <v>0</v>
      </c>
      <c r="H24" s="59">
        <v>67717340</v>
      </c>
      <c r="I24" s="59"/>
      <c r="J24" s="59">
        <v>397100000</v>
      </c>
    </row>
    <row r="25" spans="1:12" ht="15.75" customHeight="1">
      <c r="B25" s="33" t="s">
        <v>165</v>
      </c>
      <c r="D25" s="99">
        <v>0</v>
      </c>
      <c r="F25" s="59">
        <v>26017000</v>
      </c>
      <c r="H25" s="99">
        <v>0</v>
      </c>
      <c r="I25" s="59"/>
      <c r="J25" s="99">
        <v>0</v>
      </c>
    </row>
    <row r="26" spans="1:12" ht="15.75" customHeight="1">
      <c r="B26" s="33" t="s">
        <v>166</v>
      </c>
      <c r="D26" s="99">
        <v>0</v>
      </c>
      <c r="F26" s="59">
        <v>-31341690</v>
      </c>
      <c r="H26" s="99">
        <v>0</v>
      </c>
      <c r="I26" s="59"/>
      <c r="J26" s="59">
        <v>14726492</v>
      </c>
    </row>
    <row r="27" spans="1:12" ht="15.75" customHeight="1">
      <c r="B27" s="33" t="s">
        <v>167</v>
      </c>
      <c r="D27" s="59">
        <v>6657629</v>
      </c>
      <c r="F27" s="59">
        <v>920170</v>
      </c>
      <c r="H27" s="59">
        <v>2129249</v>
      </c>
      <c r="I27" s="59"/>
      <c r="J27" s="59">
        <v>657721</v>
      </c>
    </row>
    <row r="28" spans="1:12" ht="15.75" customHeight="1">
      <c r="B28" s="33" t="s">
        <v>168</v>
      </c>
      <c r="D28" s="59">
        <v>-446524</v>
      </c>
      <c r="F28" s="99">
        <v>0</v>
      </c>
      <c r="H28" s="59">
        <v>-19419442</v>
      </c>
      <c r="I28" s="59"/>
      <c r="J28" s="59">
        <v>-7548101</v>
      </c>
    </row>
    <row r="29" spans="1:12" ht="15.75" customHeight="1">
      <c r="B29" s="33" t="s">
        <v>169</v>
      </c>
      <c r="C29" s="49"/>
      <c r="D29" s="59">
        <v>42131116</v>
      </c>
      <c r="F29" s="59">
        <v>10563840</v>
      </c>
      <c r="H29" s="59">
        <v>28961281</v>
      </c>
      <c r="I29" s="59"/>
      <c r="J29" s="59">
        <v>2908927</v>
      </c>
    </row>
    <row r="30" spans="1:12" ht="15.75" customHeight="1">
      <c r="B30" s="33" t="s">
        <v>170</v>
      </c>
      <c r="C30" s="49"/>
      <c r="D30" s="71">
        <v>42628</v>
      </c>
      <c r="F30" s="71">
        <v>2117103</v>
      </c>
      <c r="H30" s="53">
        <v>0</v>
      </c>
      <c r="I30" s="59"/>
      <c r="J30" s="53">
        <v>0</v>
      </c>
    </row>
    <row r="31" spans="1:12" ht="15.75" customHeight="1">
      <c r="A31" s="49"/>
      <c r="B31" s="49"/>
      <c r="D31" s="59">
        <f>SUM(D13:D30)</f>
        <v>-222713742</v>
      </c>
      <c r="F31" s="59">
        <f>SUM(F13:F30)</f>
        <v>43405392</v>
      </c>
      <c r="H31" s="59">
        <f>SUM(H13:H30)</f>
        <v>83853493</v>
      </c>
      <c r="J31" s="59">
        <f>SUM(J13:J30)</f>
        <v>47768236</v>
      </c>
    </row>
    <row r="32" spans="1:12" ht="15.75" customHeight="1">
      <c r="A32" s="33" t="s">
        <v>171</v>
      </c>
      <c r="H32" s="59"/>
      <c r="I32" s="59"/>
      <c r="J32" s="59"/>
    </row>
    <row r="33" spans="1:10" ht="15.75" customHeight="1">
      <c r="B33" s="33" t="s">
        <v>172</v>
      </c>
      <c r="D33" s="59">
        <v>74364190</v>
      </c>
      <c r="F33" s="59">
        <v>-76523932</v>
      </c>
      <c r="H33" s="59">
        <v>-65408329</v>
      </c>
      <c r="I33" s="59"/>
      <c r="J33" s="59">
        <v>-16352361</v>
      </c>
    </row>
    <row r="34" spans="1:10" ht="15.75" customHeight="1">
      <c r="B34" s="33" t="s">
        <v>173</v>
      </c>
      <c r="D34" s="59">
        <v>95037205</v>
      </c>
      <c r="F34" s="59">
        <v>-122610519</v>
      </c>
      <c r="H34" s="59">
        <v>-17985098</v>
      </c>
      <c r="I34" s="59"/>
      <c r="J34" s="59">
        <v>-36783392</v>
      </c>
    </row>
    <row r="35" spans="1:10" ht="15.75" customHeight="1">
      <c r="B35" s="33" t="s">
        <v>16</v>
      </c>
      <c r="D35" s="59">
        <v>-2027686</v>
      </c>
      <c r="F35" s="59">
        <v>-56413477</v>
      </c>
      <c r="H35" s="59">
        <v>57641547</v>
      </c>
      <c r="I35" s="59"/>
      <c r="J35" s="59">
        <v>-2666854</v>
      </c>
    </row>
    <row r="36" spans="1:10" ht="15.25" customHeight="1">
      <c r="B36" s="33" t="s">
        <v>11</v>
      </c>
      <c r="D36" s="59">
        <v>-28248230</v>
      </c>
      <c r="E36" s="59"/>
      <c r="F36" s="59">
        <v>3129109</v>
      </c>
      <c r="G36" s="59"/>
      <c r="H36" s="59">
        <v>-24000000</v>
      </c>
      <c r="I36" s="59"/>
      <c r="J36" s="59">
        <v>3130000</v>
      </c>
    </row>
    <row r="37" spans="1:10" ht="15.75" customHeight="1">
      <c r="B37" s="33" t="s">
        <v>28</v>
      </c>
      <c r="D37" s="59">
        <v>12354064</v>
      </c>
      <c r="F37" s="59">
        <v>-10777280</v>
      </c>
      <c r="H37" s="59">
        <v>252605</v>
      </c>
      <c r="I37" s="59"/>
      <c r="J37" s="59">
        <v>-805222</v>
      </c>
    </row>
    <row r="38" spans="1:10" ht="15.75" customHeight="1">
      <c r="A38" s="33" t="s">
        <v>174</v>
      </c>
      <c r="D38" s="59"/>
      <c r="F38" s="59"/>
      <c r="H38" s="59"/>
      <c r="I38" s="59"/>
      <c r="J38" s="59"/>
    </row>
    <row r="39" spans="1:10" ht="15.75" customHeight="1">
      <c r="B39" s="33" t="s">
        <v>175</v>
      </c>
      <c r="D39" s="59">
        <v>-79544959</v>
      </c>
      <c r="E39" s="59"/>
      <c r="F39" s="59">
        <v>139076156</v>
      </c>
      <c r="G39" s="59"/>
      <c r="H39" s="59">
        <v>3976682</v>
      </c>
      <c r="I39" s="59"/>
      <c r="J39" s="59">
        <v>29499722</v>
      </c>
    </row>
    <row r="40" spans="1:10" ht="15.75" customHeight="1">
      <c r="B40" s="33" t="s">
        <v>41</v>
      </c>
      <c r="D40" s="59">
        <v>-22687695</v>
      </c>
      <c r="F40" s="59">
        <v>-9090319</v>
      </c>
      <c r="H40" s="59">
        <v>-6314515</v>
      </c>
      <c r="I40" s="59"/>
      <c r="J40" s="59">
        <v>14577179</v>
      </c>
    </row>
    <row r="41" spans="1:10" ht="15.75" customHeight="1">
      <c r="B41" s="33" t="s">
        <v>50</v>
      </c>
      <c r="D41" s="59">
        <v>-2601001</v>
      </c>
      <c r="F41" s="59">
        <v>-2979814</v>
      </c>
      <c r="H41" s="99">
        <v>0</v>
      </c>
      <c r="I41" s="59"/>
      <c r="J41" s="99">
        <v>0</v>
      </c>
    </row>
    <row r="42" spans="1:10" ht="15.75" customHeight="1">
      <c r="A42" s="33" t="s">
        <v>176</v>
      </c>
      <c r="D42" s="59">
        <v>-1159480</v>
      </c>
      <c r="F42" s="59">
        <v>-1713333</v>
      </c>
      <c r="H42" s="59">
        <v>-195000</v>
      </c>
      <c r="I42" s="59"/>
      <c r="J42" s="59">
        <v>-880000</v>
      </c>
    </row>
    <row r="43" spans="1:10" ht="15.75" customHeight="1">
      <c r="A43" s="49" t="s">
        <v>177</v>
      </c>
      <c r="D43" s="72">
        <f>SUM(D31:D42)</f>
        <v>-177227334</v>
      </c>
      <c r="F43" s="72">
        <f>SUM(F31:F42)</f>
        <v>-94498017</v>
      </c>
      <c r="H43" s="72">
        <f>SUM(H31:H42)</f>
        <v>31821385</v>
      </c>
      <c r="I43" s="59"/>
      <c r="J43" s="72">
        <f>SUM(J31:J42)</f>
        <v>37487308</v>
      </c>
    </row>
    <row r="44" spans="1:10" ht="17.25" customHeight="1">
      <c r="B44" s="33" t="s">
        <v>179</v>
      </c>
      <c r="D44" s="59">
        <v>-14463604</v>
      </c>
      <c r="E44" s="59"/>
      <c r="F44" s="59">
        <v>-3982955</v>
      </c>
      <c r="G44" s="51"/>
      <c r="H44" s="59">
        <v>-1001912</v>
      </c>
      <c r="I44" s="73"/>
      <c r="J44" s="59">
        <v>-234126</v>
      </c>
    </row>
    <row r="45" spans="1:10" ht="17.25" customHeight="1">
      <c r="A45" s="49" t="s">
        <v>180</v>
      </c>
      <c r="D45" s="74">
        <f>SUM(D43:D44)</f>
        <v>-191690938</v>
      </c>
      <c r="E45" s="75"/>
      <c r="F45" s="74">
        <f>SUM(F43:F44)</f>
        <v>-98480972</v>
      </c>
      <c r="G45" s="76"/>
      <c r="H45" s="74">
        <f>SUM(H43:H44)</f>
        <v>30819473</v>
      </c>
      <c r="I45" s="73"/>
      <c r="J45" s="74">
        <f>SUM(J43:J44)</f>
        <v>37253182</v>
      </c>
    </row>
    <row r="46" spans="1:10" ht="17.25" customHeight="1">
      <c r="A46" s="49"/>
      <c r="D46" s="59"/>
      <c r="F46" s="59"/>
      <c r="H46" s="59"/>
      <c r="I46" s="59"/>
      <c r="J46" s="59"/>
    </row>
    <row r="47" spans="1:10" ht="17.25" customHeight="1">
      <c r="A47" s="49"/>
      <c r="D47" s="59"/>
      <c r="F47" s="59"/>
      <c r="H47" s="59"/>
      <c r="I47" s="59"/>
      <c r="J47" s="59"/>
    </row>
    <row r="48" spans="1:10" ht="17.25" customHeight="1">
      <c r="A48" s="49"/>
      <c r="D48" s="59"/>
      <c r="F48" s="59"/>
      <c r="H48" s="59"/>
      <c r="I48" s="59"/>
      <c r="J48" s="59"/>
    </row>
    <row r="49" spans="1:10" ht="17.25" customHeight="1">
      <c r="A49" s="49"/>
      <c r="D49" s="59"/>
      <c r="F49" s="59"/>
      <c r="H49" s="59"/>
      <c r="I49" s="59"/>
      <c r="J49" s="59"/>
    </row>
    <row r="50" spans="1:10" ht="17.25" customHeight="1">
      <c r="A50" s="49"/>
      <c r="D50" s="59"/>
      <c r="F50" s="59"/>
      <c r="H50" s="59"/>
      <c r="I50" s="59"/>
      <c r="J50" s="59"/>
    </row>
    <row r="51" spans="1:10" ht="17.25" customHeight="1">
      <c r="A51" s="49"/>
      <c r="D51" s="59"/>
      <c r="F51" s="59"/>
      <c r="H51" s="59"/>
      <c r="I51" s="59"/>
      <c r="J51" s="59"/>
    </row>
    <row r="52" spans="1:10" ht="17.25" customHeight="1">
      <c r="A52" s="104" t="s">
        <v>106</v>
      </c>
      <c r="B52" s="104"/>
      <c r="C52" s="104"/>
      <c r="D52" s="104"/>
      <c r="E52" s="104"/>
      <c r="F52" s="104"/>
      <c r="G52" s="104"/>
      <c r="H52" s="104"/>
      <c r="I52" s="104"/>
      <c r="J52" s="104"/>
    </row>
    <row r="53" spans="1:10" ht="17.25" customHeight="1">
      <c r="A53" s="104" t="s">
        <v>181</v>
      </c>
      <c r="B53" s="104"/>
      <c r="C53" s="104"/>
      <c r="D53" s="104"/>
      <c r="E53" s="104"/>
      <c r="F53" s="104"/>
      <c r="G53" s="104"/>
      <c r="H53" s="104"/>
      <c r="I53" s="104"/>
      <c r="J53" s="104"/>
    </row>
    <row r="54" spans="1:10" ht="17.25" customHeight="1">
      <c r="A54" s="104" t="s">
        <v>71</v>
      </c>
      <c r="B54" s="104"/>
      <c r="C54" s="104"/>
      <c r="D54" s="104"/>
      <c r="E54" s="104"/>
      <c r="F54" s="104"/>
      <c r="G54" s="104"/>
      <c r="H54" s="104"/>
      <c r="I54" s="104"/>
      <c r="J54" s="104"/>
    </row>
    <row r="55" spans="1:10" ht="17.25" customHeight="1">
      <c r="A55" s="106" t="s">
        <v>3</v>
      </c>
      <c r="B55" s="106"/>
      <c r="C55" s="106"/>
      <c r="D55" s="106"/>
      <c r="E55" s="106"/>
      <c r="F55" s="106"/>
      <c r="G55" s="106"/>
      <c r="H55" s="106"/>
      <c r="I55" s="106"/>
      <c r="J55" s="106"/>
    </row>
    <row r="56" spans="1:10" ht="6" customHeight="1">
      <c r="A56" s="49"/>
    </row>
    <row r="57" spans="1:10" ht="15.25" customHeight="1">
      <c r="C57" s="48" t="s">
        <v>4</v>
      </c>
      <c r="D57" s="103" t="s">
        <v>5</v>
      </c>
      <c r="E57" s="103"/>
      <c r="F57" s="103"/>
      <c r="G57" s="49"/>
      <c r="H57" s="104" t="s">
        <v>6</v>
      </c>
      <c r="I57" s="104"/>
      <c r="J57" s="104"/>
    </row>
    <row r="58" spans="1:10" ht="15.25" customHeight="1">
      <c r="C58" s="48"/>
      <c r="D58" s="103" t="s">
        <v>7</v>
      </c>
      <c r="E58" s="103"/>
      <c r="F58" s="103"/>
      <c r="G58" s="49"/>
      <c r="H58" s="104" t="s">
        <v>7</v>
      </c>
      <c r="I58" s="104"/>
      <c r="J58" s="104"/>
    </row>
    <row r="59" spans="1:10" ht="15.25" customHeight="1">
      <c r="D59" s="50" t="s">
        <v>72</v>
      </c>
      <c r="F59" s="50" t="s">
        <v>73</v>
      </c>
      <c r="H59" s="50" t="s">
        <v>72</v>
      </c>
      <c r="J59" s="50" t="s">
        <v>73</v>
      </c>
    </row>
    <row r="60" spans="1:10" ht="15.25" customHeight="1">
      <c r="A60" s="49" t="s">
        <v>182</v>
      </c>
      <c r="H60" s="59"/>
      <c r="I60" s="59"/>
      <c r="J60" s="59"/>
    </row>
    <row r="61" spans="1:10" ht="15.25" customHeight="1">
      <c r="B61" s="33" t="s">
        <v>184</v>
      </c>
      <c r="D61" s="59">
        <v>465757</v>
      </c>
      <c r="E61" s="59"/>
      <c r="F61" s="99">
        <v>0</v>
      </c>
      <c r="G61" s="59"/>
      <c r="H61" s="59">
        <v>5835943</v>
      </c>
      <c r="I61" s="59"/>
      <c r="J61" s="59">
        <v>2144883</v>
      </c>
    </row>
    <row r="62" spans="1:10" ht="15.25" customHeight="1">
      <c r="B62" s="33" t="s">
        <v>185</v>
      </c>
      <c r="D62" s="99">
        <v>0</v>
      </c>
      <c r="E62" s="59"/>
      <c r="F62" s="99">
        <v>0</v>
      </c>
      <c r="G62" s="59"/>
      <c r="H62" s="59">
        <v>11250000</v>
      </c>
      <c r="I62" s="59"/>
      <c r="J62" s="59">
        <v>23627412</v>
      </c>
    </row>
    <row r="63" spans="1:10" ht="15.25" customHeight="1">
      <c r="B63" s="33" t="s">
        <v>186</v>
      </c>
      <c r="D63" s="99">
        <v>0</v>
      </c>
      <c r="E63" s="59"/>
      <c r="F63" s="99">
        <v>0</v>
      </c>
      <c r="G63" s="59"/>
      <c r="H63" s="59">
        <v>-301953250</v>
      </c>
      <c r="I63" s="59"/>
      <c r="J63" s="59">
        <v>-133776667</v>
      </c>
    </row>
    <row r="64" spans="1:10" ht="15.25" customHeight="1">
      <c r="B64" s="33" t="s">
        <v>187</v>
      </c>
      <c r="C64" s="45">
        <v>5.2</v>
      </c>
      <c r="D64" s="59">
        <v>-144015871</v>
      </c>
      <c r="E64" s="59"/>
      <c r="F64" s="59">
        <v>-206377067</v>
      </c>
      <c r="G64" s="59"/>
      <c r="H64" s="59">
        <v>-17400089</v>
      </c>
      <c r="I64" s="59"/>
      <c r="J64" s="59">
        <v>-16136535</v>
      </c>
    </row>
    <row r="65" spans="1:10" ht="15.25" customHeight="1">
      <c r="B65" s="33" t="s">
        <v>188</v>
      </c>
      <c r="D65" s="99">
        <v>0</v>
      </c>
      <c r="E65" s="59"/>
      <c r="F65" s="59">
        <v>1412623</v>
      </c>
      <c r="G65" s="59"/>
      <c r="H65" s="59">
        <v>467289</v>
      </c>
      <c r="I65" s="59"/>
      <c r="J65" s="59">
        <v>1344859</v>
      </c>
    </row>
    <row r="66" spans="1:10" ht="15.25" customHeight="1">
      <c r="B66" s="33" t="s">
        <v>215</v>
      </c>
      <c r="D66" s="59">
        <v>166000</v>
      </c>
      <c r="E66" s="59"/>
      <c r="F66" s="99">
        <v>0</v>
      </c>
      <c r="G66" s="59"/>
      <c r="H66" s="99">
        <v>0</v>
      </c>
      <c r="I66" s="59"/>
      <c r="J66" s="99">
        <v>0</v>
      </c>
    </row>
    <row r="67" spans="1:10" ht="15.25" customHeight="1">
      <c r="B67" s="33" t="s">
        <v>189</v>
      </c>
      <c r="C67" s="45"/>
      <c r="D67" s="99">
        <v>0</v>
      </c>
      <c r="E67" s="59"/>
      <c r="F67" s="59">
        <v>84434215</v>
      </c>
      <c r="G67" s="59"/>
      <c r="H67" s="99">
        <v>0</v>
      </c>
      <c r="I67" s="59"/>
      <c r="J67" s="59">
        <v>112800000</v>
      </c>
    </row>
    <row r="68" spans="1:10" ht="15.25" customHeight="1">
      <c r="B68" s="33" t="s">
        <v>190</v>
      </c>
      <c r="C68" s="45">
        <v>10</v>
      </c>
      <c r="D68" s="99">
        <v>0</v>
      </c>
      <c r="E68" s="59"/>
      <c r="F68" s="99">
        <v>0</v>
      </c>
      <c r="G68" s="59"/>
      <c r="H68" s="99">
        <v>0</v>
      </c>
      <c r="I68" s="59"/>
      <c r="J68" s="59">
        <v>-56000000</v>
      </c>
    </row>
    <row r="69" spans="1:10" ht="15.25" customHeight="1">
      <c r="B69" s="33" t="s">
        <v>183</v>
      </c>
      <c r="D69" s="59">
        <v>-484078613</v>
      </c>
      <c r="E69" s="59"/>
      <c r="F69" s="53">
        <v>0</v>
      </c>
      <c r="G69" s="59"/>
      <c r="H69" s="59">
        <v>-583395565</v>
      </c>
      <c r="I69" s="59"/>
      <c r="J69" s="59">
        <v>-105000000</v>
      </c>
    </row>
    <row r="70" spans="1:10" ht="15.25" customHeight="1">
      <c r="A70" s="49" t="s">
        <v>191</v>
      </c>
      <c r="D70" s="77">
        <f>SUM(D61:D69)</f>
        <v>-627462727</v>
      </c>
      <c r="F70" s="77">
        <f>SUM(F61:F69)</f>
        <v>-120530229</v>
      </c>
      <c r="G70" s="78"/>
      <c r="H70" s="77">
        <f>SUM(H61:H69)</f>
        <v>-885195672</v>
      </c>
      <c r="I70" s="78"/>
      <c r="J70" s="77">
        <f>SUM(J61:J69)</f>
        <v>-170996048</v>
      </c>
    </row>
    <row r="71" spans="1:10" ht="15.25" customHeight="1">
      <c r="A71" s="49"/>
      <c r="G71" s="78"/>
      <c r="H71" s="78"/>
      <c r="I71" s="78"/>
      <c r="J71" s="78"/>
    </row>
    <row r="72" spans="1:10" ht="15.25" customHeight="1">
      <c r="A72" s="49" t="s">
        <v>192</v>
      </c>
      <c r="G72" s="78"/>
      <c r="H72" s="78"/>
      <c r="I72" s="78"/>
      <c r="J72" s="78"/>
    </row>
    <row r="73" spans="1:10" ht="15.25" customHeight="1">
      <c r="A73" s="49"/>
      <c r="B73" s="33" t="s">
        <v>193</v>
      </c>
      <c r="C73" s="45"/>
      <c r="D73" s="59">
        <v>646270640</v>
      </c>
      <c r="E73" s="59"/>
      <c r="F73" s="59">
        <v>103277539</v>
      </c>
      <c r="G73" s="59"/>
      <c r="H73" s="59">
        <v>646270640</v>
      </c>
      <c r="I73" s="59"/>
      <c r="J73" s="59">
        <v>103277544</v>
      </c>
    </row>
    <row r="74" spans="1:10" ht="15.25" customHeight="1">
      <c r="A74" s="49"/>
      <c r="B74" s="33" t="s">
        <v>194</v>
      </c>
      <c r="C74" s="45"/>
      <c r="D74" s="59">
        <v>293533715</v>
      </c>
      <c r="E74" s="59"/>
      <c r="F74" s="99">
        <v>0</v>
      </c>
      <c r="G74" s="59"/>
      <c r="H74" s="59">
        <v>293533715</v>
      </c>
      <c r="I74" s="59"/>
      <c r="J74" s="99">
        <v>0</v>
      </c>
    </row>
    <row r="75" spans="1:10" ht="15.25" customHeight="1">
      <c r="A75" s="49"/>
      <c r="B75" s="33" t="s">
        <v>195</v>
      </c>
      <c r="C75" s="45">
        <v>5.4</v>
      </c>
      <c r="D75" s="59">
        <v>599834586</v>
      </c>
      <c r="E75" s="59"/>
      <c r="F75" s="59">
        <v>628618893</v>
      </c>
      <c r="G75" s="59"/>
      <c r="H75" s="59">
        <v>20000000</v>
      </c>
      <c r="I75" s="59"/>
      <c r="J75" s="99">
        <v>0</v>
      </c>
    </row>
    <row r="76" spans="1:10" ht="15.25" customHeight="1">
      <c r="A76" s="49"/>
      <c r="B76" s="33" t="s">
        <v>196</v>
      </c>
      <c r="C76" s="45">
        <v>5.4</v>
      </c>
      <c r="D76" s="59">
        <v>-541407982</v>
      </c>
      <c r="E76" s="59"/>
      <c r="F76" s="59">
        <v>-598888061</v>
      </c>
      <c r="G76" s="59"/>
      <c r="H76" s="59">
        <v>0</v>
      </c>
      <c r="I76" s="59"/>
      <c r="J76" s="99">
        <v>0</v>
      </c>
    </row>
    <row r="77" spans="1:10" ht="15.25" customHeight="1">
      <c r="A77" s="49"/>
      <c r="B77" s="33" t="s">
        <v>197</v>
      </c>
      <c r="C77" s="45">
        <v>5.5</v>
      </c>
      <c r="D77" s="59">
        <v>152050000</v>
      </c>
      <c r="E77" s="59"/>
      <c r="F77" s="59">
        <v>126850000</v>
      </c>
      <c r="G77" s="59"/>
      <c r="H77" s="59">
        <v>148143059</v>
      </c>
      <c r="I77" s="59"/>
      <c r="J77" s="99">
        <v>0</v>
      </c>
    </row>
    <row r="78" spans="1:10" ht="15.25" customHeight="1">
      <c r="A78" s="49"/>
      <c r="B78" s="33" t="s">
        <v>198</v>
      </c>
      <c r="C78" s="45">
        <v>5.5</v>
      </c>
      <c r="D78" s="59">
        <v>-59472159</v>
      </c>
      <c r="E78" s="59"/>
      <c r="F78" s="59">
        <v>-18756070</v>
      </c>
      <c r="G78" s="59"/>
      <c r="H78" s="59">
        <v>-27500000</v>
      </c>
      <c r="I78" s="59"/>
      <c r="J78" s="99">
        <v>0</v>
      </c>
    </row>
    <row r="79" spans="1:10" ht="15.25" customHeight="1">
      <c r="A79" s="49"/>
      <c r="B79" s="33" t="s">
        <v>199</v>
      </c>
      <c r="D79" s="99">
        <v>0</v>
      </c>
      <c r="E79" s="59"/>
      <c r="F79" s="59">
        <v>8232440</v>
      </c>
      <c r="G79" s="59"/>
      <c r="H79" s="99">
        <v>0</v>
      </c>
      <c r="I79" s="59"/>
      <c r="J79" s="59">
        <v>8232440</v>
      </c>
    </row>
    <row r="80" spans="1:10" ht="15.25" customHeight="1">
      <c r="A80" s="49"/>
      <c r="B80" s="33" t="s">
        <v>200</v>
      </c>
      <c r="C80" s="45">
        <v>5.3</v>
      </c>
      <c r="D80" s="59">
        <v>-21773210</v>
      </c>
      <c r="E80" s="59"/>
      <c r="F80" s="59">
        <v>-28577954</v>
      </c>
      <c r="G80" s="59"/>
      <c r="H80" s="59">
        <v>-5802151</v>
      </c>
      <c r="I80" s="59"/>
      <c r="J80" s="59">
        <v>-6349981</v>
      </c>
    </row>
    <row r="81" spans="1:10" ht="15.25" customHeight="1">
      <c r="A81" s="49"/>
      <c r="B81" s="33" t="s">
        <v>201</v>
      </c>
      <c r="D81" s="59"/>
      <c r="F81" s="59"/>
      <c r="J81" s="59"/>
    </row>
    <row r="82" spans="1:10" ht="15.25" customHeight="1">
      <c r="A82" s="49"/>
      <c r="B82" s="79" t="s">
        <v>202</v>
      </c>
      <c r="D82" s="99">
        <v>0</v>
      </c>
      <c r="F82" s="59">
        <v>-50000000</v>
      </c>
      <c r="G82" s="78"/>
      <c r="H82" s="99">
        <v>0</v>
      </c>
      <c r="I82" s="59"/>
      <c r="J82" s="99">
        <v>0</v>
      </c>
    </row>
    <row r="83" spans="1:10" ht="15.25" customHeight="1">
      <c r="A83" s="49"/>
      <c r="B83" s="33" t="s">
        <v>178</v>
      </c>
      <c r="D83" s="59">
        <v>-38452114</v>
      </c>
      <c r="F83" s="59">
        <v>-10309471</v>
      </c>
      <c r="G83" s="78"/>
      <c r="H83" s="59">
        <f>-16267808-7853181</f>
        <v>-24120989</v>
      </c>
      <c r="I83" s="59"/>
      <c r="J83" s="59">
        <v>-2825773</v>
      </c>
    </row>
    <row r="84" spans="1:10" ht="15.25" customHeight="1">
      <c r="A84" s="49" t="s">
        <v>203</v>
      </c>
      <c r="D84" s="77">
        <f>SUM(D73:D83)</f>
        <v>1030583476</v>
      </c>
      <c r="E84" s="59"/>
      <c r="F84" s="77">
        <f>SUM(F73:F83)</f>
        <v>160447316</v>
      </c>
      <c r="G84" s="78"/>
      <c r="H84" s="77">
        <f>SUM(H73:H83)</f>
        <v>1050524274</v>
      </c>
      <c r="I84" s="78"/>
      <c r="J84" s="77">
        <f>SUM(J73:J83)</f>
        <v>102334230</v>
      </c>
    </row>
    <row r="85" spans="1:10" ht="15.25" customHeight="1">
      <c r="A85" s="49"/>
      <c r="G85" s="78"/>
      <c r="H85" s="78"/>
      <c r="I85" s="78"/>
      <c r="J85" s="78"/>
    </row>
    <row r="86" spans="1:10" ht="15.25" customHeight="1">
      <c r="A86" s="39" t="s">
        <v>204</v>
      </c>
      <c r="B86" s="49"/>
      <c r="D86" s="59">
        <f>SUM(D45,D70,D84)</f>
        <v>211429811</v>
      </c>
      <c r="E86" s="59"/>
      <c r="F86" s="59">
        <f>SUM(F45,F70,F84)</f>
        <v>-58563885</v>
      </c>
      <c r="G86" s="78"/>
      <c r="H86" s="59">
        <f>SUM(H45,H70,H84)</f>
        <v>196148075</v>
      </c>
      <c r="I86" s="78"/>
      <c r="J86" s="59">
        <f>SUM(J45,J70,J84)</f>
        <v>-31408636</v>
      </c>
    </row>
    <row r="87" spans="1:10" ht="15.25" customHeight="1">
      <c r="A87" s="40" t="s">
        <v>205</v>
      </c>
      <c r="B87" s="49"/>
      <c r="D87" s="59">
        <v>41263927</v>
      </c>
      <c r="E87" s="59"/>
      <c r="F87" s="59">
        <v>99827812</v>
      </c>
      <c r="G87" s="78"/>
      <c r="H87" s="59">
        <v>21793910</v>
      </c>
      <c r="I87" s="78"/>
      <c r="J87" s="59">
        <v>53202546</v>
      </c>
    </row>
    <row r="88" spans="1:10" ht="15.25" customHeight="1" thickBot="1">
      <c r="A88" s="39" t="s">
        <v>206</v>
      </c>
      <c r="D88" s="80">
        <f>SUM(D86:D87)</f>
        <v>252693738</v>
      </c>
      <c r="F88" s="80">
        <f>SUM(F86:F87)</f>
        <v>41263927</v>
      </c>
      <c r="G88" s="78"/>
      <c r="H88" s="80">
        <f>SUM(H86:H87)</f>
        <v>217941985</v>
      </c>
      <c r="I88" s="78"/>
      <c r="J88" s="80">
        <f>SUM(J86:J87)</f>
        <v>21793910</v>
      </c>
    </row>
    <row r="89" spans="1:10" ht="15.25" customHeight="1" thickTop="1">
      <c r="A89" s="49"/>
      <c r="D89" s="59"/>
      <c r="F89" s="59"/>
      <c r="G89" s="78"/>
      <c r="H89" s="59"/>
      <c r="I89" s="78"/>
      <c r="J89" s="59"/>
    </row>
    <row r="90" spans="1:10" ht="15.25" customHeight="1">
      <c r="A90" s="39" t="s">
        <v>207</v>
      </c>
      <c r="F90" s="59"/>
      <c r="H90" s="59"/>
      <c r="I90" s="59"/>
      <c r="J90" s="59"/>
    </row>
    <row r="91" spans="1:10" ht="15.25" customHeight="1">
      <c r="A91" s="49" t="s">
        <v>180</v>
      </c>
      <c r="D91" s="59"/>
      <c r="E91" s="59"/>
      <c r="F91" s="59"/>
      <c r="G91" s="59"/>
      <c r="H91" s="59"/>
      <c r="I91" s="59"/>
      <c r="J91" s="59"/>
    </row>
    <row r="92" spans="1:10" ht="15.25" customHeight="1">
      <c r="B92" s="33" t="s">
        <v>208</v>
      </c>
      <c r="D92" s="96">
        <f>D94-D93</f>
        <v>-191663938</v>
      </c>
      <c r="E92" s="59"/>
      <c r="F92" s="59">
        <f>F94-F93</f>
        <v>-103579950</v>
      </c>
      <c r="G92" s="59"/>
      <c r="H92" s="59">
        <f>H94-H93</f>
        <v>30819473</v>
      </c>
      <c r="I92" s="59"/>
      <c r="J92" s="59">
        <f>J94-J93</f>
        <v>37253182</v>
      </c>
    </row>
    <row r="93" spans="1:10" ht="15.25" customHeight="1">
      <c r="B93" s="33" t="s">
        <v>209</v>
      </c>
      <c r="D93" s="95">
        <v>-27000</v>
      </c>
      <c r="E93" s="59"/>
      <c r="F93" s="59">
        <v>5098978</v>
      </c>
      <c r="G93" s="59"/>
      <c r="H93" s="99">
        <v>0</v>
      </c>
      <c r="I93" s="59"/>
      <c r="J93" s="99">
        <v>0</v>
      </c>
    </row>
    <row r="94" spans="1:10" ht="15.25" customHeight="1" thickBot="1">
      <c r="D94" s="97">
        <f>D45</f>
        <v>-191690938</v>
      </c>
      <c r="F94" s="80">
        <f>F45</f>
        <v>-98480972</v>
      </c>
      <c r="G94" s="78"/>
      <c r="H94" s="80">
        <f>H45</f>
        <v>30819473</v>
      </c>
      <c r="I94" s="78"/>
      <c r="J94" s="80">
        <f>J45</f>
        <v>37253182</v>
      </c>
    </row>
    <row r="95" spans="1:10" ht="15.25" customHeight="1" thickTop="1">
      <c r="A95" s="49" t="s">
        <v>210</v>
      </c>
      <c r="D95" s="96"/>
      <c r="E95" s="59"/>
      <c r="F95" s="59"/>
      <c r="G95" s="59"/>
      <c r="H95" s="59"/>
      <c r="I95" s="59"/>
      <c r="J95" s="59"/>
    </row>
    <row r="96" spans="1:10" ht="15.25" customHeight="1">
      <c r="B96" s="33" t="s">
        <v>208</v>
      </c>
      <c r="D96" s="96">
        <f>D98-D97</f>
        <v>-627462727</v>
      </c>
      <c r="E96" s="59"/>
      <c r="F96" s="59">
        <f>F98-F97</f>
        <v>-120463058</v>
      </c>
      <c r="G96" s="59"/>
      <c r="H96" s="59">
        <f>H98-H97</f>
        <v>-885195672</v>
      </c>
      <c r="I96" s="59"/>
      <c r="J96" s="59">
        <f>J98-J97</f>
        <v>-170996048</v>
      </c>
    </row>
    <row r="97" spans="1:10" ht="15.25" customHeight="1">
      <c r="B97" s="33" t="s">
        <v>209</v>
      </c>
      <c r="D97" s="99">
        <v>0</v>
      </c>
      <c r="E97" s="59"/>
      <c r="F97" s="59">
        <v>-67171</v>
      </c>
      <c r="G97" s="59"/>
      <c r="H97" s="99">
        <v>0</v>
      </c>
      <c r="I97" s="59"/>
      <c r="J97" s="99">
        <v>0</v>
      </c>
    </row>
    <row r="98" spans="1:10" ht="15.25" customHeight="1" thickBot="1">
      <c r="D98" s="97">
        <f>D70</f>
        <v>-627462727</v>
      </c>
      <c r="F98" s="80">
        <f>F70</f>
        <v>-120530229</v>
      </c>
      <c r="G98" s="78"/>
      <c r="H98" s="80">
        <f>H70</f>
        <v>-885195672</v>
      </c>
      <c r="I98" s="78"/>
      <c r="J98" s="80">
        <f>J70</f>
        <v>-170996048</v>
      </c>
    </row>
    <row r="99" spans="1:10" ht="15.25" customHeight="1" thickTop="1">
      <c r="A99" s="49" t="s">
        <v>211</v>
      </c>
      <c r="D99" s="98"/>
      <c r="G99" s="78"/>
      <c r="H99" s="78"/>
      <c r="I99" s="78"/>
      <c r="J99" s="78"/>
    </row>
    <row r="100" spans="1:10" ht="15.25" customHeight="1">
      <c r="B100" s="33" t="s">
        <v>208</v>
      </c>
      <c r="D100" s="96">
        <f>D102-D101</f>
        <v>1030583476</v>
      </c>
      <c r="F100" s="59">
        <f>F102-F101</f>
        <v>160456432</v>
      </c>
      <c r="G100" s="78"/>
      <c r="H100" s="59">
        <f>H102-H101</f>
        <v>1050524274</v>
      </c>
      <c r="I100" s="59"/>
      <c r="J100" s="59">
        <f>J102-J101</f>
        <v>102334230</v>
      </c>
    </row>
    <row r="101" spans="1:10" ht="15.25" customHeight="1">
      <c r="B101" s="33" t="s">
        <v>209</v>
      </c>
      <c r="D101" s="99">
        <v>0</v>
      </c>
      <c r="F101" s="59">
        <v>-9116</v>
      </c>
      <c r="G101" s="78"/>
      <c r="H101" s="99">
        <v>0</v>
      </c>
      <c r="I101" s="59"/>
      <c r="J101" s="99">
        <v>0</v>
      </c>
    </row>
    <row r="102" spans="1:10" ht="15.25" customHeight="1" thickBot="1">
      <c r="D102" s="97">
        <f>D84</f>
        <v>1030583476</v>
      </c>
      <c r="F102" s="80">
        <f>F84</f>
        <v>160447316</v>
      </c>
      <c r="G102" s="78"/>
      <c r="H102" s="80">
        <f>H84</f>
        <v>1050524274</v>
      </c>
      <c r="I102" s="78"/>
      <c r="J102" s="80">
        <f>J84</f>
        <v>102334230</v>
      </c>
    </row>
    <row r="103" spans="1:10" ht="15.25" customHeight="1" thickTop="1"/>
    <row r="104" spans="1:10" ht="17.25" customHeight="1">
      <c r="A104" s="33" t="s">
        <v>31</v>
      </c>
      <c r="H104" s="59"/>
      <c r="I104" s="59"/>
      <c r="J104" s="59"/>
    </row>
  </sheetData>
  <mergeCells count="16">
    <mergeCell ref="D7:F7"/>
    <mergeCell ref="H7:J7"/>
    <mergeCell ref="D58:F58"/>
    <mergeCell ref="H58:J58"/>
    <mergeCell ref="A52:J52"/>
    <mergeCell ref="A53:J53"/>
    <mergeCell ref="A54:J54"/>
    <mergeCell ref="A55:J55"/>
    <mergeCell ref="D57:F57"/>
    <mergeCell ref="H57:J57"/>
    <mergeCell ref="A1:J1"/>
    <mergeCell ref="A2:J2"/>
    <mergeCell ref="A3:J3"/>
    <mergeCell ref="D6:F6"/>
    <mergeCell ref="H6:J6"/>
    <mergeCell ref="A4:J4"/>
  </mergeCells>
  <pageMargins left="0.8" right="0.3" top="0.9" bottom="0.5" header="0.3" footer="0.3"/>
  <pageSetup paperSize="9" scale="90" fitToHeight="2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4" ma:contentTypeDescription="Create a new document." ma:contentTypeScope="" ma:versionID="de6f5191e8956ccb800e9b1a839bb801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c3c6fdf05908456e2ac800cd0c9fed7d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ed18338d-6750-42b1-bd2c-cae419a7a8a0"/>
    <ds:schemaRef ds:uri="38bd61f7-8c5a-435b-9389-94b0fe1006bc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C8E167-1EB5-471C-A11A-4BD9C3B945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Liability</vt:lpstr>
      <vt:lpstr>P&amp;L</vt:lpstr>
      <vt:lpstr>EQ_Conso</vt:lpstr>
      <vt:lpstr>EQ_separate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Thantapanit, Prapai</cp:lastModifiedBy>
  <cp:revision/>
  <cp:lastPrinted>2023-03-01T00:22:46Z</cp:lastPrinted>
  <dcterms:created xsi:type="dcterms:W3CDTF">2003-04-25T10:31:53Z</dcterms:created>
  <dcterms:modified xsi:type="dcterms:W3CDTF">2023-03-01T00:22:48Z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2021-07-12T02:47:15Z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a4fabfe9-f496-44f1-8a55-edce4f851f1d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