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Dec22\"/>
    </mc:Choice>
  </mc:AlternateContent>
  <xr:revisionPtr revIDLastSave="0" documentId="13_ncr:1_{D1846BC6-5E72-4837-BDD9-D3401B9CC00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7 - 9" sheetId="10" r:id="rId1"/>
    <sheet name="10-11" sheetId="6" r:id="rId2"/>
    <sheet name="12" sheetId="11" r:id="rId3"/>
    <sheet name="13" sheetId="13" r:id="rId4"/>
    <sheet name="14-16" sheetId="19" r:id="rId5"/>
  </sheets>
  <externalReferences>
    <externalReference r:id="rId6"/>
    <externalReference r:id="rId7"/>
  </externalReferences>
  <definedNames>
    <definedName name="__123Graph_D" localSheetId="2" hidden="1">[1]A!#REF!</definedName>
    <definedName name="__123Graph_D" localSheetId="3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2" hidden="1">[2]A!#REF!</definedName>
    <definedName name="nut" localSheetId="3" hidden="1">[2]A!#REF!</definedName>
    <definedName name="nut" hidden="1">[2]A!#REF!</definedName>
    <definedName name="TextRefCopyRangeCount" hidden="1">1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13" l="1"/>
  <c r="S20" i="13"/>
  <c r="S21" i="13"/>
  <c r="S22" i="13"/>
  <c r="R28" i="11"/>
  <c r="P82" i="10"/>
  <c r="N82" i="10"/>
  <c r="J82" i="10"/>
  <c r="N66" i="6"/>
  <c r="L66" i="6"/>
  <c r="J66" i="6"/>
  <c r="Q20" i="13"/>
  <c r="Q21" i="13"/>
  <c r="Q22" i="13"/>
  <c r="Q23" i="13"/>
  <c r="Q19" i="13"/>
  <c r="O25" i="13"/>
  <c r="T22" i="11" l="1"/>
  <c r="V22" i="11" s="1"/>
  <c r="X22" i="11" s="1"/>
  <c r="T23" i="11"/>
  <c r="V23" i="11" s="1"/>
  <c r="X23" i="11" s="1"/>
  <c r="T24" i="11"/>
  <c r="V24" i="11" s="1"/>
  <c r="X24" i="11" s="1"/>
  <c r="T25" i="11"/>
  <c r="V25" i="11" s="1"/>
  <c r="X25" i="11" s="1"/>
  <c r="T26" i="11"/>
  <c r="V26" i="11" s="1"/>
  <c r="X26" i="11" s="1"/>
  <c r="T16" i="11"/>
  <c r="V16" i="11" s="1"/>
  <c r="X16" i="11" s="1"/>
  <c r="T17" i="11"/>
  <c r="V17" i="11" s="1"/>
  <c r="X17" i="11" s="1"/>
  <c r="T15" i="11"/>
  <c r="V15" i="11" s="1"/>
  <c r="X15" i="11" s="1"/>
  <c r="Q25" i="13"/>
  <c r="L82" i="10" l="1"/>
  <c r="L72" i="10"/>
  <c r="L84" i="10" s="1"/>
  <c r="K129" i="19"/>
  <c r="K119" i="19"/>
  <c r="G129" i="19"/>
  <c r="G119" i="19"/>
  <c r="K97" i="19"/>
  <c r="G97" i="19"/>
  <c r="K13" i="19"/>
  <c r="K47" i="19" s="1"/>
  <c r="K73" i="19" s="1"/>
  <c r="K77" i="19" s="1"/>
  <c r="G13" i="19"/>
  <c r="G47" i="19" s="1"/>
  <c r="G73" i="19" s="1"/>
  <c r="G77" i="19" s="1"/>
  <c r="M17" i="13"/>
  <c r="M19" i="13" s="1"/>
  <c r="K17" i="13"/>
  <c r="K19" i="13" s="1"/>
  <c r="I17" i="13"/>
  <c r="I19" i="13" s="1"/>
  <c r="G17" i="13"/>
  <c r="G19" i="13" s="1"/>
  <c r="S19" i="13" s="1"/>
  <c r="S15" i="13"/>
  <c r="S14" i="13"/>
  <c r="V19" i="11"/>
  <c r="P19" i="11"/>
  <c r="P21" i="11" s="1"/>
  <c r="N19" i="11"/>
  <c r="N21" i="11" s="1"/>
  <c r="L19" i="11"/>
  <c r="L21" i="11" s="1"/>
  <c r="J19" i="11"/>
  <c r="J21" i="11" s="1"/>
  <c r="J28" i="11" s="1"/>
  <c r="H19" i="11"/>
  <c r="H21" i="11" s="1"/>
  <c r="H28" i="11" s="1"/>
  <c r="F19" i="11"/>
  <c r="F21" i="11" s="1"/>
  <c r="P85" i="6"/>
  <c r="P88" i="6" s="1"/>
  <c r="P75" i="6"/>
  <c r="P78" i="6" s="1"/>
  <c r="P66" i="6"/>
  <c r="L85" i="6"/>
  <c r="L88" i="6" s="1"/>
  <c r="L75" i="6"/>
  <c r="L78" i="6" s="1"/>
  <c r="P12" i="6"/>
  <c r="P22" i="6" s="1"/>
  <c r="P26" i="6" s="1"/>
  <c r="P31" i="6" s="1"/>
  <c r="L12" i="6"/>
  <c r="L22" i="6" s="1"/>
  <c r="L26" i="6" s="1"/>
  <c r="L31" i="6" s="1"/>
  <c r="P120" i="10"/>
  <c r="P123" i="10" s="1"/>
  <c r="L120" i="10"/>
  <c r="L123" i="10" s="1"/>
  <c r="P72" i="10"/>
  <c r="P84" i="10" s="1"/>
  <c r="P39" i="10"/>
  <c r="P25" i="10"/>
  <c r="L39" i="10"/>
  <c r="L25" i="10"/>
  <c r="L41" i="10" s="1"/>
  <c r="V21" i="11" l="1"/>
  <c r="V28" i="11" s="1"/>
  <c r="P41" i="10"/>
  <c r="T21" i="11"/>
  <c r="T28" i="11" s="1"/>
  <c r="S17" i="13"/>
  <c r="T19" i="11"/>
  <c r="X19" i="11"/>
  <c r="L62" i="6"/>
  <c r="L68" i="6" s="1"/>
  <c r="P62" i="6"/>
  <c r="P68" i="6" s="1"/>
  <c r="L125" i="10"/>
  <c r="P125" i="10"/>
  <c r="X21" i="11" l="1"/>
  <c r="M25" i="13"/>
  <c r="K25" i="13"/>
  <c r="I25" i="13"/>
  <c r="G25" i="13"/>
  <c r="J75" i="6"/>
  <c r="S25" i="13" l="1"/>
  <c r="J12" i="6"/>
  <c r="P28" i="11"/>
  <c r="L28" i="11"/>
  <c r="F28" i="11"/>
  <c r="N12" i="6"/>
  <c r="I119" i="19" l="1"/>
  <c r="I97" i="19"/>
  <c r="I13" i="19"/>
  <c r="I47" i="19" s="1"/>
  <c r="I73" i="19" s="1"/>
  <c r="I77" i="19" s="1"/>
  <c r="I129" i="19" l="1"/>
  <c r="N75" i="6"/>
  <c r="N78" i="6" s="1"/>
  <c r="N85" i="6"/>
  <c r="N88" i="6" s="1"/>
  <c r="N120" i="10"/>
  <c r="N123" i="10" s="1"/>
  <c r="N72" i="10"/>
  <c r="N25" i="10"/>
  <c r="N39" i="10"/>
  <c r="A50" i="19"/>
  <c r="A101" i="19" s="1"/>
  <c r="A147" i="19" s="1"/>
  <c r="A1" i="19"/>
  <c r="A51" i="19" s="1"/>
  <c r="A102" i="19" s="1"/>
  <c r="N84" i="10" l="1"/>
  <c r="N125" i="10" s="1"/>
  <c r="N22" i="6"/>
  <c r="N26" i="6" s="1"/>
  <c r="N31" i="6" s="1"/>
  <c r="N41" i="10"/>
  <c r="N62" i="6" l="1"/>
  <c r="N68" i="6" s="1"/>
  <c r="E97" i="19"/>
  <c r="E119" i="19" l="1"/>
  <c r="E13" i="19"/>
  <c r="E47" i="19" s="1"/>
  <c r="E73" i="19" s="1"/>
  <c r="E77" i="19" s="1"/>
  <c r="E129" i="19" s="1"/>
  <c r="J25" i="10" l="1"/>
  <c r="J85" i="6"/>
  <c r="J88" i="6" s="1"/>
  <c r="J78" i="6"/>
  <c r="A47" i="6"/>
  <c r="J72" i="10"/>
  <c r="J84" i="10" s="1"/>
  <c r="A47" i="10"/>
  <c r="A92" i="10" s="1"/>
  <c r="J39" i="10"/>
  <c r="A3" i="13"/>
  <c r="A1" i="13"/>
  <c r="A1" i="11"/>
  <c r="A3" i="11"/>
  <c r="A3" i="19" s="1"/>
  <c r="A97" i="6"/>
  <c r="A34" i="11" s="1"/>
  <c r="A30" i="13" s="1"/>
  <c r="J120" i="10"/>
  <c r="J123" i="10" s="1"/>
  <c r="X28" i="11" l="1"/>
  <c r="A104" i="19"/>
  <c r="A53" i="19"/>
  <c r="J22" i="6"/>
  <c r="J26" i="6" s="1"/>
  <c r="J31" i="6" s="1"/>
  <c r="J41" i="10"/>
  <c r="J125" i="10"/>
  <c r="J62" i="6" l="1"/>
  <c r="J68" i="6" s="1"/>
</calcChain>
</file>

<file path=xl/sharedStrings.xml><?xml version="1.0" encoding="utf-8"?>
<sst xmlns="http://schemas.openxmlformats.org/spreadsheetml/2006/main" count="423" uniqueCount="258">
  <si>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</si>
  <si>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</si>
  <si>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</si>
  <si>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</si>
  <si>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</si>
  <si>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</si>
  <si>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</si>
  <si>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</si>
  <si>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</si>
  <si>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</si>
  <si>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</si>
  <si>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</si>
  <si>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</si>
  <si>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</si>
  <si>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</si>
  <si>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</si>
  <si>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</si>
  <si>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</si>
  <si>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ค่าใช้จ่ายในการขาย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</si>
  <si>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</si>
  <si>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</si>
  <si>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</si>
  <si>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</si>
  <si>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</si>
  <si>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</si>
  <si>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</si>
  <si>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</si>
  <si>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</si>
  <si>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เงินลงทุนในบริษัทย่อย</t>
  </si>
  <si>
    <t>ชำระแล้ว</t>
  </si>
  <si>
    <t>สินค้าคงเหลือ</t>
  </si>
  <si>
    <t>เงินลงทุนในบริษัทร่วม</t>
  </si>
  <si>
    <t>ค่าใช้จ่ายค้างจ่าย</t>
  </si>
  <si>
    <t>รายได้จากการให้บริการ</t>
  </si>
  <si>
    <t>รายได้อื่น</t>
  </si>
  <si>
    <t>ต้นทุนการให้บริการ</t>
  </si>
  <si>
    <t>ค่าใช้จ่ายในการบริหาร</t>
  </si>
  <si>
    <t>สัดส่วนเงินลงทุน</t>
  </si>
  <si>
    <t>ในบริษัทย่อย</t>
  </si>
  <si>
    <t>ตามกฏหมาย</t>
  </si>
  <si>
    <t>สินทรัพย์ภาษีเงินได้รอตัดบัญชี</t>
  </si>
  <si>
    <t>เจ้าหนี้การค้าและเจ้าหนี้อื่น</t>
  </si>
  <si>
    <t>รายได้รับล่วงหน้า</t>
  </si>
  <si>
    <t>จัดสรรแล้ว - สำรองตามกฎหมาย</t>
  </si>
  <si>
    <t>ส่วนได้เสียที่ไม่มีอำนาจควบคุม</t>
  </si>
  <si>
    <t xml:space="preserve">บริษัท เวฟ เอ็นเตอร์เทนเมนท์ จำกัด (มหาชน) </t>
  </si>
  <si>
    <t xml:space="preserve">งบกำไรขาดทุนเบ็ดเสร็จ </t>
  </si>
  <si>
    <t>กำไรขั้นต้น</t>
  </si>
  <si>
    <t>มูลค่าหุ้น</t>
  </si>
  <si>
    <t>จัดสรรแล้ว - สำรอง</t>
  </si>
  <si>
    <t xml:space="preserve">งบกระแสเงินสด </t>
  </si>
  <si>
    <t>ค่าเสื่อมราคา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</si>
  <si>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</si>
  <si>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</si>
  <si>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</si>
  <si>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</si>
  <si>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</si>
  <si>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รายได้รับล่วงหน้า</t>
  </si>
  <si>
    <t>- ค่าใช้จ่ายค้างจ่าย</t>
  </si>
  <si>
    <t>- หนี้สินหมุนเวียนอื่น</t>
  </si>
  <si>
    <t>งบการเงินรวม</t>
  </si>
  <si>
    <t>งบการเงินเฉพาะกิจการ</t>
  </si>
  <si>
    <t xml:space="preserve">   ส่วนที่ถึงกำหนดชำระภายในหนึ่งปี</t>
  </si>
  <si>
    <t>รายการที่ไม่ใช่เงินสด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</si>
  <si>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</si>
  <si>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</si>
  <si>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</si>
  <si>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>ภาษีเงินได้ค้างจ่าย</t>
  </si>
  <si>
    <t>เงินกู้ยืมระยะยาวจากสถาบันการเงิน</t>
  </si>
  <si>
    <t>ต้นทุนทางการเงิน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</si>
  <si>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</si>
  <si>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</si>
  <si>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</si>
  <si>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- หนี้สินไม่หมุนเวียนอื่น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</si>
  <si>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</si>
  <si>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</si>
  <si>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เงินเบิกเกินบัญชีธนาคาร</t>
  </si>
  <si>
    <t>เงินสดจ่ายคืนเงินกู้ยืมระยะสั้นจากกิจการที่เกี่ยวข้องกัน</t>
  </si>
  <si>
    <t>หนี้สินภาษีเงินได้รอตัดบัญชี</t>
  </si>
  <si>
    <t>ส่วนแบ่งกำไร</t>
  </si>
  <si>
    <t>เบ็ดเสร็จอื่นจาก</t>
  </si>
  <si>
    <t>บริษัทร่วม</t>
  </si>
  <si>
    <t>เงินให้กู้ยืมระยะสั้นแก่กิจการที่เกี่ยวข้องกัน</t>
  </si>
  <si>
    <t>แก่กิจการที่เกี่ยวข้องกัน</t>
  </si>
  <si>
    <t>การเปลี่ยน</t>
  </si>
  <si>
    <t>เงินสดรับจากการออกหุ้นใหม่</t>
  </si>
  <si>
    <t xml:space="preserve">งบการเงินเฉพาะกิจการ 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</si>
  <si>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</si>
  <si>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</si>
  <si>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</si>
  <si>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</si>
  <si>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</si>
  <si>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</si>
  <si>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 xml:space="preserve">งบแสดงการเปลี่ยนแปลงส่วนของเจ้าของ </t>
  </si>
  <si>
    <t>เงินสดจ่ายสำหรับเงินให้กู้ยืมระยะสั้น</t>
  </si>
  <si>
    <t xml:space="preserve"> </t>
  </si>
  <si>
    <t>กำไรจากการจำหน่ายเงินลงทุนในบริษัทย่อย</t>
  </si>
  <si>
    <t>กำไร(ขาดทุน)สะสม</t>
  </si>
  <si>
    <t>รายการที่จะไม่จัดประเภทรายการใหม่ไปยังกำไร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</si>
  <si>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</si>
  <si>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</si>
  <si>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งบกระแสเงินสด </t>
    </r>
    <r>
      <rPr>
        <sz val="13"/>
        <color indexed="8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</si>
  <si>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</si>
  <si>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</si>
  <si>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หนี้สินที่เกี่ยวข้องโดยตรงกับสินทรัพย์</t>
  </si>
  <si>
    <t>ไม่หมุนเวียนที่ถือไว้เพื่อขาย</t>
  </si>
  <si>
    <t>- จากการดำเนินงานต่อเนื่อง</t>
  </si>
  <si>
    <t>- จากการดำเนินงานที่ยกเลิก</t>
  </si>
  <si>
    <t>หรือขาดทุนในภายหลัง 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</si>
  <si>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</si>
  <si>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</si>
  <si>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รวมส่วนของผู้เป็นเจ้าของของบริษัทใหญ่</t>
  </si>
  <si>
    <t>กลับรายการค่าเผื่อสินค้าล้าสมัย</t>
  </si>
  <si>
    <t>จ่ายดอกเบี้ย</t>
  </si>
  <si>
    <t>สินทรัพย์ไม่หมุนเวียนที่ถือไว้เพื่อขาย</t>
  </si>
  <si>
    <t>เงินกู้ยืมระยะสั้นจากบุคคลภายนอก</t>
  </si>
  <si>
    <t>ส่วนแบ่งกำไรจากบริษัทร่วมและการร่วมค้า</t>
  </si>
  <si>
    <t xml:space="preserve">    - จากการดำเนินงานต่อเนื่อง</t>
  </si>
  <si>
    <t xml:space="preserve">    - จากการดำเนินงานที่ยกเลิก</t>
  </si>
  <si>
    <t>ยังไม่ได้จัดสรร</t>
  </si>
  <si>
    <t>ของบริษัทใหญ่</t>
  </si>
  <si>
    <t>รายการปรับปรุง :</t>
  </si>
  <si>
    <t>เงินปันผลรับ</t>
  </si>
  <si>
    <t>การเปลี่ยนแปลงในเงินทุนหมุนเวียน</t>
  </si>
  <si>
    <t>- จ่ายภาระผูกพันผลประโยชน์พนักงาน</t>
  </si>
  <si>
    <t>เงินสดรับจากการรับชำระเงินให้กู้ยืมระยะสั้น</t>
  </si>
  <si>
    <t>เงินสดรับจากเงินเบิกเกินบัญชีธนาคาร</t>
  </si>
  <si>
    <t>เงินสดรับจากเงินกู้ยืมระยะสั้นจากบุคคลภายนอก</t>
  </si>
  <si>
    <t xml:space="preserve">   จากการดำเนินงานที่ยกเลิก ณ วันสิ้นปี</t>
  </si>
  <si>
    <t>รายการที่ไม่ใช่เงินสดที่มีสาระสำคัญ มีดังนี้</t>
  </si>
  <si>
    <t>การซื้ออุปกรณ์โดยที่มิได้ชำระเงิน</t>
  </si>
  <si>
    <t>-</t>
  </si>
  <si>
    <t xml:space="preserve">   ดำเนินงานต่อเนื่อง, สุทธิจากภาษีเงินได้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</si>
  <si>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</si>
  <si>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</si>
  <si>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</si>
  <si>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สินทรัพย์ไม่มีตัวตน</t>
  </si>
  <si>
    <t>ลูกหนี้การค้าและลูกหนี้อื่น</t>
  </si>
  <si>
    <t>ค่าตัดจำหน่ายสินทรัพย์ไม่มีตัวตน</t>
  </si>
  <si>
    <t>ขาดทุนจากการตัดจำหน่ายภาษีเงินได้หัก ณ ที่จ่าย</t>
  </si>
  <si>
    <t>ขาดทุนจากการตัดจำหน่ายสินทรัพย์ไม่มีตัวตน</t>
  </si>
  <si>
    <t>ค่าใช้จ่ายภาระผูกพันผลประโยชน์พนักงาน</t>
  </si>
  <si>
    <t>ด้วยมูลค่ายุติธรรมผ่านกำไรหรือขาดทุน</t>
  </si>
  <si>
    <t>เงินสดรับจากการขายสินทรัพย์ทางการเงินที่วัดมูลค่า</t>
  </si>
  <si>
    <t>เงินสดรับจากการขายเงินลงทุนในบริษัทร่วม</t>
  </si>
  <si>
    <t>เงินสดจ่ายคืนจากเงินกู้ยืมระยะสั้นจากบุคคลภายนอก</t>
  </si>
  <si>
    <t>จากการดำเนินงานที่ต่อเนื่อง</t>
  </si>
  <si>
    <t>จากการดำเนินงานที่ยกเลิก</t>
  </si>
  <si>
    <t>หนี้สินตามสัญญาเช่า</t>
  </si>
  <si>
    <t>จำหน่ายเงินลงทุนในบริษัทร่วม</t>
  </si>
  <si>
    <t>ขาดทุนจากการตัดจำหน่ายค่าความนิยม</t>
  </si>
  <si>
    <t xml:space="preserve">   เป็นสินทรัพย์ไม่หมุนเวียนที่ถือไว้เพื่อขาย</t>
  </si>
  <si>
    <t>ขาดทุนเบ็ดเสร็จรวมสำหรับปี</t>
  </si>
  <si>
    <t>ค่าเสื่อมราคาสินทรัพย์สิทธิการใช้</t>
  </si>
  <si>
    <t>- เงินฝากธนาคารที่ติดภาระค้ำประกัน</t>
  </si>
  <si>
    <t>หลังออกจากงาน</t>
  </si>
  <si>
    <t>การวัดมูลค่าใหม่ของภาระผูกพันผลประโยชน์</t>
  </si>
  <si>
    <t>(ขาดทุน)สะสม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</si>
  <si>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เงินสดและรายการเทียบเท่าเงินสด</t>
    </r>
  </si>
  <si>
    <t>ผลขาดทุนด้านเครดิตที่คาดว่าจะเกิดขึ้นของ</t>
  </si>
  <si>
    <t>สินทรัพย์ทางการเงิน</t>
  </si>
  <si>
    <t>รวมส่วนของ</t>
  </si>
  <si>
    <t>ผู้เป็นเจ้าของ</t>
  </si>
  <si>
    <t>พ.ศ. 2564</t>
  </si>
  <si>
    <t>ยอดคงเหลือ ณ วันที่ 1 มกราคม พ.ศ. 2564</t>
  </si>
  <si>
    <t>ยอดคงเหลือ ณ วันที่ 31 ธันวาคม พ.ศ. 2564</t>
  </si>
  <si>
    <t>การด้อยค่าของเงินลงทุนในบริษัทย่อย</t>
  </si>
  <si>
    <t>เงินสดจ่ายเพื่อการลงทุนในบริษัทย่อย</t>
  </si>
  <si>
    <t>ขาดทุนจากการด้อยค่าของสินทรัพย์ไม่มีตัวตน</t>
  </si>
  <si>
    <t>ขาดทุนจากการตัดจำหน่ายส่วนปรับปรุงอาคาร และอุปกรณ์</t>
  </si>
  <si>
    <t>เงินสดรับจากการขายส่วนปรับปรุงอาคารและอุปกรณ์</t>
  </si>
  <si>
    <t>ส่วนปรับปรุงอาคารและอุปกรณ์</t>
  </si>
  <si>
    <t>ขาดทุนเบ็ดเสร็จอื่น</t>
  </si>
  <si>
    <t>กำไรจากการยกหนี้</t>
  </si>
  <si>
    <t>เงินสดจ่ายเพื่อซื้อส่วนปรับปรุงอาคารและอุปกรณ์</t>
  </si>
  <si>
    <t>เงินสดจ่ายจากเงินมัดจำการซื้อเงินลงทุน</t>
  </si>
  <si>
    <t>(ขาดทุน)กำไรอื่น</t>
  </si>
  <si>
    <t>สุทธิจากภาษีเงินได้</t>
  </si>
  <si>
    <t>การหักกลบหนี้สินทรัพย์ทางการเงินกับเงินกู้ยืมระยะสั้น</t>
  </si>
  <si>
    <t xml:space="preserve">   จากบุคคลภายนอก</t>
  </si>
  <si>
    <t>ขาดทุนจากการด้อยค่าของเงินจ่ายล่วงหน้าเพื่อการลงทุน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</si>
  <si>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</si>
  <si>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</si>
  <si>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</si>
  <si>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 xml:space="preserve">(พ.ศ. 2564 : 785,261,701 หุ้น)  </t>
  </si>
  <si>
    <t>ยอดคงเหลือ ณ วันที่ 1 มกราคม พ.ศ. 2565</t>
  </si>
  <si>
    <t>ยอดคงเหลือ ณ วันที่ 31 ธันวาคม พ.ศ. 2565</t>
  </si>
  <si>
    <t>มูลค่ายุติธรรมผ่านกำไรขาดทุนเบ็ดเสร็จอื่น</t>
  </si>
  <si>
    <t>รายได้รับล่วงหน้าเกิน 1 ปี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</si>
  <si>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</si>
  <si>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</si>
  <si>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กำไรขาดทุนเบ็ดเสร็จอื่น</t>
  </si>
  <si>
    <t>ลดหุ้นสามัญ</t>
  </si>
  <si>
    <t>การหักกลบขาดทุนสะสม</t>
  </si>
  <si>
    <t>ออกหุ้นสามัญ</t>
  </si>
  <si>
    <t>การวัดมูลค่าเงิน</t>
  </si>
  <si>
    <t>ลงทุนในตราสาร</t>
  </si>
  <si>
    <t>ทุนด้วยมูลค่า</t>
  </si>
  <si>
    <t>ยุติธรรมผ่านกำไร</t>
  </si>
  <si>
    <t>องค์ประกอบ</t>
  </si>
  <si>
    <t>อื่นของส่วน</t>
  </si>
  <si>
    <t>ของเจ้าของ</t>
  </si>
  <si>
    <t>กำไรจากการเปลี่ยนสถานะจากเงินลงทุนในบริษัทร่วม</t>
  </si>
  <si>
    <t>กำไรจากการตัดจำหน่ายเงินมัดจำ</t>
  </si>
  <si>
    <t>เงินสดจ่ายสำหรับเงินให้กู้ยืมระยะสั้นแก่บุคคลภายนอก</t>
  </si>
  <si>
    <t>เงินสดรับจากการจำหน่ายเงินลงทุนในบริษัทย่อย</t>
  </si>
  <si>
    <t xml:space="preserve">  เป็นสินทรัพย์ทางการเงินที่วัดมูลค่าด้วยมูลค่ายุติธรรม</t>
  </si>
  <si>
    <t xml:space="preserve">    ผ่านกำไรขาดทุนเบ็ดเสร็จอื่น</t>
  </si>
  <si>
    <t>ขาดทุน(กำไร)จากการจำหน่ายเงินลงทุนในบริษัทร่วม</t>
  </si>
  <si>
    <t>จ่ายคืนเงินต้นตามหนี้สินตามสัญญาเช่า</t>
  </si>
  <si>
    <t xml:space="preserve">หุ้นสามัญจำนวน 12,812,053,036 หุ้น </t>
  </si>
  <si>
    <t>มูลค่าที่ตราไว้หุ้นละ 0.5 บาท</t>
  </si>
  <si>
    <t>มูลค่าที่ได้รับชำระแล้วหุ้นละ 0.5 บาท</t>
  </si>
  <si>
    <t xml:space="preserve">หุ้นสามัญจำนวน 8,637,873,804 หุ้น </t>
  </si>
  <si>
    <t>ขาดทุนสะสมยังไม่ได้จัดสรร</t>
  </si>
  <si>
    <t>(ขาดทุน)กำไรสำหรับปี</t>
  </si>
  <si>
    <t>7,11.3</t>
  </si>
  <si>
    <t>ข้อมูลทางงบการเงินรวม</t>
  </si>
  <si>
    <t>องค์ประกอกบ</t>
  </si>
  <si>
    <t>เจ้าของ</t>
  </si>
  <si>
    <t>ข้อมูลทางการเงินเฉพาะกิจการ</t>
  </si>
  <si>
    <t>ขาดทุนจากการจำหน่ายสินทรัพย์ทางการเงิน</t>
  </si>
  <si>
    <t>กำไรจากการจัดประเภทเงินลงทุนบริษัทร่วม</t>
  </si>
  <si>
    <t>ขาดทุน(กำไร)จากการตัดจำหน่ายสินทรัพย์สิทธิการใช้</t>
  </si>
  <si>
    <t>เงินสดสุทธิ(ใช้ไปใน)ได้มาจากกิจกรรมดำเนินงาน</t>
  </si>
  <si>
    <t>เงินสด(ใช้ไปใน)ได้มาจากกิจกรรมดำเนินงาน</t>
  </si>
  <si>
    <t>(จ่าย)รับภาษีเงินได้</t>
  </si>
  <si>
    <t>การเพิ่มขึ้นของสินทรัพย์สิทธิการใช้</t>
  </si>
  <si>
    <t>(ขาดทุน)กำไรก่อนค่าใช้จ่ายภาษีเงินได้</t>
  </si>
  <si>
    <t xml:space="preserve"> (ขาดทุน)กำไรก่อนค่าใช้จ่ายภาษีเงินได้</t>
  </si>
  <si>
    <t>การแบ่งปัน(ขาดทุน)กำไรเบ็ดเสร็จรวม</t>
  </si>
  <si>
    <t>การแบ่งปัน(ขาดทุน)กำไร</t>
  </si>
  <si>
    <t>(ขาดทุน)กำไรเบ็ดเสร็จรวมสำหรับปี</t>
  </si>
  <si>
    <t>กำไร(ขาดทุน)เบ็ดเสร็จรวมสำหรับปีจากการดำเนินงานที่ยกเลิก</t>
  </si>
  <si>
    <t>กำไร(ขาดทุน)เบ็ดเสร็จอื่น</t>
  </si>
  <si>
    <t>กำไร(ขาดทุน)สำหรับปีจากการดำเนินงานที่ยกเลิก,</t>
  </si>
  <si>
    <t>(ขาดทุน)กำไรสำหรับปีจากการ</t>
  </si>
  <si>
    <t>ส่วนแบ่งกำไรจากบริษัทร่วม</t>
  </si>
  <si>
    <t>ค่าใช้จ่ายภาษีเงินได้</t>
  </si>
  <si>
    <t>(ขาดทุน)กำไรเบ็ดเสร็จรวมสำหรับปีจากการดำเนินงานต่อเนื่อง</t>
  </si>
  <si>
    <t>กำไรเบ็ดเสร็จรวมสำหรับปี</t>
  </si>
  <si>
    <t>เงินสดสุทธิ(ใช้ไปใน)ได้มาจากกิจกรรมลงทุน</t>
  </si>
  <si>
    <t>(กลับรายการ)ผลขาดทุนด้านเครดิตที่คาดว่าจะเกิดขึ้น</t>
  </si>
  <si>
    <t>(กำไร)ขาดทุนจากการจำหน่ายส่วนปรับปรุงอาคารและอุปกรณ์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</si>
  <si>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</si>
  <si>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</si>
  <si>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ค่าใช้จ่ายจ่ายล่วงหน้าสำหรับคาร์บอนเครดิต</t>
  </si>
  <si>
    <t>ขาดทุนจากการตัดหน่ายเงินมัดจำ</t>
  </si>
  <si>
    <t>- ค่าใช้จ่ายจ่ายล่วงหน้าสำหรับคาร์บอนเครดิต</t>
  </si>
  <si>
    <t>(ขาดทุน)กำไรต่อหุ้น</t>
  </si>
  <si>
    <t>(ขาดทุน)กำไรต่อหุ้นขั้นพื้นฐานและปรับลด</t>
  </si>
  <si>
    <t>เงินสดรับจากเงินกู้ยืมระยะสั้นจากกิจการที่เกี่ยวข้องกัน</t>
  </si>
  <si>
    <t>ส่วน(ต่ำ)เกินมูลค่าหุ้น</t>
  </si>
  <si>
    <t>ส่วน(ต่ำ)เกิน</t>
  </si>
  <si>
    <t>(พ.ศ. 2564 : 1,415,000,000 หุ้น</t>
  </si>
  <si>
    <t>มูลค่าที่ตราไว้หุ้นละ 1 บาท)</t>
  </si>
  <si>
    <t>มูลค่าที่ได้รับชำระแล้วหุ้นละ 1 บาท)</t>
  </si>
  <si>
    <t>กำไรจากการเปลี่ยนแปลงสัญญาเช่า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</si>
</sst>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General_)"/>
    <numFmt numFmtId="170" formatCode="_(* #,##0.0_);_(* \(#,##0.0\);_(* &quot;-&quot;??_);_(@_)"/>
    <numFmt numFmtId="171" formatCode="0.00_);\(0.00\)"/>
    <numFmt numFmtId="172" formatCode="0.0_);\(0.0\)"/>
    <numFmt numFmtId="173" formatCode="\$#,##0;\(\$#,##0\)"/>
    <numFmt numFmtId="174" formatCode="\$#,##0.00;\(\$#,##0.00\)"/>
    <numFmt numFmtId="175" formatCode="_-[$€]* #,##0.00_-;\-[$€]* #,##0.00_-;_-[$€]* &quot;-&quot;??_-;_-@_-"/>
    <numFmt numFmtId="176" formatCode="mm/dd/yy"/>
    <numFmt numFmtId="177" formatCode="0_);\(0\)"/>
    <numFmt numFmtId="178" formatCode="_-* #,##0_-;\-* #,##0_-;_-* &quot;-&quot;??_-;_-@_-"/>
    <numFmt numFmtId="179" formatCode="#,##0;\(#,##0\);\-"/>
    <numFmt numFmtId="180" formatCode="#,##0.00;\(#,##0.00\);\-"/>
    <numFmt numFmtId="181" formatCode="#,##0;[Red]\(#,##0\)"/>
    <numFmt numFmtId="182" formatCode="#,##0.0;\(#,##0.0\)"/>
    <numFmt numFmtId="183" formatCode="&quot;\&quot;#,##0;[Red]&quot;\&quot;\-#,##0"/>
    <numFmt numFmtId="184" formatCode="&quot;\&quot;#,##0.00;[Red]&quot;\&quot;\-#,##0.00"/>
    <numFmt numFmtId="185" formatCode="&quot;£&quot;#,##0.00_);\(&quot;£&quot;#,##0.00\)"/>
    <numFmt numFmtId="186" formatCode="_(* #,##0_);_(* \(#,##0\);_(* &quot;-&quot;??_);_(@_)"/>
    <numFmt numFmtId="187" formatCode="#,##0.000;\(#,##0.000\);\-"/>
    <numFmt numFmtId="188" formatCode="#,##0.0;\(#,##0.0\);&quot;-&quot;;@"/>
  </numFmts>
  <fonts count="5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u/>
      <sz val="13"/>
      <color theme="1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0">
    <xf numFmtId="0" fontId="0" fillId="0" borderId="0"/>
    <xf numFmtId="169" fontId="4" fillId="0" borderId="0"/>
    <xf numFmtId="169" fontId="4" fillId="0" borderId="0"/>
    <xf numFmtId="169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170" fontId="9" fillId="0" borderId="0" applyFill="0" applyBorder="0" applyAlignment="0"/>
    <xf numFmtId="0" fontId="37" fillId="0" borderId="2">
      <alignment horizontal="center"/>
    </xf>
    <xf numFmtId="166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3"/>
    <xf numFmtId="170" fontId="9" fillId="0" borderId="0" applyFont="0" applyFill="0" applyBorder="0" applyAlignment="0" applyProtection="0"/>
    <xf numFmtId="174" fontId="10" fillId="0" borderId="0"/>
    <xf numFmtId="14" fontId="5" fillId="0" borderId="0" applyFill="0" applyBorder="0" applyAlignment="0"/>
    <xf numFmtId="38" fontId="12" fillId="0" borderId="4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10" fillId="0" borderId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170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3">
      <alignment horizontal="center"/>
    </xf>
    <xf numFmtId="175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5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3" borderId="3" applyNumberFormat="0" applyBorder="0" applyAlignment="0" applyProtection="0"/>
    <xf numFmtId="0" fontId="18" fillId="0" borderId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170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37" fontId="38" fillId="0" borderId="0"/>
    <xf numFmtId="0" fontId="9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7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8" applyNumberFormat="0" applyBorder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170" fontId="9" fillId="0" borderId="0" applyFill="0" applyBorder="0" applyAlignment="0"/>
    <xf numFmtId="0" fontId="9" fillId="0" borderId="3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9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10" applyNumberFormat="0" applyFill="0" applyAlignment="0" applyProtection="0">
      <alignment horizontal="center" vertical="center"/>
    </xf>
    <xf numFmtId="176" fontId="28" fillId="0" borderId="0" applyNumberFormat="0" applyFill="0" applyBorder="0" applyAlignment="0" applyProtection="0">
      <alignment horizontal="left"/>
    </xf>
    <xf numFmtId="0" fontId="9" fillId="0" borderId="3" applyNumberFormat="0"/>
    <xf numFmtId="0" fontId="29" fillId="0" borderId="11"/>
    <xf numFmtId="0" fontId="9" fillId="6" borderId="0"/>
    <xf numFmtId="0" fontId="9" fillId="0" borderId="0" applyNumberFormat="0" applyFill="0" applyBorder="0" applyAlignment="0" applyProtection="0"/>
    <xf numFmtId="169" fontId="4" fillId="0" borderId="0"/>
    <xf numFmtId="0" fontId="30" fillId="0" borderId="12"/>
    <xf numFmtId="40" fontId="31" fillId="0" borderId="0" applyBorder="0">
      <alignment horizontal="right"/>
    </xf>
    <xf numFmtId="49" fontId="5" fillId="0" borderId="0" applyFill="0" applyBorder="0" applyAlignment="0"/>
    <xf numFmtId="177" fontId="9" fillId="0" borderId="0" applyFill="0" applyBorder="0" applyAlignment="0"/>
    <xf numFmtId="0" fontId="9" fillId="0" borderId="0" applyFill="0" applyBorder="0" applyAlignment="0"/>
    <xf numFmtId="0" fontId="32" fillId="7" borderId="3"/>
    <xf numFmtId="178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9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9" fillId="0" borderId="0"/>
  </cellStyleXfs>
  <cellXfs count="325">
    <xf numFmtId="0" fontId="0" fillId="0" borderId="0" xfId="0"/>
    <xf numFmtId="0" fontId="48" fillId="0" borderId="0" xfId="96" applyFont="1" applyFill="1" applyAlignment="1">
      <alignment vertical="center"/>
    </xf>
    <xf numFmtId="0" fontId="48" fillId="0" borderId="0" xfId="96" applyFont="1" applyFill="1" applyAlignment="1">
      <alignment horizontal="center" vertical="center"/>
    </xf>
    <xf numFmtId="168" fontId="40" fillId="0" borderId="0" xfId="96" applyNumberFormat="1" applyFont="1" applyFill="1" applyAlignment="1">
      <alignment horizontal="right" vertical="center"/>
    </xf>
    <xf numFmtId="0" fontId="40" fillId="0" borderId="0" xfId="96" applyFont="1" applyFill="1" applyAlignment="1">
      <alignment horizontal="center" vertical="center"/>
    </xf>
    <xf numFmtId="165" fontId="40" fillId="0" borderId="0" xfId="96" applyNumberFormat="1" applyFont="1" applyFill="1" applyAlignment="1">
      <alignment horizontal="right" vertical="center"/>
    </xf>
    <xf numFmtId="167" fontId="48" fillId="0" borderId="13" xfId="96" applyNumberFormat="1" applyFont="1" applyFill="1" applyBorder="1" applyAlignment="1">
      <alignment vertical="center"/>
    </xf>
    <xf numFmtId="0" fontId="48" fillId="0" borderId="13" xfId="96" applyFont="1" applyFill="1" applyBorder="1" applyAlignment="1">
      <alignment vertical="center"/>
    </xf>
    <xf numFmtId="0" fontId="48" fillId="0" borderId="13" xfId="96" applyFont="1" applyFill="1" applyBorder="1" applyAlignment="1">
      <alignment horizontal="center" vertical="center"/>
    </xf>
    <xf numFmtId="168" fontId="40" fillId="0" borderId="13" xfId="96" applyNumberFormat="1" applyFont="1" applyFill="1" applyBorder="1" applyAlignment="1">
      <alignment horizontal="right" vertical="center"/>
    </xf>
    <xf numFmtId="0" fontId="40" fillId="0" borderId="13" xfId="96" applyFont="1" applyFill="1" applyBorder="1" applyAlignment="1">
      <alignment horizontal="center" vertical="center"/>
    </xf>
    <xf numFmtId="165" fontId="40" fillId="0" borderId="13" xfId="96" applyNumberFormat="1" applyFont="1" applyFill="1" applyBorder="1" applyAlignment="1">
      <alignment horizontal="right" vertical="center"/>
    </xf>
    <xf numFmtId="0" fontId="40" fillId="0" borderId="0" xfId="96" applyFont="1" applyFill="1" applyBorder="1" applyAlignment="1">
      <alignment horizontal="center" vertical="center"/>
    </xf>
    <xf numFmtId="0" fontId="40" fillId="0" borderId="13" xfId="96" applyFont="1" applyFill="1" applyBorder="1" applyAlignment="1">
      <alignment horizontal="right" vertical="center"/>
    </xf>
    <xf numFmtId="0" fontId="40" fillId="0" borderId="0" xfId="96" applyFont="1" applyFill="1" applyAlignment="1">
      <alignment horizontal="right" vertical="center"/>
    </xf>
    <xf numFmtId="0" fontId="49" fillId="0" borderId="0" xfId="96" applyFont="1" applyFill="1" applyBorder="1" applyAlignment="1">
      <alignment vertical="center"/>
    </xf>
    <xf numFmtId="0" fontId="49" fillId="0" borderId="0" xfId="96" applyFont="1" applyFill="1" applyBorder="1" applyAlignment="1">
      <alignment horizontal="center" vertical="center"/>
    </xf>
    <xf numFmtId="168" fontId="41" fillId="0" borderId="0" xfId="96" applyNumberFormat="1" applyFont="1" applyFill="1" applyBorder="1" applyAlignment="1">
      <alignment horizontal="right" vertical="center"/>
    </xf>
    <xf numFmtId="0" fontId="41" fillId="0" borderId="0" xfId="96" applyFont="1" applyFill="1" applyBorder="1" applyAlignment="1">
      <alignment horizontal="center" vertical="center"/>
    </xf>
    <xf numFmtId="165" fontId="41" fillId="0" borderId="0" xfId="96" applyNumberFormat="1" applyFont="1" applyFill="1" applyBorder="1" applyAlignment="1">
      <alignment horizontal="right" vertical="center"/>
    </xf>
    <xf numFmtId="0" fontId="41" fillId="0" borderId="0" xfId="96" applyFont="1" applyFill="1" applyBorder="1" applyAlignment="1">
      <alignment vertical="center"/>
    </xf>
    <xf numFmtId="0" fontId="49" fillId="0" borderId="0" xfId="96" applyFont="1" applyFill="1" applyAlignment="1">
      <alignment vertical="center"/>
    </xf>
    <xf numFmtId="0" fontId="49" fillId="0" borderId="0" xfId="96" quotePrefix="1" applyFont="1" applyFill="1" applyBorder="1" applyAlignment="1">
      <alignment vertical="center"/>
    </xf>
    <xf numFmtId="168" fontId="41" fillId="0" borderId="0" xfId="96" applyNumberFormat="1" applyFont="1" applyFill="1" applyAlignment="1">
      <alignment vertical="center"/>
    </xf>
    <xf numFmtId="168" fontId="41" fillId="0" borderId="0" xfId="96" applyNumberFormat="1" applyFont="1" applyFill="1" applyBorder="1" applyAlignment="1">
      <alignment vertical="center"/>
    </xf>
    <xf numFmtId="168" fontId="41" fillId="0" borderId="0" xfId="96" applyNumberFormat="1" applyFont="1" applyFill="1" applyAlignment="1">
      <alignment horizontal="right" vertical="center"/>
    </xf>
    <xf numFmtId="167" fontId="41" fillId="0" borderId="0" xfId="96" applyNumberFormat="1" applyFont="1" applyFill="1" applyBorder="1" applyAlignment="1">
      <alignment horizontal="right" vertical="center"/>
    </xf>
    <xf numFmtId="0" fontId="49" fillId="0" borderId="0" xfId="96" applyFont="1" applyFill="1" applyAlignment="1">
      <alignment horizontal="center" vertical="center"/>
    </xf>
    <xf numFmtId="168" fontId="41" fillId="0" borderId="13" xfId="96" applyNumberFormat="1" applyFont="1" applyFill="1" applyBorder="1" applyAlignment="1">
      <alignment horizontal="right" vertical="center"/>
    </xf>
    <xf numFmtId="0" fontId="41" fillId="0" borderId="0" xfId="96" applyFont="1" applyFill="1" applyBorder="1" applyAlignment="1">
      <alignment horizontal="right" vertical="center"/>
    </xf>
    <xf numFmtId="0" fontId="41" fillId="0" borderId="0" xfId="96" applyFont="1" applyFill="1" applyAlignment="1">
      <alignment vertical="center"/>
    </xf>
    <xf numFmtId="168" fontId="41" fillId="0" borderId="14" xfId="96" applyNumberFormat="1" applyFont="1" applyFill="1" applyBorder="1" applyAlignment="1">
      <alignment horizontal="right" vertical="center"/>
    </xf>
    <xf numFmtId="0" fontId="49" fillId="0" borderId="13" xfId="96" applyFont="1" applyFill="1" applyBorder="1" applyAlignment="1">
      <alignment vertical="center"/>
    </xf>
    <xf numFmtId="0" fontId="41" fillId="0" borderId="13" xfId="96" applyFont="1" applyFill="1" applyBorder="1" applyAlignment="1">
      <alignment vertical="center"/>
    </xf>
    <xf numFmtId="181" fontId="41" fillId="0" borderId="0" xfId="42" applyNumberFormat="1" applyFont="1" applyFill="1" applyBorder="1" applyAlignment="1">
      <alignment horizontal="right" vertical="center"/>
    </xf>
    <xf numFmtId="167" fontId="48" fillId="0" borderId="0" xfId="96" applyNumberFormat="1" applyFont="1" applyFill="1" applyBorder="1" applyAlignment="1">
      <alignment vertical="center"/>
    </xf>
    <xf numFmtId="0" fontId="48" fillId="0" borderId="0" xfId="96" applyFont="1" applyFill="1" applyBorder="1" applyAlignment="1">
      <alignment vertical="center"/>
    </xf>
    <xf numFmtId="0" fontId="41" fillId="0" borderId="0" xfId="96" applyFont="1" applyFill="1" applyAlignment="1">
      <alignment horizontal="center" vertical="center"/>
    </xf>
    <xf numFmtId="165" fontId="41" fillId="0" borderId="0" xfId="96" applyNumberFormat="1" applyFont="1" applyFill="1" applyAlignment="1">
      <alignment horizontal="right" vertical="center"/>
    </xf>
    <xf numFmtId="168" fontId="41" fillId="0" borderId="0" xfId="25" applyNumberFormat="1" applyFont="1" applyFill="1" applyAlignment="1">
      <alignment vertical="center"/>
    </xf>
    <xf numFmtId="168" fontId="41" fillId="0" borderId="0" xfId="25" applyNumberFormat="1" applyFont="1" applyFill="1" applyBorder="1" applyAlignment="1">
      <alignment horizontal="right" vertical="center"/>
    </xf>
    <xf numFmtId="168" fontId="40" fillId="0" borderId="0" xfId="25" applyNumberFormat="1" applyFont="1" applyFill="1" applyBorder="1" applyAlignment="1">
      <alignment horizontal="center" vertical="center"/>
    </xf>
    <xf numFmtId="37" fontId="41" fillId="0" borderId="0" xfId="0" applyNumberFormat="1" applyFont="1" applyFill="1" applyAlignment="1">
      <alignment horizontal="left" vertical="center"/>
    </xf>
    <xf numFmtId="167" fontId="41" fillId="0" borderId="0" xfId="96" applyNumberFormat="1" applyFont="1" applyBorder="1" applyAlignment="1">
      <alignment horizontal="right" vertical="center"/>
    </xf>
    <xf numFmtId="167" fontId="49" fillId="0" borderId="0" xfId="96" applyNumberFormat="1" applyFont="1" applyBorder="1" applyAlignment="1">
      <alignment horizontal="right" vertical="center"/>
    </xf>
    <xf numFmtId="168" fontId="49" fillId="0" borderId="0" xfId="96" applyNumberFormat="1" applyFont="1" applyBorder="1" applyAlignment="1">
      <alignment horizontal="right" vertical="center"/>
    </xf>
    <xf numFmtId="167" fontId="49" fillId="0" borderId="0" xfId="96" applyNumberFormat="1" applyFont="1" applyFill="1" applyBorder="1" applyAlignment="1">
      <alignment horizontal="right" vertical="center"/>
    </xf>
    <xf numFmtId="37" fontId="49" fillId="0" borderId="0" xfId="0" applyNumberFormat="1" applyFont="1" applyFill="1" applyBorder="1" applyAlignment="1">
      <alignment horizontal="left" vertical="center"/>
    </xf>
    <xf numFmtId="168" fontId="50" fillId="0" borderId="0" xfId="96" applyNumberFormat="1" applyFont="1" applyBorder="1" applyAlignment="1">
      <alignment horizontal="right" vertical="center"/>
    </xf>
    <xf numFmtId="168" fontId="50" fillId="0" borderId="0" xfId="96" applyNumberFormat="1" applyFont="1" applyFill="1" applyBorder="1" applyAlignment="1">
      <alignment horizontal="right" vertical="center"/>
    </xf>
    <xf numFmtId="37" fontId="43" fillId="0" borderId="0" xfId="0" applyNumberFormat="1" applyFont="1" applyFill="1" applyAlignment="1">
      <alignment vertical="center"/>
    </xf>
    <xf numFmtId="37" fontId="44" fillId="0" borderId="0" xfId="0" applyNumberFormat="1" applyFont="1" applyFill="1" applyAlignment="1">
      <alignment vertical="center"/>
    </xf>
    <xf numFmtId="168" fontId="50" fillId="0" borderId="13" xfId="96" applyNumberFormat="1" applyFont="1" applyBorder="1" applyAlignment="1">
      <alignment horizontal="right" vertical="center"/>
    </xf>
    <xf numFmtId="168" fontId="50" fillId="0" borderId="13" xfId="96" applyNumberFormat="1" applyFont="1" applyFill="1" applyBorder="1" applyAlignment="1">
      <alignment horizontal="right" vertical="center"/>
    </xf>
    <xf numFmtId="0" fontId="51" fillId="0" borderId="0" xfId="96" applyFont="1" applyAlignment="1">
      <alignment vertical="center"/>
    </xf>
    <xf numFmtId="167" fontId="51" fillId="0" borderId="0" xfId="96" applyNumberFormat="1" applyFont="1" applyAlignment="1">
      <alignment horizontal="center" vertical="center"/>
    </xf>
    <xf numFmtId="168" fontId="51" fillId="0" borderId="0" xfId="96" applyNumberFormat="1" applyFont="1" applyAlignment="1">
      <alignment horizontal="center" vertical="center"/>
    </xf>
    <xf numFmtId="168" fontId="51" fillId="0" borderId="0" xfId="96" applyNumberFormat="1" applyFont="1" applyAlignment="1">
      <alignment horizontal="right" vertical="center"/>
    </xf>
    <xf numFmtId="167" fontId="51" fillId="0" borderId="0" xfId="96" applyNumberFormat="1" applyFont="1" applyAlignment="1">
      <alignment horizontal="right" vertical="center"/>
    </xf>
    <xf numFmtId="0" fontId="51" fillId="0" borderId="0" xfId="96" applyFont="1" applyBorder="1" applyAlignment="1">
      <alignment vertical="center"/>
    </xf>
    <xf numFmtId="0" fontId="51" fillId="0" borderId="13" xfId="96" applyFont="1" applyBorder="1" applyAlignment="1">
      <alignment vertical="center"/>
    </xf>
    <xf numFmtId="167" fontId="51" fillId="0" borderId="13" xfId="96" applyNumberFormat="1" applyFont="1" applyBorder="1" applyAlignment="1">
      <alignment horizontal="center" vertical="center"/>
    </xf>
    <xf numFmtId="168" fontId="51" fillId="0" borderId="13" xfId="96" applyNumberFormat="1" applyFont="1" applyBorder="1" applyAlignment="1">
      <alignment horizontal="right" vertical="center"/>
    </xf>
    <xf numFmtId="167" fontId="51" fillId="0" borderId="13" xfId="96" applyNumberFormat="1" applyFont="1" applyBorder="1" applyAlignment="1">
      <alignment horizontal="right" vertical="center"/>
    </xf>
    <xf numFmtId="0" fontId="50" fillId="0" borderId="0" xfId="96" applyFont="1" applyBorder="1" applyAlignment="1">
      <alignment vertical="center"/>
    </xf>
    <xf numFmtId="167" fontId="51" fillId="0" borderId="0" xfId="96" applyNumberFormat="1" applyFont="1" applyBorder="1" applyAlignment="1">
      <alignment horizontal="center" vertical="center"/>
    </xf>
    <xf numFmtId="167" fontId="51" fillId="0" borderId="0" xfId="96" applyNumberFormat="1" applyFont="1" applyFill="1" applyBorder="1" applyAlignment="1">
      <alignment horizontal="right" vertical="center"/>
    </xf>
    <xf numFmtId="168" fontId="51" fillId="0" borderId="0" xfId="96" applyNumberFormat="1" applyFont="1" applyFill="1" applyBorder="1" applyAlignment="1">
      <alignment horizontal="right" vertical="center"/>
    </xf>
    <xf numFmtId="167" fontId="50" fillId="0" borderId="0" xfId="96" applyNumberFormat="1" applyFont="1" applyBorder="1" applyAlignment="1">
      <alignment horizontal="right" vertical="center"/>
    </xf>
    <xf numFmtId="168" fontId="51" fillId="0" borderId="0" xfId="96" applyNumberFormat="1" applyFont="1" applyBorder="1" applyAlignment="1">
      <alignment horizontal="center" vertical="center"/>
    </xf>
    <xf numFmtId="168" fontId="51" fillId="0" borderId="0" xfId="96" applyNumberFormat="1" applyFont="1" applyBorder="1" applyAlignment="1">
      <alignment horizontal="right" vertical="center"/>
    </xf>
    <xf numFmtId="0" fontId="51" fillId="0" borderId="0" xfId="96" applyFont="1" applyAlignment="1">
      <alignment horizontal="right" vertical="center"/>
    </xf>
    <xf numFmtId="168" fontId="51" fillId="0" borderId="13" xfId="96" applyNumberFormat="1" applyFont="1" applyFill="1" applyBorder="1" applyAlignment="1">
      <alignment horizontal="right" vertical="center"/>
    </xf>
    <xf numFmtId="0" fontId="50" fillId="0" borderId="0" xfId="96" applyFont="1" applyAlignment="1">
      <alignment vertical="center"/>
    </xf>
    <xf numFmtId="0" fontId="50" fillId="0" borderId="0" xfId="96" applyFont="1" applyFill="1" applyAlignment="1">
      <alignment vertical="center"/>
    </xf>
    <xf numFmtId="0" fontId="50" fillId="0" borderId="13" xfId="96" applyFont="1" applyBorder="1" applyAlignment="1">
      <alignment vertical="center"/>
    </xf>
    <xf numFmtId="167" fontId="50" fillId="0" borderId="0" xfId="96" applyNumberFormat="1" applyFont="1" applyAlignment="1">
      <alignment horizontal="center" vertical="center"/>
    </xf>
    <xf numFmtId="168" fontId="50" fillId="0" borderId="0" xfId="96" applyNumberFormat="1" applyFont="1" applyAlignment="1">
      <alignment horizontal="center" vertical="center"/>
    </xf>
    <xf numFmtId="168" fontId="50" fillId="0" borderId="0" xfId="96" applyNumberFormat="1" applyFont="1" applyAlignment="1">
      <alignment horizontal="right" vertical="center"/>
    </xf>
    <xf numFmtId="167" fontId="50" fillId="0" borderId="0" xfId="96" applyNumberFormat="1" applyFont="1" applyAlignment="1">
      <alignment horizontal="right" vertical="center"/>
    </xf>
    <xf numFmtId="37" fontId="41" fillId="0" borderId="0" xfId="0" applyNumberFormat="1" applyFont="1" applyAlignment="1">
      <alignment horizontal="left" vertical="center"/>
    </xf>
    <xf numFmtId="49" fontId="41" fillId="0" borderId="0" xfId="0" applyNumberFormat="1" applyFont="1" applyAlignment="1">
      <alignment vertical="center"/>
    </xf>
    <xf numFmtId="37" fontId="41" fillId="0" borderId="0" xfId="0" quotePrefix="1" applyNumberFormat="1" applyFont="1" applyAlignment="1">
      <alignment horizontal="left" vertical="center"/>
    </xf>
    <xf numFmtId="179" fontId="41" fillId="0" borderId="0" xfId="23" applyNumberFormat="1" applyFont="1" applyFill="1" applyBorder="1" applyAlignment="1">
      <alignment vertical="center"/>
    </xf>
    <xf numFmtId="168" fontId="40" fillId="0" borderId="0" xfId="97" applyNumberFormat="1" applyFont="1" applyAlignment="1">
      <alignment horizontal="center" vertical="center"/>
    </xf>
    <xf numFmtId="167" fontId="49" fillId="0" borderId="13" xfId="96" applyNumberFormat="1" applyFont="1" applyFill="1" applyBorder="1" applyAlignment="1">
      <alignment vertical="center"/>
    </xf>
    <xf numFmtId="179" fontId="49" fillId="0" borderId="0" xfId="0" applyNumberFormat="1" applyFont="1" applyFill="1" applyAlignment="1">
      <alignment vertical="center"/>
    </xf>
    <xf numFmtId="179" fontId="41" fillId="0" borderId="0" xfId="96" applyNumberFormat="1" applyFont="1" applyBorder="1" applyAlignment="1">
      <alignment horizontal="right" vertical="center"/>
    </xf>
    <xf numFmtId="179" fontId="41" fillId="0" borderId="0" xfId="96" applyNumberFormat="1" applyFont="1" applyFill="1" applyBorder="1" applyAlignment="1">
      <alignment horizontal="right" vertical="center"/>
    </xf>
    <xf numFmtId="179" fontId="41" fillId="0" borderId="13" xfId="96" applyNumberFormat="1" applyFont="1" applyFill="1" applyBorder="1" applyAlignment="1">
      <alignment horizontal="right" vertical="center"/>
    </xf>
    <xf numFmtId="179" fontId="49" fillId="0" borderId="0" xfId="96" applyNumberFormat="1" applyFont="1" applyBorder="1" applyAlignment="1">
      <alignment horizontal="right" vertical="center"/>
    </xf>
    <xf numFmtId="179" fontId="49" fillId="0" borderId="0" xfId="96" applyNumberFormat="1" applyFont="1" applyFill="1" applyBorder="1" applyAlignment="1">
      <alignment horizontal="right" vertical="center"/>
    </xf>
    <xf numFmtId="168" fontId="41" fillId="8" borderId="0" xfId="96" applyNumberFormat="1" applyFont="1" applyFill="1" applyAlignment="1">
      <alignment vertical="center"/>
    </xf>
    <xf numFmtId="168" fontId="41" fillId="8" borderId="0" xfId="96" applyNumberFormat="1" applyFont="1" applyFill="1" applyBorder="1" applyAlignment="1">
      <alignment horizontal="right" vertical="center"/>
    </xf>
    <xf numFmtId="168" fontId="41" fillId="8" borderId="0" xfId="96" applyNumberFormat="1" applyFont="1" applyFill="1" applyBorder="1" applyAlignment="1">
      <alignment vertical="center"/>
    </xf>
    <xf numFmtId="168" fontId="41" fillId="8" borderId="0" xfId="96" applyNumberFormat="1" applyFont="1" applyFill="1" applyAlignment="1">
      <alignment horizontal="right" vertical="center"/>
    </xf>
    <xf numFmtId="168" fontId="41" fillId="8" borderId="13" xfId="96" applyNumberFormat="1" applyFont="1" applyFill="1" applyBorder="1" applyAlignment="1">
      <alignment horizontal="right" vertical="center"/>
    </xf>
    <xf numFmtId="168" fontId="41" fillId="8" borderId="14" xfId="96" applyNumberFormat="1" applyFont="1" applyFill="1" applyBorder="1" applyAlignment="1">
      <alignment horizontal="right" vertical="center"/>
    </xf>
    <xf numFmtId="181" fontId="41" fillId="8" borderId="0" xfId="42" applyNumberFormat="1" applyFont="1" applyFill="1" applyBorder="1" applyAlignment="1">
      <alignment horizontal="right" vertical="center"/>
    </xf>
    <xf numFmtId="168" fontId="50" fillId="8" borderId="0" xfId="96" applyNumberFormat="1" applyFont="1" applyFill="1" applyBorder="1" applyAlignment="1">
      <alignment horizontal="right" vertical="center"/>
    </xf>
    <xf numFmtId="168" fontId="50" fillId="8" borderId="13" xfId="96" applyNumberFormat="1" applyFont="1" applyFill="1" applyBorder="1" applyAlignment="1">
      <alignment horizontal="right" vertical="center"/>
    </xf>
    <xf numFmtId="168" fontId="50" fillId="8" borderId="14" xfId="96" applyNumberFormat="1" applyFont="1" applyFill="1" applyBorder="1" applyAlignment="1">
      <alignment horizontal="right" vertical="center"/>
    </xf>
    <xf numFmtId="179" fontId="41" fillId="8" borderId="13" xfId="96" applyNumberFormat="1" applyFont="1" applyFill="1" applyBorder="1" applyAlignment="1">
      <alignment horizontal="right" vertical="center"/>
    </xf>
    <xf numFmtId="179" fontId="49" fillId="8" borderId="14" xfId="96" applyNumberFormat="1" applyFont="1" applyFill="1" applyBorder="1" applyAlignment="1">
      <alignment horizontal="right" vertical="center"/>
    </xf>
    <xf numFmtId="0" fontId="48" fillId="0" borderId="0" xfId="96" applyFont="1" applyAlignment="1">
      <alignment vertical="center"/>
    </xf>
    <xf numFmtId="167" fontId="48" fillId="0" borderId="0" xfId="96" applyNumberFormat="1" applyFont="1" applyAlignment="1">
      <alignment horizontal="center" vertical="center"/>
    </xf>
    <xf numFmtId="168" fontId="48" fillId="0" borderId="0" xfId="96" applyNumberFormat="1" applyFont="1" applyAlignment="1">
      <alignment horizontal="center" vertical="center"/>
    </xf>
    <xf numFmtId="168" fontId="48" fillId="0" borderId="0" xfId="96" applyNumberFormat="1" applyFont="1" applyAlignment="1">
      <alignment horizontal="right" vertical="center"/>
    </xf>
    <xf numFmtId="167" fontId="48" fillId="0" borderId="0" xfId="96" applyNumberFormat="1" applyFont="1" applyAlignment="1">
      <alignment horizontal="right" vertical="center"/>
    </xf>
    <xf numFmtId="0" fontId="48" fillId="0" borderId="0" xfId="96" applyFont="1" applyBorder="1" applyAlignment="1">
      <alignment vertical="center"/>
    </xf>
    <xf numFmtId="0" fontId="48" fillId="0" borderId="13" xfId="96" applyFont="1" applyBorder="1" applyAlignment="1">
      <alignment vertical="center"/>
    </xf>
    <xf numFmtId="167" fontId="48" fillId="0" borderId="13" xfId="96" applyNumberFormat="1" applyFont="1" applyBorder="1" applyAlignment="1">
      <alignment horizontal="center" vertical="center"/>
    </xf>
    <xf numFmtId="168" fontId="48" fillId="0" borderId="13" xfId="96" applyNumberFormat="1" applyFont="1" applyBorder="1" applyAlignment="1">
      <alignment horizontal="center" vertical="center"/>
    </xf>
    <xf numFmtId="168" fontId="48" fillId="0" borderId="13" xfId="96" applyNumberFormat="1" applyFont="1" applyBorder="1" applyAlignment="1">
      <alignment horizontal="right" vertical="center"/>
    </xf>
    <xf numFmtId="167" fontId="48" fillId="0" borderId="13" xfId="96" applyNumberFormat="1" applyFont="1" applyBorder="1" applyAlignment="1">
      <alignment horizontal="right" vertical="center"/>
    </xf>
    <xf numFmtId="167" fontId="48" fillId="0" borderId="0" xfId="96" applyNumberFormat="1" applyFont="1" applyBorder="1" applyAlignment="1">
      <alignment horizontal="center" vertical="center"/>
    </xf>
    <xf numFmtId="168" fontId="48" fillId="0" borderId="0" xfId="96" applyNumberFormat="1" applyFont="1" applyBorder="1" applyAlignment="1">
      <alignment horizontal="center" vertical="center"/>
    </xf>
    <xf numFmtId="168" fontId="48" fillId="0" borderId="0" xfId="96" applyNumberFormat="1" applyFont="1" applyBorder="1" applyAlignment="1">
      <alignment horizontal="right" vertical="center"/>
    </xf>
    <xf numFmtId="167" fontId="48" fillId="0" borderId="0" xfId="96" applyNumberFormat="1" applyFont="1" applyBorder="1" applyAlignment="1">
      <alignment horizontal="right" vertical="center"/>
    </xf>
    <xf numFmtId="0" fontId="49" fillId="0" borderId="0" xfId="96" applyFont="1" applyBorder="1" applyAlignment="1">
      <alignment vertical="center"/>
    </xf>
    <xf numFmtId="167" fontId="48" fillId="0" borderId="0" xfId="96" applyNumberFormat="1" applyFont="1" applyFill="1" applyBorder="1" applyAlignment="1">
      <alignment horizontal="right" vertical="center"/>
    </xf>
    <xf numFmtId="168" fontId="48" fillId="0" borderId="0" xfId="96" applyNumberFormat="1" applyFont="1" applyFill="1" applyBorder="1" applyAlignment="1">
      <alignment horizontal="right" vertical="center"/>
    </xf>
    <xf numFmtId="165" fontId="49" fillId="0" borderId="0" xfId="0" applyNumberFormat="1" applyFont="1" applyFill="1" applyAlignment="1">
      <alignment horizontal="right" vertical="center"/>
    </xf>
    <xf numFmtId="179" fontId="49" fillId="0" borderId="0" xfId="0" applyNumberFormat="1" applyFont="1" applyFill="1" applyBorder="1" applyAlignment="1">
      <alignment horizontal="right" vertical="center"/>
    </xf>
    <xf numFmtId="179" fontId="49" fillId="0" borderId="0" xfId="0" applyNumberFormat="1" applyFont="1" applyFill="1" applyAlignment="1">
      <alignment horizontal="right" vertical="center"/>
    </xf>
    <xf numFmtId="179" fontId="49" fillId="0" borderId="0" xfId="0" applyNumberFormat="1" applyFont="1" applyFill="1" applyBorder="1" applyAlignment="1">
      <alignment vertical="center"/>
    </xf>
    <xf numFmtId="0" fontId="49" fillId="0" borderId="0" xfId="96" applyFont="1" applyAlignment="1">
      <alignment vertical="center"/>
    </xf>
    <xf numFmtId="179" fontId="49" fillId="0" borderId="13" xfId="0" applyNumberFormat="1" applyFont="1" applyFill="1" applyBorder="1" applyAlignment="1">
      <alignment horizontal="right" vertical="center"/>
    </xf>
    <xf numFmtId="179" fontId="49" fillId="8" borderId="0" xfId="0" applyNumberFormat="1" applyFont="1" applyFill="1" applyBorder="1" applyAlignment="1">
      <alignment horizontal="right" vertical="center"/>
    </xf>
    <xf numFmtId="179" fontId="49" fillId="8" borderId="0" xfId="96" applyNumberFormat="1" applyFont="1" applyFill="1" applyBorder="1" applyAlignment="1">
      <alignment horizontal="right" vertical="center"/>
    </xf>
    <xf numFmtId="0" fontId="49" fillId="0" borderId="13" xfId="96" applyFont="1" applyBorder="1" applyAlignment="1">
      <alignment vertical="center"/>
    </xf>
    <xf numFmtId="167" fontId="49" fillId="0" borderId="13" xfId="96" applyNumberFormat="1" applyFont="1" applyBorder="1" applyAlignment="1">
      <alignment horizontal="right" vertical="center"/>
    </xf>
    <xf numFmtId="168" fontId="49" fillId="0" borderId="13" xfId="96" applyNumberFormat="1" applyFont="1" applyBorder="1" applyAlignment="1">
      <alignment horizontal="right" vertical="center"/>
    </xf>
    <xf numFmtId="167" fontId="49" fillId="0" borderId="0" xfId="96" applyNumberFormat="1" applyFont="1" applyAlignment="1">
      <alignment horizontal="center" vertical="center"/>
    </xf>
    <xf numFmtId="168" fontId="49" fillId="0" borderId="0" xfId="96" applyNumberFormat="1" applyFont="1" applyAlignment="1">
      <alignment horizontal="center" vertical="center"/>
    </xf>
    <xf numFmtId="168" fontId="49" fillId="0" borderId="0" xfId="96" applyNumberFormat="1" applyFont="1" applyAlignment="1">
      <alignment horizontal="right" vertical="center"/>
    </xf>
    <xf numFmtId="167" fontId="49" fillId="0" borderId="0" xfId="96" applyNumberFormat="1" applyFont="1" applyAlignment="1">
      <alignment horizontal="right"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 vertical="center"/>
    </xf>
    <xf numFmtId="168" fontId="40" fillId="0" borderId="0" xfId="0" applyNumberFormat="1" applyFont="1" applyFill="1" applyAlignment="1">
      <alignment horizontal="right" vertical="center"/>
    </xf>
    <xf numFmtId="0" fontId="40" fillId="0" borderId="0" xfId="0" applyFont="1" applyFill="1" applyAlignment="1">
      <alignment horizontal="center" vertical="center"/>
    </xf>
    <xf numFmtId="165" fontId="40" fillId="0" borderId="0" xfId="0" applyNumberFormat="1" applyFont="1" applyFill="1" applyAlignment="1">
      <alignment horizontal="right" vertical="center"/>
    </xf>
    <xf numFmtId="0" fontId="48" fillId="0" borderId="0" xfId="0" applyFont="1" applyFill="1" applyBorder="1" applyAlignment="1">
      <alignment vertical="center"/>
    </xf>
    <xf numFmtId="167" fontId="48" fillId="0" borderId="13" xfId="0" applyNumberFormat="1" applyFont="1" applyFill="1" applyBorder="1" applyAlignment="1">
      <alignment vertical="center"/>
    </xf>
    <xf numFmtId="0" fontId="48" fillId="0" borderId="13" xfId="0" applyFont="1" applyFill="1" applyBorder="1" applyAlignment="1">
      <alignment vertical="center"/>
    </xf>
    <xf numFmtId="0" fontId="48" fillId="0" borderId="13" xfId="0" applyFont="1" applyFill="1" applyBorder="1" applyAlignment="1">
      <alignment horizontal="center" vertical="center"/>
    </xf>
    <xf numFmtId="168" fontId="40" fillId="0" borderId="13" xfId="0" applyNumberFormat="1" applyFont="1" applyFill="1" applyBorder="1" applyAlignment="1">
      <alignment horizontal="right" vertical="center"/>
    </xf>
    <xf numFmtId="0" fontId="40" fillId="0" borderId="13" xfId="0" applyFont="1" applyFill="1" applyBorder="1" applyAlignment="1">
      <alignment horizontal="center" vertical="center"/>
    </xf>
    <xf numFmtId="165" fontId="40" fillId="0" borderId="13" xfId="0" applyNumberFormat="1" applyFont="1" applyFill="1" applyBorder="1" applyAlignment="1">
      <alignment horizontal="right" vertical="center"/>
    </xf>
    <xf numFmtId="168" fontId="40" fillId="0" borderId="0" xfId="0" applyNumberFormat="1" applyFont="1" applyFill="1" applyBorder="1" applyAlignment="1">
      <alignment horizontal="right" vertical="center"/>
    </xf>
    <xf numFmtId="168" fontId="40" fillId="0" borderId="0" xfId="0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168" fontId="40" fillId="8" borderId="0" xfId="0" applyNumberFormat="1" applyFont="1" applyFill="1" applyBorder="1" applyAlignment="1">
      <alignment horizontal="right" vertical="center"/>
    </xf>
    <xf numFmtId="0" fontId="49" fillId="0" borderId="0" xfId="0" applyFont="1" applyFill="1" applyAlignment="1">
      <alignment vertical="center"/>
    </xf>
    <xf numFmtId="0" fontId="49" fillId="0" borderId="0" xfId="0" applyFont="1" applyFill="1" applyBorder="1" applyAlignment="1">
      <alignment vertical="center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179" fontId="41" fillId="8" borderId="0" xfId="0" applyNumberFormat="1" applyFont="1" applyFill="1" applyBorder="1" applyAlignment="1">
      <alignment horizontal="right" vertical="center"/>
    </xf>
    <xf numFmtId="179" fontId="40" fillId="0" borderId="0" xfId="0" applyNumberFormat="1" applyFont="1" applyFill="1" applyBorder="1" applyAlignment="1">
      <alignment horizontal="center" vertical="center"/>
    </xf>
    <xf numFmtId="179" fontId="41" fillId="0" borderId="0" xfId="0" applyNumberFormat="1" applyFont="1" applyFill="1" applyBorder="1" applyAlignment="1">
      <alignment horizontal="right" vertical="center"/>
    </xf>
    <xf numFmtId="179" fontId="41" fillId="8" borderId="13" xfId="0" applyNumberFormat="1" applyFont="1" applyFill="1" applyBorder="1" applyAlignment="1">
      <alignment horizontal="right" vertical="center"/>
    </xf>
    <xf numFmtId="179" fontId="41" fillId="0" borderId="13" xfId="0" applyNumberFormat="1" applyFont="1" applyFill="1" applyBorder="1" applyAlignment="1">
      <alignment horizontal="right" vertical="center"/>
    </xf>
    <xf numFmtId="179" fontId="40" fillId="0" borderId="0" xfId="0" applyNumberFormat="1" applyFont="1" applyFill="1" applyAlignment="1">
      <alignment horizontal="center" vertical="center"/>
    </xf>
    <xf numFmtId="179" fontId="40" fillId="0" borderId="0" xfId="0" applyNumberFormat="1" applyFont="1" applyFill="1" applyBorder="1" applyAlignment="1">
      <alignment horizontal="right" vertical="center"/>
    </xf>
    <xf numFmtId="179" fontId="41" fillId="8" borderId="13" xfId="100" applyNumberFormat="1" applyFont="1" applyFill="1" applyBorder="1" applyAlignment="1">
      <alignment vertical="center"/>
    </xf>
    <xf numFmtId="179" fontId="41" fillId="0" borderId="0" xfId="0" applyNumberFormat="1" applyFont="1" applyFill="1" applyBorder="1" applyAlignment="1">
      <alignment horizontal="center" vertical="center"/>
    </xf>
    <xf numFmtId="179" fontId="41" fillId="0" borderId="13" xfId="100" applyNumberFormat="1" applyFont="1" applyFill="1" applyBorder="1" applyAlignment="1">
      <alignment vertical="center"/>
    </xf>
    <xf numFmtId="0" fontId="49" fillId="8" borderId="0" xfId="0" applyFont="1" applyFill="1" applyBorder="1" applyAlignment="1">
      <alignment vertical="center"/>
    </xf>
    <xf numFmtId="0" fontId="49" fillId="0" borderId="13" xfId="0" applyFont="1" applyFill="1" applyBorder="1" applyAlignment="1">
      <alignment vertical="center"/>
    </xf>
    <xf numFmtId="179" fontId="40" fillId="0" borderId="13" xfId="0" applyNumberFormat="1" applyFont="1" applyFill="1" applyBorder="1" applyAlignment="1">
      <alignment horizontal="center" vertical="center"/>
    </xf>
    <xf numFmtId="179" fontId="41" fillId="8" borderId="14" xfId="0" applyNumberFormat="1" applyFont="1" applyFill="1" applyBorder="1" applyAlignment="1">
      <alignment horizontal="right" vertical="center"/>
    </xf>
    <xf numFmtId="179" fontId="41" fillId="0" borderId="14" xfId="0" applyNumberFormat="1" applyFont="1" applyFill="1" applyBorder="1" applyAlignment="1">
      <alignment horizontal="right" vertical="center"/>
    </xf>
    <xf numFmtId="179" fontId="41" fillId="8" borderId="0" xfId="100" applyNumberFormat="1" applyFont="1" applyFill="1" applyBorder="1" applyAlignment="1">
      <alignment horizontal="right" vertical="center"/>
    </xf>
    <xf numFmtId="179" fontId="41" fillId="0" borderId="0" xfId="100" applyNumberFormat="1" applyFont="1" applyFill="1" applyBorder="1" applyAlignment="1">
      <alignment horizontal="right" vertical="center"/>
    </xf>
    <xf numFmtId="179" fontId="40" fillId="0" borderId="0" xfId="0" applyNumberFormat="1" applyFont="1" applyFill="1" applyAlignment="1">
      <alignment horizontal="right" vertical="center"/>
    </xf>
    <xf numFmtId="179" fontId="41" fillId="8" borderId="14" xfId="100" applyNumberFormat="1" applyFont="1" applyFill="1" applyBorder="1" applyAlignment="1">
      <alignment vertical="center"/>
    </xf>
    <xf numFmtId="179" fontId="41" fillId="0" borderId="14" xfId="100" applyNumberFormat="1" applyFont="1" applyFill="1" applyBorder="1" applyAlignment="1">
      <alignment vertical="center"/>
    </xf>
    <xf numFmtId="180" fontId="41" fillId="8" borderId="0" xfId="100" applyNumberFormat="1" applyFont="1" applyFill="1" applyBorder="1" applyAlignment="1">
      <alignment horizontal="right" vertical="center"/>
    </xf>
    <xf numFmtId="180" fontId="41" fillId="0" borderId="0" xfId="0" applyNumberFormat="1" applyFont="1" applyFill="1" applyBorder="1" applyAlignment="1">
      <alignment horizontal="right" vertical="center"/>
    </xf>
    <xf numFmtId="180" fontId="41" fillId="0" borderId="0" xfId="100" applyNumberFormat="1" applyFont="1" applyFill="1" applyBorder="1" applyAlignment="1">
      <alignment horizontal="right" vertical="center"/>
    </xf>
    <xf numFmtId="187" fontId="41" fillId="8" borderId="14" xfId="100" applyNumberFormat="1" applyFont="1" applyFill="1" applyBorder="1" applyAlignment="1">
      <alignment vertical="center"/>
    </xf>
    <xf numFmtId="187" fontId="41" fillId="0" borderId="0" xfId="0" applyNumberFormat="1" applyFont="1" applyFill="1" applyBorder="1" applyAlignment="1">
      <alignment horizontal="center" vertical="center"/>
    </xf>
    <xf numFmtId="187" fontId="41" fillId="0" borderId="14" xfId="100" applyNumberFormat="1" applyFont="1" applyFill="1" applyBorder="1" applyAlignment="1">
      <alignment vertical="center"/>
    </xf>
    <xf numFmtId="187" fontId="41" fillId="8" borderId="0" xfId="100" applyNumberFormat="1" applyFont="1" applyFill="1" applyBorder="1" applyAlignment="1">
      <alignment vertical="center"/>
    </xf>
    <xf numFmtId="187" fontId="41" fillId="0" borderId="0" xfId="100" applyNumberFormat="1" applyFont="1" applyFill="1" applyBorder="1" applyAlignment="1">
      <alignment vertical="center"/>
    </xf>
    <xf numFmtId="187" fontId="41" fillId="0" borderId="0" xfId="0" applyNumberFormat="1" applyFont="1" applyFill="1" applyBorder="1" applyAlignment="1">
      <alignment horizontal="right" vertical="center"/>
    </xf>
    <xf numFmtId="180" fontId="41" fillId="0" borderId="0" xfId="100" applyNumberFormat="1" applyFont="1" applyFill="1" applyBorder="1" applyAlignment="1">
      <alignment vertical="center"/>
    </xf>
    <xf numFmtId="0" fontId="49" fillId="0" borderId="13" xfId="0" applyFont="1" applyFill="1" applyBorder="1" applyAlignment="1">
      <alignment horizontal="center" vertical="center"/>
    </xf>
    <xf numFmtId="168" fontId="41" fillId="0" borderId="13" xfId="0" applyNumberFormat="1" applyFont="1" applyFill="1" applyBorder="1" applyAlignment="1">
      <alignment horizontal="right" vertical="center"/>
    </xf>
    <xf numFmtId="0" fontId="41" fillId="0" borderId="13" xfId="0" applyFont="1" applyFill="1" applyBorder="1" applyAlignment="1">
      <alignment horizontal="center" vertical="center"/>
    </xf>
    <xf numFmtId="165" fontId="41" fillId="0" borderId="13" xfId="0" applyNumberFormat="1" applyFont="1" applyFill="1" applyBorder="1" applyAlignment="1">
      <alignment horizontal="right" vertical="center"/>
    </xf>
    <xf numFmtId="168" fontId="41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165" fontId="41" fillId="0" borderId="0" xfId="0" applyNumberFormat="1" applyFont="1" applyFill="1" applyAlignment="1">
      <alignment horizontal="right" vertical="center"/>
    </xf>
    <xf numFmtId="0" fontId="48" fillId="0" borderId="0" xfId="96" applyFont="1" applyFill="1" applyBorder="1" applyAlignment="1">
      <alignment horizontal="center" vertical="center"/>
    </xf>
    <xf numFmtId="0" fontId="40" fillId="8" borderId="0" xfId="96" applyFont="1" applyFill="1" applyBorder="1" applyAlignment="1">
      <alignment horizontal="right" vertical="center"/>
    </xf>
    <xf numFmtId="0" fontId="40" fillId="0" borderId="0" xfId="96" applyFont="1" applyFill="1" applyBorder="1" applyAlignment="1">
      <alignment horizontal="right" vertical="center"/>
    </xf>
    <xf numFmtId="0" fontId="49" fillId="0" borderId="0" xfId="88" applyFont="1" applyFill="1" applyBorder="1" applyAlignment="1">
      <alignment vertical="center"/>
    </xf>
    <xf numFmtId="0" fontId="49" fillId="0" borderId="0" xfId="88" quotePrefix="1" applyFont="1" applyFill="1" applyBorder="1" applyAlignment="1">
      <alignment vertical="center"/>
    </xf>
    <xf numFmtId="0" fontId="49" fillId="0" borderId="0" xfId="88" applyFont="1" applyFill="1" applyAlignment="1">
      <alignment vertical="center"/>
    </xf>
    <xf numFmtId="186" fontId="49" fillId="8" borderId="0" xfId="21" applyNumberFormat="1" applyFont="1" applyFill="1" applyAlignment="1">
      <alignment vertical="center"/>
    </xf>
    <xf numFmtId="186" fontId="49" fillId="0" borderId="0" xfId="21" applyNumberFormat="1" applyFont="1" applyFill="1" applyAlignment="1">
      <alignment vertical="center"/>
    </xf>
    <xf numFmtId="0" fontId="49" fillId="0" borderId="13" xfId="96" applyFont="1" applyFill="1" applyBorder="1" applyAlignment="1">
      <alignment horizontal="center" vertical="center"/>
    </xf>
    <xf numFmtId="0" fontId="41" fillId="0" borderId="13" xfId="96" applyFont="1" applyFill="1" applyBorder="1" applyAlignment="1">
      <alignment horizontal="center" vertical="center"/>
    </xf>
    <xf numFmtId="168" fontId="41" fillId="8" borderId="0" xfId="101" applyNumberFormat="1" applyFont="1" applyFill="1" applyBorder="1" applyAlignment="1">
      <alignment horizontal="right" vertical="center"/>
    </xf>
    <xf numFmtId="168" fontId="41" fillId="0" borderId="0" xfId="101" applyNumberFormat="1" applyFont="1" applyFill="1" applyBorder="1" applyAlignment="1">
      <alignment horizontal="right" vertical="center"/>
    </xf>
    <xf numFmtId="167" fontId="48" fillId="0" borderId="0" xfId="101" applyNumberFormat="1" applyFont="1" applyAlignment="1">
      <alignment vertical="center"/>
    </xf>
    <xf numFmtId="0" fontId="49" fillId="0" borderId="0" xfId="101" applyFont="1" applyAlignment="1">
      <alignment vertical="center"/>
    </xf>
    <xf numFmtId="168" fontId="40" fillId="0" borderId="0" xfId="25" applyNumberFormat="1" applyFont="1" applyFill="1" applyAlignment="1">
      <alignment horizontal="right" vertical="center"/>
    </xf>
    <xf numFmtId="168" fontId="41" fillId="0" borderId="0" xfId="101" applyNumberFormat="1" applyFont="1" applyAlignment="1">
      <alignment vertical="center"/>
    </xf>
    <xf numFmtId="167" fontId="48" fillId="0" borderId="0" xfId="101" quotePrefix="1" applyNumberFormat="1" applyFont="1" applyAlignment="1">
      <alignment horizontal="left" vertical="center"/>
    </xf>
    <xf numFmtId="168" fontId="41" fillId="0" borderId="0" xfId="25" applyNumberFormat="1" applyFont="1" applyFill="1" applyAlignment="1">
      <alignment horizontal="centerContinuous" vertical="center"/>
    </xf>
    <xf numFmtId="167" fontId="48" fillId="0" borderId="13" xfId="101" applyNumberFormat="1" applyFont="1" applyBorder="1" applyAlignment="1">
      <alignment horizontal="left" vertical="center"/>
    </xf>
    <xf numFmtId="0" fontId="49" fillId="0" borderId="13" xfId="101" applyFont="1" applyBorder="1" applyAlignment="1">
      <alignment vertical="center"/>
    </xf>
    <xf numFmtId="168" fontId="41" fillId="0" borderId="13" xfId="25" applyNumberFormat="1" applyFont="1" applyFill="1" applyBorder="1" applyAlignment="1">
      <alignment horizontal="centerContinuous" vertical="center"/>
    </xf>
    <xf numFmtId="168" fontId="41" fillId="0" borderId="13" xfId="101" applyNumberFormat="1" applyFont="1" applyBorder="1" applyAlignment="1">
      <alignment vertical="center"/>
    </xf>
    <xf numFmtId="167" fontId="49" fillId="0" borderId="0" xfId="101" applyNumberFormat="1" applyFont="1" applyAlignment="1">
      <alignment vertical="center"/>
    </xf>
    <xf numFmtId="167" fontId="48" fillId="0" borderId="0" xfId="94" applyNumberFormat="1" applyFont="1" applyAlignment="1">
      <alignment horizontal="right" vertical="center"/>
    </xf>
    <xf numFmtId="168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7" fontId="49" fillId="0" borderId="0" xfId="94" applyNumberFormat="1" applyFont="1" applyAlignment="1">
      <alignment vertical="center"/>
    </xf>
    <xf numFmtId="0" fontId="48" fillId="0" borderId="13" xfId="94" applyFont="1" applyBorder="1" applyAlignment="1">
      <alignment horizontal="center" vertical="center"/>
    </xf>
    <xf numFmtId="168" fontId="40" fillId="0" borderId="13" xfId="94" applyNumberFormat="1" applyFont="1" applyBorder="1" applyAlignment="1">
      <alignment horizontal="right" vertical="center"/>
    </xf>
    <xf numFmtId="168" fontId="40" fillId="0" borderId="0" xfId="94" applyNumberFormat="1" applyFont="1" applyAlignment="1">
      <alignment horizontal="center" vertical="center"/>
    </xf>
    <xf numFmtId="167" fontId="48" fillId="0" borderId="0" xfId="101" applyNumberFormat="1" applyFont="1" applyAlignment="1">
      <alignment horizontal="left" vertical="center"/>
    </xf>
    <xf numFmtId="167" fontId="49" fillId="0" borderId="0" xfId="101" applyNumberFormat="1" applyFont="1" applyAlignment="1">
      <alignment horizontal="left" vertical="center"/>
    </xf>
    <xf numFmtId="168" fontId="41" fillId="8" borderId="0" xfId="101" applyNumberFormat="1" applyFont="1" applyFill="1" applyAlignment="1">
      <alignment horizontal="right" vertical="center" wrapText="1"/>
    </xf>
    <xf numFmtId="168" fontId="41" fillId="8" borderId="13" xfId="101" applyNumberFormat="1" applyFont="1" applyFill="1" applyBorder="1" applyAlignment="1">
      <alignment horizontal="right" vertical="center" wrapText="1"/>
    </xf>
    <xf numFmtId="168" fontId="41" fillId="8" borderId="0" xfId="101" applyNumberFormat="1" applyFont="1" applyFill="1" applyBorder="1" applyAlignment="1">
      <alignment horizontal="right" vertical="center" wrapText="1"/>
    </xf>
    <xf numFmtId="168" fontId="41" fillId="8" borderId="0" xfId="25" applyNumberFormat="1" applyFont="1" applyFill="1" applyAlignment="1">
      <alignment vertical="center"/>
    </xf>
    <xf numFmtId="168" fontId="41" fillId="8" borderId="0" xfId="25" applyNumberFormat="1" applyFont="1" applyFill="1" applyBorder="1" applyAlignment="1">
      <alignment horizontal="right" vertical="center"/>
    </xf>
    <xf numFmtId="167" fontId="49" fillId="0" borderId="0" xfId="101" applyNumberFormat="1" applyFont="1" applyAlignment="1">
      <alignment horizontal="center" vertical="center"/>
    </xf>
    <xf numFmtId="182" fontId="49" fillId="0" borderId="0" xfId="101" applyNumberFormat="1" applyFont="1" applyAlignment="1">
      <alignment horizontal="center" vertical="center"/>
    </xf>
    <xf numFmtId="168" fontId="41" fillId="0" borderId="0" xfId="25" applyNumberFormat="1" applyFont="1" applyFill="1" applyAlignment="1">
      <alignment horizontal="right" vertical="center" wrapText="1"/>
    </xf>
    <xf numFmtId="168" fontId="41" fillId="8" borderId="0" xfId="25" applyNumberFormat="1" applyFont="1" applyFill="1" applyAlignment="1">
      <alignment horizontal="right" vertical="center" wrapText="1"/>
    </xf>
    <xf numFmtId="37" fontId="49" fillId="0" borderId="0" xfId="94" applyNumberFormat="1" applyFont="1" applyAlignment="1">
      <alignment horizontal="left" vertical="center"/>
    </xf>
    <xf numFmtId="168" fontId="41" fillId="8" borderId="13" xfId="25" applyNumberFormat="1" applyFont="1" applyFill="1" applyBorder="1" applyAlignment="1">
      <alignment horizontal="right" vertical="center" wrapText="1"/>
    </xf>
    <xf numFmtId="168" fontId="41" fillId="8" borderId="0" xfId="25" applyNumberFormat="1" applyFont="1" applyFill="1" applyBorder="1" applyAlignment="1">
      <alignment horizontal="right" vertical="center" wrapText="1"/>
    </xf>
    <xf numFmtId="168" fontId="41" fillId="0" borderId="0" xfId="25" applyNumberFormat="1" applyFont="1" applyFill="1" applyBorder="1" applyAlignment="1">
      <alignment horizontal="right" vertical="center" wrapText="1"/>
    </xf>
    <xf numFmtId="168" fontId="41" fillId="0" borderId="0" xfId="25" applyNumberFormat="1" applyFont="1" applyFill="1" applyBorder="1" applyAlignment="1">
      <alignment vertical="center"/>
    </xf>
    <xf numFmtId="167" fontId="49" fillId="0" borderId="13" xfId="101" applyNumberFormat="1" applyFont="1" applyBorder="1" applyAlignment="1">
      <alignment vertical="center"/>
    </xf>
    <xf numFmtId="168" fontId="41" fillId="0" borderId="13" xfId="25" applyNumberFormat="1" applyFont="1" applyFill="1" applyBorder="1" applyAlignment="1">
      <alignment vertical="center" wrapText="1"/>
    </xf>
    <xf numFmtId="168" fontId="41" fillId="0" borderId="13" xfId="25" applyNumberFormat="1" applyFont="1" applyFill="1" applyBorder="1" applyAlignment="1">
      <alignment vertical="center"/>
    </xf>
    <xf numFmtId="0" fontId="48" fillId="0" borderId="0" xfId="94" applyFont="1" applyAlignment="1">
      <alignment horizontal="center" vertical="center"/>
    </xf>
    <xf numFmtId="168" fontId="40" fillId="8" borderId="0" xfId="25" applyNumberFormat="1" applyFont="1" applyFill="1" applyBorder="1" applyAlignment="1">
      <alignment horizontal="right" vertical="center"/>
    </xf>
    <xf numFmtId="168" fontId="40" fillId="0" borderId="0" xfId="25" applyNumberFormat="1" applyFont="1" applyFill="1" applyAlignment="1">
      <alignment horizontal="center" vertical="center"/>
    </xf>
    <xf numFmtId="168" fontId="40" fillId="0" borderId="0" xfId="25" applyNumberFormat="1" applyFont="1" applyFill="1" applyBorder="1" applyAlignment="1">
      <alignment horizontal="right" vertical="center"/>
    </xf>
    <xf numFmtId="167" fontId="49" fillId="0" borderId="0" xfId="101" quotePrefix="1" applyNumberFormat="1" applyFont="1" applyAlignment="1">
      <alignment horizontal="left" vertical="center"/>
    </xf>
    <xf numFmtId="49" fontId="49" fillId="0" borderId="0" xfId="101" applyNumberFormat="1" applyFont="1" applyAlignment="1">
      <alignment horizontal="left" vertical="center"/>
    </xf>
    <xf numFmtId="0" fontId="49" fillId="0" borderId="0" xfId="94" applyFont="1" applyAlignment="1">
      <alignment horizontal="center" vertical="center"/>
    </xf>
    <xf numFmtId="168" fontId="41" fillId="0" borderId="0" xfId="25" applyNumberFormat="1" applyFont="1" applyFill="1" applyAlignment="1">
      <alignment horizontal="center" vertical="center"/>
    </xf>
    <xf numFmtId="168" fontId="41" fillId="8" borderId="13" xfId="25" applyNumberFormat="1" applyFont="1" applyFill="1" applyBorder="1" applyAlignment="1">
      <alignment horizontal="right" vertical="center"/>
    </xf>
    <xf numFmtId="168" fontId="41" fillId="0" borderId="13" xfId="25" applyNumberFormat="1" applyFont="1" applyFill="1" applyBorder="1" applyAlignment="1">
      <alignment horizontal="right" vertical="center"/>
    </xf>
    <xf numFmtId="168" fontId="49" fillId="8" borderId="0" xfId="101" applyNumberFormat="1" applyFont="1" applyFill="1" applyAlignment="1">
      <alignment vertical="center"/>
    </xf>
    <xf numFmtId="168" fontId="41" fillId="0" borderId="0" xfId="25" applyNumberFormat="1" applyFont="1" applyFill="1" applyBorder="1" applyAlignment="1">
      <alignment horizontal="center" vertical="center"/>
    </xf>
    <xf numFmtId="167" fontId="49" fillId="0" borderId="13" xfId="101" applyNumberFormat="1" applyFont="1" applyBorder="1" applyAlignment="1">
      <alignment horizontal="left" vertical="center"/>
    </xf>
    <xf numFmtId="168" fontId="40" fillId="0" borderId="13" xfId="25" applyNumberFormat="1" applyFont="1" applyFill="1" applyBorder="1" applyAlignment="1">
      <alignment horizontal="right" vertical="center"/>
    </xf>
    <xf numFmtId="37" fontId="48" fillId="0" borderId="0" xfId="94" applyNumberFormat="1" applyFont="1" applyAlignment="1">
      <alignment horizontal="left" vertical="center"/>
    </xf>
    <xf numFmtId="168" fontId="41" fillId="0" borderId="0" xfId="25" applyNumberFormat="1" applyFont="1" applyFill="1" applyAlignment="1">
      <alignment horizontal="right" vertical="center"/>
    </xf>
    <xf numFmtId="0" fontId="49" fillId="0" borderId="0" xfId="101" applyFont="1" applyAlignment="1">
      <alignment horizontal="center" vertical="center"/>
    </xf>
    <xf numFmtId="168" fontId="41" fillId="8" borderId="0" xfId="21" applyNumberFormat="1" applyFont="1" applyFill="1" applyBorder="1" applyAlignment="1">
      <alignment vertical="center"/>
    </xf>
    <xf numFmtId="0" fontId="41" fillId="0" borderId="0" xfId="101" applyFont="1" applyAlignment="1">
      <alignment vertical="center"/>
    </xf>
    <xf numFmtId="168" fontId="41" fillId="0" borderId="0" xfId="21" applyNumberFormat="1" applyFont="1" applyFill="1" applyBorder="1" applyAlignment="1">
      <alignment vertical="center"/>
    </xf>
    <xf numFmtId="168" fontId="41" fillId="8" borderId="0" xfId="101" applyNumberFormat="1" applyFont="1" applyFill="1" applyAlignment="1">
      <alignment horizontal="right" vertical="center"/>
    </xf>
    <xf numFmtId="168" fontId="41" fillId="8" borderId="0" xfId="101" applyNumberFormat="1" applyFont="1" applyFill="1" applyAlignment="1">
      <alignment vertical="center"/>
    </xf>
    <xf numFmtId="167" fontId="41" fillId="0" borderId="0" xfId="101" applyNumberFormat="1" applyFont="1" applyAlignment="1">
      <alignment horizontal="left" vertical="center"/>
    </xf>
    <xf numFmtId="167" fontId="40" fillId="0" borderId="0" xfId="94" applyNumberFormat="1" applyFont="1" applyAlignment="1">
      <alignment horizontal="right" vertical="center"/>
    </xf>
    <xf numFmtId="168" fontId="41" fillId="8" borderId="13" xfId="101" applyNumberFormat="1" applyFont="1" applyFill="1" applyBorder="1" applyAlignment="1">
      <alignment vertical="center"/>
    </xf>
    <xf numFmtId="167" fontId="41" fillId="0" borderId="0" xfId="101" applyNumberFormat="1" applyFont="1" applyAlignment="1">
      <alignment vertical="center"/>
    </xf>
    <xf numFmtId="37" fontId="41" fillId="0" borderId="0" xfId="94" applyNumberFormat="1" applyFont="1" applyAlignment="1">
      <alignment horizontal="left" vertical="center"/>
    </xf>
    <xf numFmtId="0" fontId="49" fillId="0" borderId="0" xfId="101" applyFont="1" applyBorder="1" applyAlignment="1">
      <alignment vertical="center"/>
    </xf>
    <xf numFmtId="168" fontId="41" fillId="8" borderId="14" xfId="101" applyNumberFormat="1" applyFont="1" applyFill="1" applyBorder="1" applyAlignment="1">
      <alignment vertical="center"/>
    </xf>
    <xf numFmtId="167" fontId="48" fillId="0" borderId="13" xfId="94" applyNumberFormat="1" applyFont="1" applyBorder="1" applyAlignment="1">
      <alignment horizontal="right" vertical="center"/>
    </xf>
    <xf numFmtId="188" fontId="50" fillId="0" borderId="0" xfId="96" applyNumberFormat="1" applyFont="1" applyAlignment="1">
      <alignment horizontal="center" vertical="center"/>
    </xf>
    <xf numFmtId="0" fontId="48" fillId="0" borderId="0" xfId="96" applyFont="1" applyAlignment="1">
      <alignment vertical="top"/>
    </xf>
    <xf numFmtId="0" fontId="48" fillId="0" borderId="13" xfId="96" applyFont="1" applyBorder="1" applyAlignment="1">
      <alignment vertical="top"/>
    </xf>
    <xf numFmtId="0" fontId="49" fillId="0" borderId="0" xfId="96" applyFont="1" applyAlignment="1">
      <alignment vertical="top"/>
    </xf>
    <xf numFmtId="0" fontId="49" fillId="0" borderId="0" xfId="96" applyFont="1" applyAlignment="1">
      <alignment horizontal="center" vertical="top"/>
    </xf>
    <xf numFmtId="179" fontId="41" fillId="8" borderId="0" xfId="23" applyNumberFormat="1" applyFont="1" applyFill="1" applyBorder="1" applyAlignment="1">
      <alignment vertical="center"/>
    </xf>
    <xf numFmtId="0" fontId="49" fillId="0" borderId="13" xfId="96" applyFont="1" applyBorder="1" applyAlignment="1">
      <alignment horizontal="center" vertical="top"/>
    </xf>
    <xf numFmtId="168" fontId="40" fillId="0" borderId="13" xfId="94" applyNumberFormat="1" applyFont="1" applyFill="1" applyBorder="1" applyAlignment="1">
      <alignment horizontal="right" vertical="center"/>
    </xf>
    <xf numFmtId="168" fontId="41" fillId="0" borderId="0" xfId="101" applyNumberFormat="1" applyFont="1" applyFill="1" applyAlignment="1">
      <alignment horizontal="right" vertical="center" wrapText="1"/>
    </xf>
    <xf numFmtId="168" fontId="41" fillId="0" borderId="13" xfId="101" applyNumberFormat="1" applyFont="1" applyFill="1" applyBorder="1" applyAlignment="1">
      <alignment horizontal="right" vertical="center" wrapText="1"/>
    </xf>
    <xf numFmtId="168" fontId="41" fillId="0" borderId="0" xfId="101" applyNumberFormat="1" applyFont="1" applyFill="1" applyBorder="1" applyAlignment="1">
      <alignment horizontal="right" vertical="center" wrapText="1"/>
    </xf>
    <xf numFmtId="168" fontId="41" fillId="0" borderId="13" xfId="25" applyNumberFormat="1" applyFont="1" applyFill="1" applyBorder="1" applyAlignment="1">
      <alignment horizontal="right" vertical="center" wrapText="1"/>
    </xf>
    <xf numFmtId="168" fontId="49" fillId="0" borderId="0" xfId="101" applyNumberFormat="1" applyFont="1" applyFill="1" applyAlignment="1">
      <alignment vertical="center"/>
    </xf>
    <xf numFmtId="168" fontId="41" fillId="0" borderId="0" xfId="101" applyNumberFormat="1" applyFont="1" applyFill="1" applyAlignment="1">
      <alignment vertical="center"/>
    </xf>
    <xf numFmtId="168" fontId="41" fillId="0" borderId="13" xfId="101" applyNumberFormat="1" applyFont="1" applyFill="1" applyBorder="1" applyAlignment="1">
      <alignment vertical="center"/>
    </xf>
    <xf numFmtId="168" fontId="41" fillId="0" borderId="14" xfId="101" applyNumberFormat="1" applyFont="1" applyFill="1" applyBorder="1" applyAlignment="1">
      <alignment vertical="center"/>
    </xf>
    <xf numFmtId="0" fontId="49" fillId="0" borderId="0" xfId="101" applyFont="1" applyFill="1" applyAlignment="1">
      <alignment vertical="center"/>
    </xf>
    <xf numFmtId="168" fontId="41" fillId="0" borderId="0" xfId="101" applyNumberFormat="1" applyFont="1" applyFill="1" applyAlignment="1">
      <alignment horizontal="right" vertical="center"/>
    </xf>
    <xf numFmtId="168" fontId="40" fillId="0" borderId="0" xfId="0" applyNumberFormat="1" applyFont="1" applyFill="1" applyAlignment="1">
      <alignment horizontal="center" vertical="center"/>
    </xf>
    <xf numFmtId="168" fontId="40" fillId="0" borderId="0" xfId="94" applyNumberFormat="1" applyFont="1" applyFill="1" applyAlignment="1">
      <alignment horizontal="center" vertical="center"/>
    </xf>
    <xf numFmtId="0" fontId="41" fillId="0" borderId="0" xfId="101" applyFont="1" applyFill="1" applyAlignment="1">
      <alignment vertical="center"/>
    </xf>
    <xf numFmtId="167" fontId="41" fillId="0" borderId="0" xfId="101" applyNumberFormat="1" applyFont="1" applyFill="1" applyAlignment="1">
      <alignment vertical="center"/>
    </xf>
    <xf numFmtId="168" fontId="40" fillId="0" borderId="0" xfId="94" applyNumberFormat="1" applyFont="1" applyFill="1" applyAlignment="1">
      <alignment horizontal="right" vertical="center"/>
    </xf>
    <xf numFmtId="167" fontId="51" fillId="0" borderId="0" xfId="96" applyNumberFormat="1" applyFont="1" applyFill="1" applyAlignment="1">
      <alignment horizontal="right" vertical="center"/>
    </xf>
    <xf numFmtId="168" fontId="51" fillId="0" borderId="0" xfId="96" applyNumberFormat="1" applyFont="1" applyFill="1" applyAlignment="1">
      <alignment horizontal="right" vertical="center"/>
    </xf>
    <xf numFmtId="167" fontId="51" fillId="0" borderId="13" xfId="96" applyNumberFormat="1" applyFont="1" applyFill="1" applyBorder="1" applyAlignment="1">
      <alignment horizontal="center" vertical="center"/>
    </xf>
    <xf numFmtId="168" fontId="50" fillId="0" borderId="0" xfId="96" applyNumberFormat="1" applyFont="1" applyFill="1" applyAlignment="1">
      <alignment horizontal="right" vertical="center"/>
    </xf>
    <xf numFmtId="168" fontId="50" fillId="0" borderId="0" xfId="96" applyNumberFormat="1" applyFont="1" applyFill="1" applyAlignment="1">
      <alignment horizontal="center" vertical="center"/>
    </xf>
    <xf numFmtId="188" fontId="50" fillId="0" borderId="0" xfId="96" applyNumberFormat="1" applyFont="1" applyFill="1" applyAlignment="1">
      <alignment horizontal="center" vertical="center"/>
    </xf>
    <xf numFmtId="168" fontId="50" fillId="0" borderId="14" xfId="96" applyNumberFormat="1" applyFont="1" applyFill="1" applyBorder="1" applyAlignment="1">
      <alignment horizontal="right" vertical="center"/>
    </xf>
    <xf numFmtId="0" fontId="48" fillId="0" borderId="0" xfId="96" applyFont="1" applyFill="1" applyAlignment="1">
      <alignment vertical="top"/>
    </xf>
    <xf numFmtId="168" fontId="48" fillId="0" borderId="0" xfId="96" applyNumberFormat="1" applyFont="1" applyFill="1" applyAlignment="1">
      <alignment horizontal="right" vertical="center"/>
    </xf>
    <xf numFmtId="167" fontId="48" fillId="0" borderId="13" xfId="96" applyNumberFormat="1" applyFont="1" applyFill="1" applyBorder="1" applyAlignment="1">
      <alignment horizontal="center" vertical="top"/>
    </xf>
    <xf numFmtId="168" fontId="48" fillId="0" borderId="13" xfId="96" applyNumberFormat="1" applyFont="1" applyFill="1" applyBorder="1" applyAlignment="1">
      <alignment horizontal="right" vertical="center"/>
    </xf>
    <xf numFmtId="0" fontId="49" fillId="0" borderId="0" xfId="96" applyFont="1" applyFill="1" applyAlignment="1">
      <alignment vertical="top"/>
    </xf>
    <xf numFmtId="168" fontId="49" fillId="0" borderId="0" xfId="96" applyNumberFormat="1" applyFont="1" applyFill="1" applyBorder="1" applyAlignment="1">
      <alignment horizontal="right" vertical="center"/>
    </xf>
    <xf numFmtId="179" fontId="49" fillId="0" borderId="14" xfId="96" applyNumberFormat="1" applyFont="1" applyFill="1" applyBorder="1" applyAlignment="1">
      <alignment horizontal="right" vertical="center"/>
    </xf>
    <xf numFmtId="0" fontId="51" fillId="0" borderId="0" xfId="96" applyFont="1" applyBorder="1" applyAlignment="1">
      <alignment horizontal="center" vertical="center"/>
    </xf>
    <xf numFmtId="167" fontId="49" fillId="0" borderId="0" xfId="101" applyNumberFormat="1" applyFont="1" applyFill="1" applyAlignment="1">
      <alignment horizontal="left" vertical="center"/>
    </xf>
    <xf numFmtId="3" fontId="41" fillId="0" borderId="0" xfId="23" quotePrefix="1" applyNumberFormat="1" applyFont="1" applyFill="1" applyBorder="1" applyAlignment="1">
      <alignment horizontal="center" vertical="center"/>
    </xf>
    <xf numFmtId="0" fontId="41" fillId="0" borderId="0" xfId="159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68" fontId="51" fillId="0" borderId="13" xfId="96" applyNumberFormat="1" applyFont="1" applyBorder="1" applyAlignment="1">
      <alignment horizontal="center" vertical="center"/>
    </xf>
    <xf numFmtId="168" fontId="40" fillId="0" borderId="13" xfId="25" applyNumberFormat="1" applyFont="1" applyFill="1" applyBorder="1" applyAlignment="1">
      <alignment horizontal="center" vertical="center"/>
    </xf>
    <xf numFmtId="168" fontId="40" fillId="0" borderId="13" xfId="96" applyNumberFormat="1" applyFont="1" applyFill="1" applyBorder="1" applyAlignment="1">
      <alignment horizontal="center" vertical="center"/>
    </xf>
    <xf numFmtId="168" fontId="51" fillId="0" borderId="13" xfId="96" applyNumberFormat="1" applyFont="1" applyBorder="1" applyAlignment="1">
      <alignment horizontal="center" vertical="center"/>
    </xf>
    <xf numFmtId="0" fontId="51" fillId="0" borderId="13" xfId="96" applyFont="1" applyBorder="1" applyAlignment="1">
      <alignment horizontal="center" vertical="center"/>
    </xf>
    <xf numFmtId="168" fontId="51" fillId="0" borderId="6" xfId="96" applyNumberFormat="1" applyFont="1" applyBorder="1" applyAlignment="1">
      <alignment horizontal="center" vertical="center"/>
    </xf>
    <xf numFmtId="168" fontId="48" fillId="0" borderId="6" xfId="96" applyNumberFormat="1" applyFont="1" applyBorder="1" applyAlignment="1">
      <alignment horizontal="center" vertical="center"/>
    </xf>
    <xf numFmtId="168" fontId="40" fillId="0" borderId="13" xfId="97" applyNumberFormat="1" applyFont="1" applyBorder="1" applyAlignment="1">
      <alignment horizontal="center" vertical="center"/>
    </xf>
    <xf numFmtId="168" fontId="40" fillId="0" borderId="13" xfId="25" applyNumberFormat="1" applyFont="1" applyFill="1" applyBorder="1" applyAlignment="1">
      <alignment horizontal="center" vertical="center"/>
    </xf>
  </cellXfs>
  <cellStyles count="160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20" xr:uid="{00000000-0005-0000-0000-000013000000}"/>
    <cellStyle name="Comma" xfId="21" builtinId="3"/>
    <cellStyle name="Comma [00]" xfId="22" xr:uid="{00000000-0005-0000-0000-000015000000}"/>
    <cellStyle name="Comma 100" xfId="23" xr:uid="{00000000-0005-0000-0000-000016000000}"/>
    <cellStyle name="Comma 2" xfId="24" xr:uid="{00000000-0005-0000-0000-000017000000}"/>
    <cellStyle name="Comma 2 2" xfId="25" xr:uid="{00000000-0005-0000-0000-000018000000}"/>
    <cellStyle name="Comma 2 2 2" xfId="26" xr:uid="{00000000-0005-0000-0000-000019000000}"/>
    <cellStyle name="Comma 2 3" xfId="27" xr:uid="{00000000-0005-0000-0000-00001A000000}"/>
    <cellStyle name="Comma 2 4" xfId="28" xr:uid="{00000000-0005-0000-0000-00001B000000}"/>
    <cellStyle name="Comma 3" xfId="29" xr:uid="{00000000-0005-0000-0000-00001C000000}"/>
    <cellStyle name="Comma 3 2" xfId="30" xr:uid="{00000000-0005-0000-0000-00001D000000}"/>
    <cellStyle name="Comma 3 3" xfId="31" xr:uid="{00000000-0005-0000-0000-00001E000000}"/>
    <cellStyle name="Comma 4" xfId="32" xr:uid="{00000000-0005-0000-0000-00001F000000}"/>
    <cellStyle name="Comma 4 2" xfId="33" xr:uid="{00000000-0005-0000-0000-000020000000}"/>
    <cellStyle name="Comma 5" xfId="34" xr:uid="{00000000-0005-0000-0000-000021000000}"/>
    <cellStyle name="Comma 5 2" xfId="35" xr:uid="{00000000-0005-0000-0000-000022000000}"/>
    <cellStyle name="Comma 5 2 2" xfId="36" xr:uid="{00000000-0005-0000-0000-000023000000}"/>
    <cellStyle name="Comma 5 2 3" xfId="37" xr:uid="{00000000-0005-0000-0000-000024000000}"/>
    <cellStyle name="Comma 5 3" xfId="38" xr:uid="{00000000-0005-0000-0000-000025000000}"/>
    <cellStyle name="Comma 5 4" xfId="39" xr:uid="{00000000-0005-0000-0000-000026000000}"/>
    <cellStyle name="Comma 6" xfId="40" xr:uid="{00000000-0005-0000-0000-000027000000}"/>
    <cellStyle name="Comma 6 2" xfId="41" xr:uid="{00000000-0005-0000-0000-000028000000}"/>
    <cellStyle name="Comma 7" xfId="42" xr:uid="{00000000-0005-0000-0000-000029000000}"/>
    <cellStyle name="Comma 8" xfId="43" xr:uid="{00000000-0005-0000-0000-00002A000000}"/>
    <cellStyle name="Comma 99 3" xfId="44" xr:uid="{00000000-0005-0000-0000-00002B000000}"/>
    <cellStyle name="comma zerodec" xfId="45" xr:uid="{00000000-0005-0000-0000-00002C000000}"/>
    <cellStyle name="Copied" xfId="46" xr:uid="{00000000-0005-0000-0000-00002E000000}"/>
    <cellStyle name="Currency (0.00)" xfId="47" xr:uid="{00000000-0005-0000-0000-00002F000000}"/>
    <cellStyle name="Currency [00]" xfId="48" xr:uid="{00000000-0005-0000-0000-000030000000}"/>
    <cellStyle name="Currency1" xfId="49" xr:uid="{00000000-0005-0000-0000-000031000000}"/>
    <cellStyle name="Date Short" xfId="50" xr:uid="{00000000-0005-0000-0000-000032000000}"/>
    <cellStyle name="DELTA" xfId="51" xr:uid="{00000000-0005-0000-0000-000033000000}"/>
    <cellStyle name="Dezimal [0]_Compiling Utility Macros" xfId="52" xr:uid="{00000000-0005-0000-0000-000034000000}"/>
    <cellStyle name="Dezimal_Compiling Utility Macros" xfId="53" xr:uid="{00000000-0005-0000-0000-000035000000}"/>
    <cellStyle name="Dollar (zero dec)" xfId="54" xr:uid="{00000000-0005-0000-0000-000036000000}"/>
    <cellStyle name="Enter Currency (0)" xfId="55" xr:uid="{00000000-0005-0000-0000-000037000000}"/>
    <cellStyle name="Enter Currency (2)" xfId="56" xr:uid="{00000000-0005-0000-0000-000038000000}"/>
    <cellStyle name="Enter Units (0)" xfId="57" xr:uid="{00000000-0005-0000-0000-000039000000}"/>
    <cellStyle name="Enter Units (1)" xfId="58" xr:uid="{00000000-0005-0000-0000-00003A000000}"/>
    <cellStyle name="Enter Units (2)" xfId="59" xr:uid="{00000000-0005-0000-0000-00003B000000}"/>
    <cellStyle name="Entered" xfId="60" xr:uid="{00000000-0005-0000-0000-00003C000000}"/>
    <cellStyle name="Entry" xfId="61" xr:uid="{00000000-0005-0000-0000-00003D000000}"/>
    <cellStyle name="Euro" xfId="62" xr:uid="{00000000-0005-0000-0000-00003E000000}"/>
    <cellStyle name="Grey" xfId="63" xr:uid="{00000000-0005-0000-0000-00003F000000}"/>
    <cellStyle name="Header1" xfId="64" xr:uid="{00000000-0005-0000-0000-000040000000}"/>
    <cellStyle name="Header2" xfId="65" xr:uid="{00000000-0005-0000-0000-000041000000}"/>
    <cellStyle name="Input [yellow]" xfId="66" xr:uid="{00000000-0005-0000-0000-000042000000}"/>
    <cellStyle name="lines" xfId="67" xr:uid="{00000000-0005-0000-0000-000043000000}"/>
    <cellStyle name="Link Currency (0)" xfId="68" xr:uid="{00000000-0005-0000-0000-000044000000}"/>
    <cellStyle name="Link Currency (2)" xfId="69" xr:uid="{00000000-0005-0000-0000-000045000000}"/>
    <cellStyle name="Link Units (0)" xfId="70" xr:uid="{00000000-0005-0000-0000-000046000000}"/>
    <cellStyle name="Link Units (1)" xfId="71" xr:uid="{00000000-0005-0000-0000-000047000000}"/>
    <cellStyle name="Link Units (2)" xfId="72" xr:uid="{00000000-0005-0000-0000-000048000000}"/>
    <cellStyle name="Miglia - Stile1" xfId="73" xr:uid="{00000000-0005-0000-0000-000049000000}"/>
    <cellStyle name="Miglia - Stile2" xfId="74" xr:uid="{00000000-0005-0000-0000-00004A000000}"/>
    <cellStyle name="Miglia - Stile3" xfId="75" xr:uid="{00000000-0005-0000-0000-00004B000000}"/>
    <cellStyle name="Miglia - Stile4" xfId="76" xr:uid="{00000000-0005-0000-0000-00004C000000}"/>
    <cellStyle name="Miglia - Stile5" xfId="77" xr:uid="{00000000-0005-0000-0000-00004D000000}"/>
    <cellStyle name="Milliers [0]_AR1194" xfId="78" xr:uid="{00000000-0005-0000-0000-00004E000000}"/>
    <cellStyle name="Milliers_AR1194" xfId="79" xr:uid="{00000000-0005-0000-0000-00004F000000}"/>
    <cellStyle name="Monétaire [0]_AR1194" xfId="80" xr:uid="{00000000-0005-0000-0000-000050000000}"/>
    <cellStyle name="Monétaire_AR1194" xfId="81" xr:uid="{00000000-0005-0000-0000-000051000000}"/>
    <cellStyle name="no dec" xfId="82" xr:uid="{00000000-0005-0000-0000-000052000000}"/>
    <cellStyle name="Normal" xfId="0" builtinId="0"/>
    <cellStyle name="Normal - Stile6" xfId="83" xr:uid="{00000000-0005-0000-0000-000054000000}"/>
    <cellStyle name="Normal - Stile7" xfId="84" xr:uid="{00000000-0005-0000-0000-000055000000}"/>
    <cellStyle name="Normal - Stile8" xfId="85" xr:uid="{00000000-0005-0000-0000-000056000000}"/>
    <cellStyle name="Normal - Style1" xfId="86" xr:uid="{00000000-0005-0000-0000-000057000000}"/>
    <cellStyle name="Normal 10" xfId="87" xr:uid="{00000000-0005-0000-0000-000058000000}"/>
    <cellStyle name="Normal 2" xfId="88" xr:uid="{00000000-0005-0000-0000-000059000000}"/>
    <cellStyle name="Normal 2 2" xfId="89" xr:uid="{00000000-0005-0000-0000-00005A000000}"/>
    <cellStyle name="Normal 2 3" xfId="90" xr:uid="{00000000-0005-0000-0000-00005B000000}"/>
    <cellStyle name="Normal 23" xfId="91" xr:uid="{00000000-0005-0000-0000-00005C000000}"/>
    <cellStyle name="Normal 24" xfId="92" xr:uid="{00000000-0005-0000-0000-00005D000000}"/>
    <cellStyle name="Normal 3" xfId="93" xr:uid="{00000000-0005-0000-0000-00005E000000}"/>
    <cellStyle name="Normal 3 2" xfId="94" xr:uid="{00000000-0005-0000-0000-00005F000000}"/>
    <cellStyle name="Normal 3 3" xfId="95" xr:uid="{00000000-0005-0000-0000-000060000000}"/>
    <cellStyle name="Normal 4" xfId="96" xr:uid="{00000000-0005-0000-0000-000061000000}"/>
    <cellStyle name="Normal 4 2" xfId="97" xr:uid="{00000000-0005-0000-0000-000062000000}"/>
    <cellStyle name="Normal 5" xfId="98" xr:uid="{00000000-0005-0000-0000-000063000000}"/>
    <cellStyle name="Normal 5 2 11" xfId="99" xr:uid="{00000000-0005-0000-0000-000064000000}"/>
    <cellStyle name="Normal 6" xfId="100" xr:uid="{00000000-0005-0000-0000-000065000000}"/>
    <cellStyle name="Normal 6 2" xfId="101" xr:uid="{00000000-0005-0000-0000-000066000000}"/>
    <cellStyle name="Normal 7" xfId="102" xr:uid="{00000000-0005-0000-0000-000067000000}"/>
    <cellStyle name="Normal 7 2" xfId="103" xr:uid="{00000000-0005-0000-0000-000068000000}"/>
    <cellStyle name="Normal 9" xfId="104" xr:uid="{00000000-0005-0000-0000-000069000000}"/>
    <cellStyle name="Normal_OHTL - E updat" xfId="159" xr:uid="{AD06E35E-97F5-4F9E-8925-A216D308CAD9}"/>
    <cellStyle name="Output Amounts" xfId="105" xr:uid="{00000000-0005-0000-0000-00006A000000}"/>
    <cellStyle name="Output Line Items" xfId="106" xr:uid="{00000000-0005-0000-0000-00006B000000}"/>
    <cellStyle name="Percent [0]" xfId="107" xr:uid="{00000000-0005-0000-0000-00006C000000}"/>
    <cellStyle name="Percent [00]" xfId="108" xr:uid="{00000000-0005-0000-0000-00006D000000}"/>
    <cellStyle name="Percent [2]" xfId="109" xr:uid="{00000000-0005-0000-0000-00006E000000}"/>
    <cellStyle name="Percent 2" xfId="110" xr:uid="{00000000-0005-0000-0000-00006F000000}"/>
    <cellStyle name="Percent 3" xfId="111" xr:uid="{00000000-0005-0000-0000-000070000000}"/>
    <cellStyle name="Percent 3 2" xfId="112" xr:uid="{00000000-0005-0000-0000-000071000000}"/>
    <cellStyle name="Percent 4" xfId="113" xr:uid="{00000000-0005-0000-0000-000072000000}"/>
    <cellStyle name="PERCENTAGE" xfId="114" xr:uid="{00000000-0005-0000-0000-000073000000}"/>
    <cellStyle name="PrePop Currency (0)" xfId="115" xr:uid="{00000000-0005-0000-0000-000074000000}"/>
    <cellStyle name="PrePop Currency (2)" xfId="116" xr:uid="{00000000-0005-0000-0000-000075000000}"/>
    <cellStyle name="PrePop Units (0)" xfId="117" xr:uid="{00000000-0005-0000-0000-000076000000}"/>
    <cellStyle name="PrePop Units (1)" xfId="118" xr:uid="{00000000-0005-0000-0000-000077000000}"/>
    <cellStyle name="PrePop Units (2)" xfId="119" xr:uid="{00000000-0005-0000-0000-000078000000}"/>
    <cellStyle name="price" xfId="120" xr:uid="{00000000-0005-0000-0000-000079000000}"/>
    <cellStyle name="PSChar" xfId="121" xr:uid="{00000000-0005-0000-0000-00007A000000}"/>
    <cellStyle name="PSDate" xfId="122" xr:uid="{00000000-0005-0000-0000-00007B000000}"/>
    <cellStyle name="PSDec" xfId="123" xr:uid="{00000000-0005-0000-0000-00007C000000}"/>
    <cellStyle name="PSHeading" xfId="124" xr:uid="{00000000-0005-0000-0000-00007D000000}"/>
    <cellStyle name="PSInt" xfId="125" xr:uid="{00000000-0005-0000-0000-00007E000000}"/>
    <cellStyle name="PSSpacer" xfId="126" xr:uid="{00000000-0005-0000-0000-00007F000000}"/>
    <cellStyle name="pwstyle" xfId="127" xr:uid="{00000000-0005-0000-0000-000080000000}"/>
    <cellStyle name="Quantity" xfId="128" xr:uid="{00000000-0005-0000-0000-000081000000}"/>
    <cellStyle name="RevList" xfId="129" xr:uid="{00000000-0005-0000-0000-000082000000}"/>
    <cellStyle name="rob" xfId="130" xr:uid="{00000000-0005-0000-0000-000083000000}"/>
    <cellStyle name="sbt2" xfId="131" xr:uid="{00000000-0005-0000-0000-000084000000}"/>
    <cellStyle name="Standard_Anpassen der Amortisation" xfId="132" xr:uid="{00000000-0005-0000-0000-000085000000}"/>
    <cellStyle name="Style 1" xfId="133" xr:uid="{00000000-0005-0000-0000-000086000000}"/>
    <cellStyle name="Style 2" xfId="134" xr:uid="{00000000-0005-0000-0000-000087000000}"/>
    <cellStyle name="subt1" xfId="135" xr:uid="{00000000-0005-0000-0000-000088000000}"/>
    <cellStyle name="Subtotal" xfId="136" xr:uid="{00000000-0005-0000-0000-000089000000}"/>
    <cellStyle name="Text Indent A" xfId="137" xr:uid="{00000000-0005-0000-0000-00008A000000}"/>
    <cellStyle name="Text Indent B" xfId="138" xr:uid="{00000000-0005-0000-0000-00008B000000}"/>
    <cellStyle name="Text Indent C" xfId="139" xr:uid="{00000000-0005-0000-0000-00008C000000}"/>
    <cellStyle name="Timing Schedule" xfId="140" xr:uid="{00000000-0005-0000-0000-00008D000000}"/>
    <cellStyle name="v" xfId="141" xr:uid="{00000000-0005-0000-0000-00008E000000}"/>
    <cellStyle name="Währung [0]_Compiling Utility Macros" xfId="142" xr:uid="{00000000-0005-0000-0000-00008F000000}"/>
    <cellStyle name="Währung_Compiling Utility Macros" xfId="143" xr:uid="{00000000-0005-0000-0000-000090000000}"/>
    <cellStyle name="เครื่องหมายจุลภาค [0]_PERSONAL" xfId="144" xr:uid="{00000000-0005-0000-0000-000091000000}"/>
    <cellStyle name="เครื่องหมายจุลภาค_1999-PLAN-ACTUAL" xfId="145" xr:uid="{00000000-0005-0000-0000-000092000000}"/>
    <cellStyle name="เครื่องหมายสกุลเงิน [0]_PERSONAL" xfId="146" xr:uid="{00000000-0005-0000-0000-000093000000}"/>
    <cellStyle name="เครื่องหมายสกุลเงิน_PERSONAL" xfId="147" xr:uid="{00000000-0005-0000-0000-000094000000}"/>
    <cellStyle name="เชื่อมโยงหลายมิติ" xfId="148" xr:uid="{00000000-0005-0000-0000-000095000000}"/>
    <cellStyle name="เปอร์เซ็นต์_asset-accent" xfId="149" xr:uid="{00000000-0005-0000-0000-000096000000}"/>
    <cellStyle name="ตามการเชื่อมโยงหลายมิติ" xfId="150" xr:uid="{00000000-0005-0000-0000-000097000000}"/>
    <cellStyle name="น้บะภฒ_95" xfId="151" xr:uid="{00000000-0005-0000-0000-000098000000}"/>
    <cellStyle name="ปกติ_116-420" xfId="152" xr:uid="{00000000-0005-0000-0000-000099000000}"/>
    <cellStyle name="ฤธถ [0]_95" xfId="153" xr:uid="{00000000-0005-0000-0000-00009A000000}"/>
    <cellStyle name="ฤธถ_95" xfId="154" xr:uid="{00000000-0005-0000-0000-00009B000000}"/>
    <cellStyle name="ล๋ศญ [0]_95" xfId="155" xr:uid="{00000000-0005-0000-0000-00009C000000}"/>
    <cellStyle name="ล๋ศญ_95" xfId="156" xr:uid="{00000000-0005-0000-0000-00009D000000}"/>
    <cellStyle name="วฅมุ_4ฟ๙ฝวภ๛" xfId="157" xr:uid="{00000000-0005-0000-0000-00009E000000}"/>
    <cellStyle name="常规_Sheet1" xfId="158" xr:uid="{00000000-0005-0000-0000-00009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3"/>
  <sheetViews>
    <sheetView tabSelected="1" zoomScale="85" zoomScaleNormal="85" zoomScaleSheetLayoutView="70" workbookViewId="0"/>
  </sheetViews>
  <sheetFormatPr defaultColWidth="9.140625" defaultRowHeight="18" customHeight="1"/>
  <cols>
    <col min="1" max="6" width="1.7109375" style="21" customWidth="1"/>
    <col min="7" max="7" width="26.7109375" style="21" customWidth="1"/>
    <col min="8" max="8" width="8.42578125" style="27" bestFit="1" customWidth="1"/>
    <col min="9" max="9" width="0.85546875" style="27" customWidth="1"/>
    <col min="10" max="10" width="13.85546875" style="25" bestFit="1" customWidth="1"/>
    <col min="11" max="11" width="0.85546875" style="37" customWidth="1"/>
    <col min="12" max="12" width="13.7109375" style="25" bestFit="1" customWidth="1"/>
    <col min="13" max="13" width="0.85546875" style="37" customWidth="1"/>
    <col min="14" max="14" width="13.7109375" style="25" bestFit="1" customWidth="1"/>
    <col min="15" max="15" width="0.85546875" style="38" customWidth="1"/>
    <col min="16" max="16" width="12.85546875" style="25" customWidth="1"/>
    <col min="17" max="16384" width="9.140625" style="21"/>
  </cols>
  <sheetData>
    <row r="1" spans="1:16" s="1" customFormat="1" ht="21.75" customHeight="1">
      <c r="A1" s="1" t="s">
        <v>45</v>
      </c>
      <c r="H1" s="2"/>
      <c r="I1" s="2"/>
      <c r="J1" s="3"/>
      <c r="K1" s="4"/>
      <c r="L1" s="3"/>
      <c r="M1" s="4"/>
      <c r="N1" s="3"/>
      <c r="O1" s="5"/>
      <c r="P1" s="3"/>
    </row>
    <row r="2" spans="1:16" s="1" customFormat="1" ht="21.75" customHeight="1">
      <c r="A2" s="1" t="s">
        <v>26</v>
      </c>
      <c r="H2" s="2"/>
      <c r="I2" s="2"/>
      <c r="J2" s="3"/>
      <c r="K2" s="4"/>
      <c r="L2" s="3"/>
      <c r="M2" s="4"/>
      <c r="N2" s="3"/>
      <c r="O2" s="5"/>
      <c r="P2" s="3"/>
    </row>
    <row r="3" spans="1:16" s="1" customFormat="1" ht="21.75" customHeight="1">
      <c r="A3" s="6" t="s">
        <v>181</v>
      </c>
      <c r="B3" s="7"/>
      <c r="C3" s="7"/>
      <c r="D3" s="7"/>
      <c r="E3" s="7"/>
      <c r="F3" s="7"/>
      <c r="G3" s="7"/>
      <c r="H3" s="8"/>
      <c r="I3" s="8"/>
      <c r="J3" s="9"/>
      <c r="K3" s="10"/>
      <c r="L3" s="9"/>
      <c r="M3" s="10"/>
      <c r="N3" s="9"/>
      <c r="O3" s="11"/>
      <c r="P3" s="9"/>
    </row>
    <row r="4" spans="1:16" s="1" customFormat="1" ht="21.75" customHeight="1">
      <c r="H4" s="2"/>
      <c r="I4" s="2"/>
      <c r="J4" s="3"/>
      <c r="K4" s="4"/>
      <c r="L4" s="3"/>
      <c r="M4" s="4"/>
      <c r="N4" s="3"/>
      <c r="O4" s="5"/>
      <c r="P4" s="3"/>
    </row>
    <row r="5" spans="1:16" s="1" customFormat="1" ht="21.75" customHeight="1">
      <c r="H5" s="2"/>
      <c r="I5" s="2"/>
      <c r="J5" s="318" t="s">
        <v>60</v>
      </c>
      <c r="K5" s="318"/>
      <c r="L5" s="318"/>
      <c r="M5" s="12"/>
      <c r="N5" s="318" t="s">
        <v>86</v>
      </c>
      <c r="O5" s="318"/>
      <c r="P5" s="318"/>
    </row>
    <row r="6" spans="1:16" s="1" customFormat="1" ht="21.75" customHeight="1">
      <c r="H6" s="2"/>
      <c r="I6" s="2"/>
      <c r="J6" s="149" t="s">
        <v>182</v>
      </c>
      <c r="K6" s="150"/>
      <c r="L6" s="149" t="s">
        <v>163</v>
      </c>
      <c r="M6" s="150"/>
      <c r="N6" s="149" t="s">
        <v>182</v>
      </c>
      <c r="O6" s="150"/>
      <c r="P6" s="149" t="s">
        <v>163</v>
      </c>
    </row>
    <row r="7" spans="1:16" s="1" customFormat="1" ht="21.75" customHeight="1">
      <c r="H7" s="8" t="s">
        <v>1</v>
      </c>
      <c r="I7" s="2"/>
      <c r="J7" s="13" t="s">
        <v>2</v>
      </c>
      <c r="K7" s="14"/>
      <c r="L7" s="13" t="s">
        <v>2</v>
      </c>
      <c r="M7" s="14"/>
      <c r="N7" s="13" t="s">
        <v>2</v>
      </c>
      <c r="O7" s="14"/>
      <c r="P7" s="13" t="s">
        <v>2</v>
      </c>
    </row>
    <row r="8" spans="1:16" s="15" customFormat="1" ht="6" customHeight="1">
      <c r="A8" s="21"/>
      <c r="E8" s="22"/>
      <c r="H8" s="16"/>
      <c r="I8" s="16"/>
      <c r="J8" s="92"/>
      <c r="K8" s="18"/>
      <c r="L8" s="23"/>
      <c r="M8" s="18"/>
      <c r="N8" s="92"/>
      <c r="O8" s="19"/>
      <c r="P8" s="23"/>
    </row>
    <row r="9" spans="1:16" s="15" customFormat="1" ht="21.75" customHeight="1">
      <c r="A9" s="1" t="s">
        <v>0</v>
      </c>
      <c r="H9" s="16"/>
      <c r="I9" s="16"/>
      <c r="J9" s="93"/>
      <c r="K9" s="18"/>
      <c r="L9" s="17"/>
      <c r="M9" s="18"/>
      <c r="N9" s="93"/>
      <c r="O9" s="19"/>
      <c r="P9" s="17"/>
    </row>
    <row r="10" spans="1:16" s="15" customFormat="1" ht="6" customHeight="1">
      <c r="A10" s="21"/>
      <c r="E10" s="22"/>
      <c r="H10" s="16"/>
      <c r="I10" s="16"/>
      <c r="J10" s="92"/>
      <c r="K10" s="18"/>
      <c r="L10" s="23"/>
      <c r="M10" s="18"/>
      <c r="N10" s="92"/>
      <c r="O10" s="19"/>
      <c r="P10" s="23"/>
    </row>
    <row r="11" spans="1:16" s="15" customFormat="1" ht="21.75" customHeight="1">
      <c r="A11" s="1" t="s">
        <v>19</v>
      </c>
      <c r="B11" s="22"/>
      <c r="E11" s="22"/>
      <c r="H11" s="16"/>
      <c r="I11" s="16"/>
      <c r="J11" s="94"/>
      <c r="K11" s="18"/>
      <c r="L11" s="24"/>
      <c r="M11" s="18"/>
      <c r="N11" s="94"/>
      <c r="O11" s="19"/>
      <c r="P11" s="24"/>
    </row>
    <row r="12" spans="1:16" s="15" customFormat="1" ht="6" customHeight="1">
      <c r="A12" s="1"/>
      <c r="B12" s="22"/>
      <c r="E12" s="22"/>
      <c r="H12" s="16"/>
      <c r="I12" s="16"/>
      <c r="J12" s="94"/>
      <c r="K12" s="18"/>
      <c r="L12" s="24"/>
      <c r="M12" s="18"/>
      <c r="N12" s="94"/>
      <c r="O12" s="19"/>
      <c r="P12" s="24"/>
    </row>
    <row r="13" spans="1:16" s="15" customFormat="1" ht="21.75" customHeight="1">
      <c r="A13" s="21" t="s">
        <v>20</v>
      </c>
      <c r="H13" s="313">
        <v>10</v>
      </c>
      <c r="I13" s="16"/>
      <c r="J13" s="95">
        <v>279350821</v>
      </c>
      <c r="K13" s="18"/>
      <c r="L13" s="25">
        <v>6354998</v>
      </c>
      <c r="M13" s="18"/>
      <c r="N13" s="95">
        <v>187736417</v>
      </c>
      <c r="O13" s="26"/>
      <c r="P13" s="25">
        <v>31226</v>
      </c>
    </row>
    <row r="14" spans="1:16" s="15" customFormat="1" ht="21.75" customHeight="1">
      <c r="A14" s="21" t="s">
        <v>133</v>
      </c>
      <c r="H14" s="16"/>
      <c r="I14" s="16"/>
      <c r="J14" s="95"/>
      <c r="K14" s="18"/>
      <c r="L14" s="25"/>
      <c r="M14" s="18"/>
      <c r="N14" s="95"/>
      <c r="O14" s="26"/>
      <c r="P14" s="25"/>
    </row>
    <row r="15" spans="1:16" s="15" customFormat="1" ht="21.75" customHeight="1">
      <c r="A15" s="21"/>
      <c r="B15" s="15" t="s">
        <v>134</v>
      </c>
      <c r="H15" s="16">
        <v>11.2</v>
      </c>
      <c r="I15" s="16"/>
      <c r="J15" s="95">
        <v>0</v>
      </c>
      <c r="K15" s="18"/>
      <c r="L15" s="25">
        <v>5000000</v>
      </c>
      <c r="M15" s="18"/>
      <c r="N15" s="95">
        <v>0</v>
      </c>
      <c r="O15" s="26"/>
      <c r="P15" s="25">
        <v>5000000</v>
      </c>
    </row>
    <row r="16" spans="1:16" s="15" customFormat="1" ht="21.75" customHeight="1">
      <c r="A16" s="21" t="s">
        <v>133</v>
      </c>
      <c r="H16" s="16"/>
      <c r="I16" s="16"/>
      <c r="J16" s="95"/>
      <c r="K16" s="18"/>
      <c r="L16" s="25"/>
      <c r="M16" s="18"/>
      <c r="N16" s="95"/>
      <c r="O16" s="26"/>
      <c r="P16" s="25"/>
    </row>
    <row r="17" spans="1:16" s="15" customFormat="1" ht="21.75" customHeight="1">
      <c r="A17" s="21"/>
      <c r="B17" s="15" t="s">
        <v>187</v>
      </c>
      <c r="H17" s="16" t="s">
        <v>216</v>
      </c>
      <c r="I17" s="16"/>
      <c r="J17" s="95">
        <v>313350000</v>
      </c>
      <c r="K17" s="18"/>
      <c r="L17" s="25">
        <v>0</v>
      </c>
      <c r="M17" s="18"/>
      <c r="N17" s="95">
        <v>313350000</v>
      </c>
      <c r="O17" s="26"/>
      <c r="P17" s="25">
        <v>0</v>
      </c>
    </row>
    <row r="18" spans="1:16" s="15" customFormat="1" ht="21.75" customHeight="1">
      <c r="A18" s="21" t="s">
        <v>137</v>
      </c>
      <c r="H18" s="16">
        <v>12</v>
      </c>
      <c r="I18" s="16"/>
      <c r="J18" s="95">
        <v>25881273</v>
      </c>
      <c r="K18" s="18"/>
      <c r="L18" s="25">
        <v>11643307</v>
      </c>
      <c r="M18" s="18"/>
      <c r="N18" s="95">
        <v>9638998</v>
      </c>
      <c r="O18" s="26"/>
      <c r="P18" s="25">
        <v>4988183</v>
      </c>
    </row>
    <row r="19" spans="1:16" s="15" customFormat="1" ht="21.75" customHeight="1">
      <c r="A19" s="21" t="s">
        <v>246</v>
      </c>
      <c r="H19" s="16"/>
      <c r="I19" s="16"/>
      <c r="J19" s="95">
        <v>204426552</v>
      </c>
      <c r="K19" s="18"/>
      <c r="L19" s="25">
        <v>0</v>
      </c>
      <c r="M19" s="18"/>
      <c r="N19" s="95">
        <v>0</v>
      </c>
      <c r="O19" s="26"/>
      <c r="P19" s="25">
        <v>0</v>
      </c>
    </row>
    <row r="20" spans="1:16" s="15" customFormat="1" ht="21.75" customHeight="1">
      <c r="A20" s="21" t="s">
        <v>82</v>
      </c>
      <c r="H20" s="16">
        <v>37.4</v>
      </c>
      <c r="I20" s="16"/>
      <c r="J20" s="95">
        <v>0</v>
      </c>
      <c r="K20" s="18"/>
      <c r="L20" s="25">
        <v>0</v>
      </c>
      <c r="M20" s="18"/>
      <c r="N20" s="95">
        <v>180000000</v>
      </c>
      <c r="O20" s="26"/>
      <c r="P20" s="25">
        <v>180000000</v>
      </c>
    </row>
    <row r="21" spans="1:16" s="15" customFormat="1" ht="21.75" customHeight="1">
      <c r="A21" s="21" t="s">
        <v>30</v>
      </c>
      <c r="H21" s="314">
        <v>13</v>
      </c>
      <c r="I21" s="16"/>
      <c r="J21" s="95">
        <v>1564190</v>
      </c>
      <c r="K21" s="18"/>
      <c r="L21" s="25">
        <v>434689</v>
      </c>
      <c r="M21" s="18"/>
      <c r="N21" s="95">
        <v>0</v>
      </c>
      <c r="O21" s="26"/>
      <c r="P21" s="25">
        <v>0</v>
      </c>
    </row>
    <row r="22" spans="1:16" s="15" customFormat="1" ht="21.75" customHeight="1">
      <c r="A22" s="21" t="s">
        <v>7</v>
      </c>
      <c r="H22" s="27">
        <v>14</v>
      </c>
      <c r="I22" s="16"/>
      <c r="J22" s="95">
        <v>21259870</v>
      </c>
      <c r="K22" s="18"/>
      <c r="L22" s="25">
        <v>10469677</v>
      </c>
      <c r="M22" s="18"/>
      <c r="N22" s="93">
        <v>1351264</v>
      </c>
      <c r="O22" s="26"/>
      <c r="P22" s="17">
        <v>1855657</v>
      </c>
    </row>
    <row r="23" spans="1:16" ht="21.75" customHeight="1">
      <c r="A23" s="21" t="s">
        <v>114</v>
      </c>
      <c r="I23" s="21"/>
      <c r="J23" s="96">
        <v>0</v>
      </c>
      <c r="K23" s="18"/>
      <c r="L23" s="28">
        <v>196524837</v>
      </c>
      <c r="M23" s="18"/>
      <c r="N23" s="96">
        <v>0</v>
      </c>
      <c r="O23" s="26"/>
      <c r="P23" s="28">
        <v>48499153</v>
      </c>
    </row>
    <row r="24" spans="1:16" s="15" customFormat="1" ht="6" customHeight="1">
      <c r="E24" s="22"/>
      <c r="H24" s="16"/>
      <c r="I24" s="16"/>
      <c r="J24" s="93"/>
      <c r="K24" s="29"/>
      <c r="L24" s="17"/>
      <c r="M24" s="29"/>
      <c r="N24" s="93"/>
      <c r="O24" s="29"/>
      <c r="P24" s="17"/>
    </row>
    <row r="25" spans="1:16" s="15" customFormat="1" ht="21.75" customHeight="1">
      <c r="A25" s="1" t="s">
        <v>8</v>
      </c>
      <c r="H25" s="27"/>
      <c r="I25" s="16"/>
      <c r="J25" s="96">
        <f>SUM(J13:J23)</f>
        <v>845832706</v>
      </c>
      <c r="K25" s="18"/>
      <c r="L25" s="28">
        <f>SUM(L13:L23)</f>
        <v>230427508</v>
      </c>
      <c r="M25" s="18"/>
      <c r="N25" s="96">
        <f>SUM(N13:N23)</f>
        <v>692076679</v>
      </c>
      <c r="O25" s="26"/>
      <c r="P25" s="28">
        <f>SUM(P13:P23)</f>
        <v>240374219</v>
      </c>
    </row>
    <row r="26" spans="1:16" s="15" customFormat="1" ht="21.75" customHeight="1">
      <c r="A26" s="21"/>
      <c r="H26" s="27"/>
      <c r="I26" s="16"/>
      <c r="J26" s="95"/>
      <c r="K26" s="29"/>
      <c r="L26" s="25"/>
      <c r="M26" s="29"/>
      <c r="N26" s="95"/>
      <c r="O26" s="29"/>
      <c r="P26" s="25"/>
    </row>
    <row r="27" spans="1:16" s="15" customFormat="1" ht="21.75" customHeight="1">
      <c r="A27" s="1" t="s">
        <v>4</v>
      </c>
      <c r="H27" s="27"/>
      <c r="I27" s="16"/>
      <c r="J27" s="95"/>
      <c r="K27" s="29"/>
      <c r="L27" s="25"/>
      <c r="M27" s="29"/>
      <c r="N27" s="95"/>
      <c r="O27" s="29"/>
      <c r="P27" s="25"/>
    </row>
    <row r="28" spans="1:16" s="15" customFormat="1" ht="6" customHeight="1">
      <c r="A28" s="1"/>
      <c r="H28" s="27"/>
      <c r="I28" s="16"/>
      <c r="J28" s="95"/>
      <c r="K28" s="29"/>
      <c r="L28" s="25"/>
      <c r="M28" s="29"/>
      <c r="N28" s="95"/>
      <c r="O28" s="29"/>
      <c r="P28" s="25"/>
    </row>
    <row r="29" spans="1:16" s="15" customFormat="1" ht="21.75" customHeight="1">
      <c r="A29" s="21" t="s">
        <v>64</v>
      </c>
      <c r="H29" s="27"/>
      <c r="I29" s="16"/>
      <c r="J29" s="95">
        <v>20250000</v>
      </c>
      <c r="K29" s="29"/>
      <c r="L29" s="25">
        <v>20250000</v>
      </c>
      <c r="M29" s="29"/>
      <c r="N29" s="95">
        <v>20000000</v>
      </c>
      <c r="O29" s="29"/>
      <c r="P29" s="25">
        <v>20000000</v>
      </c>
    </row>
    <row r="30" spans="1:16" s="15" customFormat="1" ht="21.75" customHeight="1">
      <c r="A30" s="21" t="s">
        <v>28</v>
      </c>
      <c r="H30" s="16">
        <v>16.100000000000001</v>
      </c>
      <c r="I30" s="16"/>
      <c r="J30" s="95">
        <v>0</v>
      </c>
      <c r="K30" s="29"/>
      <c r="L30" s="25">
        <v>0</v>
      </c>
      <c r="M30" s="29"/>
      <c r="N30" s="95">
        <v>400000000</v>
      </c>
      <c r="O30" s="29"/>
      <c r="P30" s="25">
        <v>0</v>
      </c>
    </row>
    <row r="31" spans="1:16" s="15" customFormat="1" ht="21.75" customHeight="1">
      <c r="A31" s="21" t="s">
        <v>31</v>
      </c>
      <c r="H31" s="27">
        <v>16.2</v>
      </c>
      <c r="I31" s="16"/>
      <c r="J31" s="95">
        <v>0</v>
      </c>
      <c r="K31" s="29"/>
      <c r="L31" s="25">
        <v>308531732</v>
      </c>
      <c r="M31" s="29"/>
      <c r="N31" s="95">
        <v>0</v>
      </c>
      <c r="O31" s="29"/>
      <c r="P31" s="25">
        <v>285000000</v>
      </c>
    </row>
    <row r="32" spans="1:16" s="15" customFormat="1" ht="21.75" customHeight="1">
      <c r="A32" s="21" t="s">
        <v>171</v>
      </c>
      <c r="H32" s="27">
        <v>17</v>
      </c>
      <c r="I32" s="16"/>
      <c r="J32" s="95">
        <v>44861460</v>
      </c>
      <c r="K32" s="29"/>
      <c r="L32" s="25">
        <v>25917184</v>
      </c>
      <c r="M32" s="29"/>
      <c r="N32" s="95">
        <v>3176684</v>
      </c>
      <c r="O32" s="29"/>
      <c r="P32" s="25">
        <v>62627</v>
      </c>
    </row>
    <row r="33" spans="1:16" s="15" customFormat="1" ht="21.75" customHeight="1">
      <c r="A33" s="21" t="s">
        <v>135</v>
      </c>
      <c r="H33" s="27">
        <v>18</v>
      </c>
      <c r="I33" s="16"/>
      <c r="J33" s="95">
        <v>57235937</v>
      </c>
      <c r="K33" s="29"/>
      <c r="L33" s="25">
        <v>66554885</v>
      </c>
      <c r="M33" s="29"/>
      <c r="N33" s="95">
        <v>9740496</v>
      </c>
      <c r="O33" s="29"/>
      <c r="P33" s="25">
        <v>7645855</v>
      </c>
    </row>
    <row r="34" spans="1:16" s="15" customFormat="1" ht="21.75" customHeight="1">
      <c r="A34" s="21" t="s">
        <v>136</v>
      </c>
      <c r="H34" s="27">
        <v>19</v>
      </c>
      <c r="I34" s="16"/>
      <c r="J34" s="95">
        <v>36554800</v>
      </c>
      <c r="K34" s="29"/>
      <c r="L34" s="25">
        <v>21369344</v>
      </c>
      <c r="M34" s="29"/>
      <c r="N34" s="95">
        <v>0</v>
      </c>
      <c r="O34" s="29"/>
      <c r="P34" s="25">
        <v>0</v>
      </c>
    </row>
    <row r="35" spans="1:16" s="15" customFormat="1" ht="21.75" customHeight="1">
      <c r="A35" s="21" t="s">
        <v>65</v>
      </c>
      <c r="H35" s="27">
        <v>20</v>
      </c>
      <c r="I35" s="16"/>
      <c r="J35" s="95">
        <v>180000000</v>
      </c>
      <c r="K35" s="29"/>
      <c r="L35" s="25">
        <v>180000000</v>
      </c>
      <c r="M35" s="29"/>
      <c r="N35" s="95">
        <v>0</v>
      </c>
      <c r="O35" s="29"/>
      <c r="P35" s="25">
        <v>0</v>
      </c>
    </row>
    <row r="36" spans="1:16" s="15" customFormat="1" ht="21.75" customHeight="1">
      <c r="A36" s="21" t="s">
        <v>40</v>
      </c>
      <c r="H36" s="27">
        <v>21</v>
      </c>
      <c r="I36" s="16"/>
      <c r="J36" s="95">
        <v>970697</v>
      </c>
      <c r="K36" s="29"/>
      <c r="L36" s="25">
        <v>970697</v>
      </c>
      <c r="M36" s="29"/>
      <c r="N36" s="95">
        <v>970697</v>
      </c>
      <c r="O36" s="29"/>
      <c r="P36" s="25">
        <v>970697</v>
      </c>
    </row>
    <row r="37" spans="1:16" s="15" customFormat="1" ht="21.75" customHeight="1">
      <c r="A37" s="21" t="s">
        <v>25</v>
      </c>
      <c r="H37" s="16">
        <v>22</v>
      </c>
      <c r="I37" s="16"/>
      <c r="J37" s="96">
        <v>24261217</v>
      </c>
      <c r="K37" s="29"/>
      <c r="L37" s="28">
        <v>23204988</v>
      </c>
      <c r="M37" s="29"/>
      <c r="N37" s="96">
        <v>992797</v>
      </c>
      <c r="O37" s="29"/>
      <c r="P37" s="28">
        <v>1354036</v>
      </c>
    </row>
    <row r="38" spans="1:16" s="15" customFormat="1" ht="6" customHeight="1">
      <c r="E38" s="22"/>
      <c r="H38" s="16"/>
      <c r="I38" s="16"/>
      <c r="J38" s="93"/>
      <c r="K38" s="29"/>
      <c r="L38" s="17"/>
      <c r="M38" s="29"/>
      <c r="N38" s="93"/>
      <c r="O38" s="29"/>
      <c r="P38" s="17"/>
    </row>
    <row r="39" spans="1:16" s="15" customFormat="1" ht="21.75" customHeight="1">
      <c r="A39" s="1" t="s">
        <v>5</v>
      </c>
      <c r="H39" s="16"/>
      <c r="I39" s="16"/>
      <c r="J39" s="96">
        <f>SUM(J28:J38)</f>
        <v>364134111</v>
      </c>
      <c r="K39" s="29"/>
      <c r="L39" s="28">
        <f>SUM(L28:L38)</f>
        <v>646798830</v>
      </c>
      <c r="M39" s="29"/>
      <c r="N39" s="96">
        <f>SUM(N28:N38)</f>
        <v>434880674</v>
      </c>
      <c r="O39" s="29"/>
      <c r="P39" s="28">
        <f>SUM(P28:P38)</f>
        <v>315033215</v>
      </c>
    </row>
    <row r="40" spans="1:16" s="15" customFormat="1" ht="6" customHeight="1">
      <c r="A40" s="21"/>
      <c r="H40" s="16"/>
      <c r="I40" s="16"/>
      <c r="J40" s="93"/>
      <c r="K40" s="29"/>
      <c r="L40" s="17"/>
      <c r="M40" s="29"/>
      <c r="N40" s="93"/>
      <c r="O40" s="29"/>
      <c r="P40" s="17"/>
    </row>
    <row r="41" spans="1:16" s="15" customFormat="1" ht="21.75" customHeight="1" thickBot="1">
      <c r="A41" s="1" t="s">
        <v>9</v>
      </c>
      <c r="H41" s="16"/>
      <c r="I41" s="16"/>
      <c r="J41" s="97">
        <f>SUM(J25,J39)</f>
        <v>1209966817</v>
      </c>
      <c r="K41" s="17"/>
      <c r="L41" s="31">
        <f>SUM(L25,L39)</f>
        <v>877226338</v>
      </c>
      <c r="M41" s="17"/>
      <c r="N41" s="97">
        <f>SUM(N25,N39)</f>
        <v>1126957353</v>
      </c>
      <c r="O41" s="17"/>
      <c r="P41" s="31">
        <f>SUM(P25,P39)</f>
        <v>555407434</v>
      </c>
    </row>
    <row r="42" spans="1:16" s="15" customFormat="1" ht="25.5" customHeight="1" thickTop="1">
      <c r="A42" s="1"/>
      <c r="H42" s="16"/>
      <c r="I42" s="16"/>
      <c r="J42" s="17"/>
      <c r="K42" s="17"/>
      <c r="L42" s="17"/>
      <c r="M42" s="17"/>
      <c r="N42" s="17"/>
      <c r="O42" s="17"/>
      <c r="P42" s="17"/>
    </row>
    <row r="43" spans="1:16" s="15" customFormat="1" ht="24.75" customHeight="1">
      <c r="A43" s="1"/>
      <c r="H43" s="16"/>
      <c r="I43" s="16"/>
      <c r="J43" s="17"/>
      <c r="K43" s="17"/>
      <c r="L43" s="17"/>
      <c r="M43" s="17"/>
      <c r="N43" s="17"/>
      <c r="O43" s="17"/>
      <c r="P43" s="17"/>
    </row>
    <row r="44" spans="1:16" s="15" customFormat="1" ht="22.15" customHeight="1">
      <c r="A44" s="32" t="s">
        <v>87</v>
      </c>
      <c r="B44" s="32"/>
      <c r="C44" s="32"/>
      <c r="D44" s="32"/>
      <c r="E44" s="32"/>
      <c r="F44" s="32"/>
      <c r="G44" s="32"/>
      <c r="H44" s="32"/>
      <c r="I44" s="32"/>
      <c r="J44" s="33"/>
      <c r="K44" s="33"/>
      <c r="L44" s="33"/>
      <c r="M44" s="33"/>
      <c r="N44" s="33"/>
      <c r="O44" s="33"/>
      <c r="P44" s="33"/>
    </row>
    <row r="45" spans="1:16" s="1" customFormat="1" ht="21.75" customHeight="1">
      <c r="A45" s="1" t="s">
        <v>45</v>
      </c>
      <c r="H45" s="2"/>
      <c r="I45" s="2"/>
      <c r="J45" s="3"/>
      <c r="K45" s="4"/>
      <c r="L45" s="3"/>
      <c r="M45" s="4"/>
      <c r="N45" s="3"/>
      <c r="O45" s="5"/>
      <c r="P45" s="3"/>
    </row>
    <row r="46" spans="1:16" s="1" customFormat="1" ht="21.75" customHeight="1">
      <c r="A46" s="1" t="s">
        <v>99</v>
      </c>
      <c r="H46" s="2"/>
      <c r="I46" s="2"/>
      <c r="J46" s="3"/>
      <c r="K46" s="4"/>
      <c r="L46" s="3"/>
      <c r="M46" s="4"/>
      <c r="N46" s="3"/>
      <c r="O46" s="5"/>
      <c r="P46" s="3"/>
    </row>
    <row r="47" spans="1:16" s="1" customFormat="1" ht="21.75" customHeight="1">
      <c r="A47" s="6" t="str">
        <f>A3</f>
        <v>ณ วันที่ 31 ธันวาคม พ.ศ. 2565</v>
      </c>
      <c r="B47" s="7"/>
      <c r="C47" s="7"/>
      <c r="D47" s="7"/>
      <c r="E47" s="7"/>
      <c r="F47" s="7"/>
      <c r="G47" s="7"/>
      <c r="H47" s="8"/>
      <c r="I47" s="8"/>
      <c r="J47" s="9"/>
      <c r="K47" s="10"/>
      <c r="L47" s="9"/>
      <c r="M47" s="10"/>
      <c r="N47" s="9"/>
      <c r="O47" s="11"/>
      <c r="P47" s="9"/>
    </row>
    <row r="48" spans="1:16" s="1" customFormat="1" ht="21.75" customHeight="1">
      <c r="H48" s="2"/>
      <c r="I48" s="2"/>
      <c r="J48" s="3"/>
      <c r="K48" s="4"/>
      <c r="L48" s="3"/>
      <c r="M48" s="4"/>
      <c r="N48" s="3"/>
      <c r="O48" s="5"/>
      <c r="P48" s="3"/>
    </row>
    <row r="49" spans="1:16" s="1" customFormat="1" ht="21.75" customHeight="1">
      <c r="H49" s="2"/>
      <c r="I49" s="2"/>
      <c r="J49" s="318" t="s">
        <v>60</v>
      </c>
      <c r="K49" s="318"/>
      <c r="L49" s="318"/>
      <c r="M49" s="12"/>
      <c r="N49" s="318" t="s">
        <v>86</v>
      </c>
      <c r="O49" s="318"/>
      <c r="P49" s="318"/>
    </row>
    <row r="50" spans="1:16" s="1" customFormat="1" ht="21.75" customHeight="1">
      <c r="H50" s="2"/>
      <c r="I50" s="2"/>
      <c r="J50" s="149" t="s">
        <v>182</v>
      </c>
      <c r="K50" s="150"/>
      <c r="L50" s="149" t="s">
        <v>163</v>
      </c>
      <c r="M50" s="150"/>
      <c r="N50" s="149" t="s">
        <v>182</v>
      </c>
      <c r="O50" s="150"/>
      <c r="P50" s="149" t="s">
        <v>163</v>
      </c>
    </row>
    <row r="51" spans="1:16" s="1" customFormat="1" ht="21.75" customHeight="1">
      <c r="H51" s="8" t="s">
        <v>1</v>
      </c>
      <c r="I51" s="2"/>
      <c r="J51" s="13" t="s">
        <v>2</v>
      </c>
      <c r="K51" s="14"/>
      <c r="L51" s="13" t="s">
        <v>2</v>
      </c>
      <c r="M51" s="14"/>
      <c r="N51" s="13" t="s">
        <v>2</v>
      </c>
      <c r="O51" s="14"/>
      <c r="P51" s="13" t="s">
        <v>2</v>
      </c>
    </row>
    <row r="52" spans="1:16" s="1" customFormat="1" ht="6" customHeight="1">
      <c r="H52" s="195"/>
      <c r="I52" s="2"/>
      <c r="J52" s="196"/>
      <c r="K52" s="14"/>
      <c r="L52" s="197"/>
      <c r="M52" s="14"/>
      <c r="N52" s="196"/>
      <c r="O52" s="14"/>
      <c r="P52" s="197"/>
    </row>
    <row r="53" spans="1:16" s="15" customFormat="1" ht="21.75" customHeight="1">
      <c r="A53" s="1" t="s">
        <v>92</v>
      </c>
      <c r="H53" s="16"/>
      <c r="I53" s="16"/>
      <c r="J53" s="93"/>
      <c r="K53" s="18"/>
      <c r="L53" s="17"/>
      <c r="M53" s="18"/>
      <c r="N53" s="93"/>
      <c r="O53" s="19"/>
      <c r="P53" s="17"/>
    </row>
    <row r="54" spans="1:16" s="15" customFormat="1" ht="6" customHeight="1">
      <c r="A54" s="21"/>
      <c r="E54" s="22"/>
      <c r="H54" s="16"/>
      <c r="I54" s="16"/>
      <c r="J54" s="93"/>
      <c r="K54" s="18"/>
      <c r="L54" s="17"/>
      <c r="M54" s="18"/>
      <c r="N54" s="93"/>
      <c r="O54" s="19"/>
      <c r="P54" s="17"/>
    </row>
    <row r="55" spans="1:16" s="15" customFormat="1" ht="21.75" customHeight="1">
      <c r="A55" s="1" t="s">
        <v>3</v>
      </c>
      <c r="E55" s="22"/>
      <c r="H55" s="16"/>
      <c r="I55" s="16"/>
      <c r="J55" s="93"/>
      <c r="K55" s="18"/>
      <c r="L55" s="17"/>
      <c r="M55" s="18"/>
      <c r="N55" s="93"/>
      <c r="O55" s="19"/>
      <c r="P55" s="17"/>
    </row>
    <row r="56" spans="1:16" s="15" customFormat="1" ht="6" customHeight="1">
      <c r="A56" s="21"/>
      <c r="E56" s="22"/>
      <c r="H56" s="16"/>
      <c r="I56" s="16"/>
      <c r="J56" s="93"/>
      <c r="K56" s="18"/>
      <c r="L56" s="17"/>
      <c r="M56" s="18"/>
      <c r="N56" s="93"/>
      <c r="O56" s="19"/>
      <c r="P56" s="17"/>
    </row>
    <row r="57" spans="1:16" s="15" customFormat="1" ht="21.75" customHeight="1">
      <c r="A57" s="30" t="s">
        <v>76</v>
      </c>
      <c r="E57" s="22"/>
      <c r="H57" s="16">
        <v>23</v>
      </c>
      <c r="I57" s="16"/>
      <c r="J57" s="93">
        <v>19053200</v>
      </c>
      <c r="K57" s="18"/>
      <c r="L57" s="17">
        <v>69262421</v>
      </c>
      <c r="M57" s="18"/>
      <c r="N57" s="93">
        <v>0</v>
      </c>
      <c r="O57" s="18"/>
      <c r="P57" s="17">
        <v>39968743</v>
      </c>
    </row>
    <row r="58" spans="1:16" s="15" customFormat="1" ht="21.75" customHeight="1">
      <c r="A58" s="21" t="s">
        <v>41</v>
      </c>
      <c r="E58" s="22"/>
      <c r="H58" s="16">
        <v>25</v>
      </c>
      <c r="I58" s="16"/>
      <c r="J58" s="98">
        <v>46393800</v>
      </c>
      <c r="K58" s="18"/>
      <c r="L58" s="34">
        <v>37907547</v>
      </c>
      <c r="M58" s="18"/>
      <c r="N58" s="93">
        <v>4385544</v>
      </c>
      <c r="O58" s="18"/>
      <c r="P58" s="17">
        <v>0</v>
      </c>
    </row>
    <row r="59" spans="1:16" s="15" customFormat="1" ht="21.75" customHeight="1">
      <c r="A59" s="21" t="s">
        <v>42</v>
      </c>
      <c r="E59" s="22"/>
      <c r="H59" s="16"/>
      <c r="I59" s="16"/>
      <c r="J59" s="95">
        <v>158700284</v>
      </c>
      <c r="K59" s="18"/>
      <c r="L59" s="25">
        <v>96791653</v>
      </c>
      <c r="M59" s="18"/>
      <c r="N59" s="95">
        <v>0</v>
      </c>
      <c r="O59" s="18"/>
      <c r="P59" s="25">
        <v>1399</v>
      </c>
    </row>
    <row r="60" spans="1:16" s="15" customFormat="1" ht="21.75" customHeight="1">
      <c r="A60" s="21" t="s">
        <v>32</v>
      </c>
      <c r="E60" s="22"/>
      <c r="H60" s="16"/>
      <c r="I60" s="16"/>
      <c r="J60" s="98">
        <v>42901025</v>
      </c>
      <c r="K60" s="18"/>
      <c r="L60" s="34">
        <v>27286122</v>
      </c>
      <c r="M60" s="18"/>
      <c r="N60" s="98">
        <v>2723840</v>
      </c>
      <c r="O60" s="18"/>
      <c r="P60" s="34">
        <v>13398032</v>
      </c>
    </row>
    <row r="61" spans="1:16" s="15" customFormat="1" ht="21.75" customHeight="1">
      <c r="A61" s="21" t="s">
        <v>115</v>
      </c>
      <c r="E61" s="22"/>
      <c r="H61" s="16">
        <v>23.1</v>
      </c>
      <c r="I61" s="16"/>
      <c r="J61" s="95">
        <v>0</v>
      </c>
      <c r="K61" s="18"/>
      <c r="L61" s="34">
        <v>17500000</v>
      </c>
      <c r="M61" s="18"/>
      <c r="N61" s="95">
        <v>0</v>
      </c>
      <c r="O61" s="25"/>
      <c r="P61" s="34">
        <v>17500000</v>
      </c>
    </row>
    <row r="62" spans="1:16" s="15" customFormat="1" ht="21.75" customHeight="1">
      <c r="A62" s="21" t="s">
        <v>66</v>
      </c>
      <c r="E62" s="22"/>
      <c r="H62" s="16">
        <v>37.5</v>
      </c>
      <c r="I62" s="16"/>
      <c r="J62" s="93">
        <v>0</v>
      </c>
      <c r="K62" s="18"/>
      <c r="L62" s="17">
        <v>0</v>
      </c>
      <c r="M62" s="18"/>
      <c r="N62" s="95">
        <v>0</v>
      </c>
      <c r="O62" s="18"/>
      <c r="P62" s="25">
        <v>10000000</v>
      </c>
    </row>
    <row r="63" spans="1:16" s="15" customFormat="1" ht="21.75" customHeight="1">
      <c r="A63" s="21" t="s">
        <v>148</v>
      </c>
      <c r="E63" s="22"/>
      <c r="H63" s="16"/>
      <c r="I63" s="16"/>
      <c r="J63" s="93"/>
      <c r="K63" s="18"/>
      <c r="L63" s="17"/>
      <c r="M63" s="18"/>
      <c r="N63" s="93"/>
      <c r="O63" s="18"/>
      <c r="P63" s="17"/>
    </row>
    <row r="64" spans="1:16" s="15" customFormat="1" ht="21.75" customHeight="1">
      <c r="A64" s="21" t="s">
        <v>62</v>
      </c>
      <c r="E64" s="22"/>
      <c r="H64" s="16">
        <v>24</v>
      </c>
      <c r="I64" s="16"/>
      <c r="J64" s="93">
        <v>31458233</v>
      </c>
      <c r="K64" s="18"/>
      <c r="L64" s="17">
        <v>41487964</v>
      </c>
      <c r="M64" s="18"/>
      <c r="N64" s="93">
        <v>3332345</v>
      </c>
      <c r="O64" s="18"/>
      <c r="P64" s="17">
        <v>6130445</v>
      </c>
    </row>
    <row r="65" spans="1:16" s="15" customFormat="1" ht="21.75" customHeight="1">
      <c r="A65" s="21" t="s">
        <v>68</v>
      </c>
      <c r="E65" s="22"/>
      <c r="H65" s="16"/>
      <c r="I65" s="16"/>
      <c r="J65" s="93"/>
      <c r="K65" s="18"/>
      <c r="L65" s="17"/>
      <c r="M65" s="18"/>
      <c r="N65" s="93"/>
      <c r="O65" s="18"/>
      <c r="P65" s="17"/>
    </row>
    <row r="66" spans="1:16" s="15" customFormat="1" ht="21.75" customHeight="1">
      <c r="A66" s="21" t="s">
        <v>62</v>
      </c>
      <c r="E66" s="22"/>
      <c r="H66" s="16">
        <v>23.2</v>
      </c>
      <c r="I66" s="16"/>
      <c r="J66" s="93">
        <v>0</v>
      </c>
      <c r="K66" s="18"/>
      <c r="L66" s="17">
        <v>125346088</v>
      </c>
      <c r="M66" s="18"/>
      <c r="N66" s="93">
        <v>0</v>
      </c>
      <c r="O66" s="18"/>
      <c r="P66" s="17">
        <v>124291790</v>
      </c>
    </row>
    <row r="67" spans="1:16" s="15" customFormat="1" ht="21.75" customHeight="1">
      <c r="A67" s="15" t="s">
        <v>67</v>
      </c>
      <c r="B67" s="21"/>
      <c r="E67" s="22"/>
      <c r="H67" s="16"/>
      <c r="I67" s="16"/>
      <c r="J67" s="93">
        <v>32635</v>
      </c>
      <c r="K67" s="18"/>
      <c r="L67" s="17">
        <v>20672</v>
      </c>
      <c r="M67" s="18"/>
      <c r="N67" s="93">
        <v>0</v>
      </c>
      <c r="O67" s="18"/>
      <c r="P67" s="17">
        <v>0</v>
      </c>
    </row>
    <row r="68" spans="1:16" s="15" customFormat="1" ht="21.75" customHeight="1">
      <c r="A68" s="21" t="s">
        <v>10</v>
      </c>
      <c r="C68" s="36"/>
      <c r="H68" s="27"/>
      <c r="I68" s="16"/>
      <c r="J68" s="93">
        <v>13103720</v>
      </c>
      <c r="K68" s="18"/>
      <c r="L68" s="17">
        <v>20097475</v>
      </c>
      <c r="M68" s="18"/>
      <c r="N68" s="93">
        <v>405289</v>
      </c>
      <c r="O68" s="18"/>
      <c r="P68" s="17">
        <v>1277370</v>
      </c>
    </row>
    <row r="69" spans="1:16" s="15" customFormat="1" ht="21.75" customHeight="1">
      <c r="A69" s="21" t="s">
        <v>104</v>
      </c>
      <c r="C69" s="36"/>
      <c r="H69" s="27"/>
      <c r="I69" s="16"/>
      <c r="J69" s="93"/>
      <c r="K69" s="18"/>
      <c r="L69" s="17"/>
      <c r="M69" s="18"/>
      <c r="N69" s="93"/>
      <c r="O69" s="18"/>
      <c r="P69" s="17"/>
    </row>
    <row r="70" spans="1:16" s="15" customFormat="1" ht="21.75" customHeight="1">
      <c r="A70" s="21"/>
      <c r="B70" s="15" t="s">
        <v>105</v>
      </c>
      <c r="C70" s="36"/>
      <c r="H70" s="27">
        <v>15.2</v>
      </c>
      <c r="I70" s="16"/>
      <c r="J70" s="96">
        <v>0</v>
      </c>
      <c r="K70" s="18"/>
      <c r="L70" s="28">
        <v>208282028</v>
      </c>
      <c r="M70" s="18"/>
      <c r="N70" s="96">
        <v>0</v>
      </c>
      <c r="O70" s="18"/>
      <c r="P70" s="28">
        <v>0</v>
      </c>
    </row>
    <row r="71" spans="1:16" s="15" customFormat="1" ht="6" customHeight="1">
      <c r="A71" s="21"/>
      <c r="E71" s="22"/>
      <c r="H71" s="16"/>
      <c r="I71" s="16"/>
      <c r="J71" s="93"/>
      <c r="K71" s="18"/>
      <c r="L71" s="17"/>
      <c r="M71" s="18"/>
      <c r="N71" s="93"/>
      <c r="O71" s="18"/>
      <c r="P71" s="17"/>
    </row>
    <row r="72" spans="1:16" s="15" customFormat="1" ht="21.75" customHeight="1">
      <c r="A72" s="1" t="s">
        <v>11</v>
      </c>
      <c r="H72" s="27"/>
      <c r="I72" s="16"/>
      <c r="J72" s="96">
        <f>SUM(J57:J70)</f>
        <v>311642897</v>
      </c>
      <c r="K72" s="18"/>
      <c r="L72" s="28">
        <f>SUM(L57:L70)</f>
        <v>643981970</v>
      </c>
      <c r="M72" s="18"/>
      <c r="N72" s="96">
        <f>SUM(N57:N70)</f>
        <v>10847018</v>
      </c>
      <c r="O72" s="18"/>
      <c r="P72" s="28">
        <f>SUM(P57:P70)</f>
        <v>212567779</v>
      </c>
    </row>
    <row r="73" spans="1:16" s="15" customFormat="1" ht="21.75" customHeight="1">
      <c r="A73" s="21"/>
      <c r="E73" s="22"/>
      <c r="H73" s="16"/>
      <c r="I73" s="16"/>
      <c r="J73" s="93"/>
      <c r="K73" s="18"/>
      <c r="L73" s="17"/>
      <c r="M73" s="18"/>
      <c r="N73" s="93"/>
      <c r="O73" s="18"/>
      <c r="P73" s="17"/>
    </row>
    <row r="74" spans="1:16" s="15" customFormat="1" ht="21.75" customHeight="1">
      <c r="A74" s="36" t="s">
        <v>15</v>
      </c>
      <c r="H74" s="27"/>
      <c r="J74" s="95"/>
      <c r="K74" s="20"/>
      <c r="L74" s="25"/>
      <c r="M74" s="20"/>
      <c r="N74" s="95"/>
      <c r="O74" s="20"/>
      <c r="P74" s="25"/>
    </row>
    <row r="75" spans="1:16" s="15" customFormat="1" ht="6" customHeight="1">
      <c r="A75" s="21"/>
      <c r="E75" s="22"/>
      <c r="H75" s="16"/>
      <c r="I75" s="16"/>
      <c r="J75" s="93"/>
      <c r="K75" s="18"/>
      <c r="L75" s="17"/>
      <c r="M75" s="18"/>
      <c r="N75" s="93"/>
      <c r="O75" s="18"/>
      <c r="P75" s="17"/>
    </row>
    <row r="76" spans="1:16" s="200" customFormat="1" ht="21.75" customHeight="1">
      <c r="A76" s="15" t="s">
        <v>188</v>
      </c>
      <c r="B76" s="198"/>
      <c r="C76" s="198"/>
      <c r="D76" s="198"/>
      <c r="E76" s="199"/>
      <c r="F76" s="198"/>
      <c r="G76" s="198"/>
      <c r="H76" s="16"/>
      <c r="I76" s="16"/>
      <c r="J76" s="93">
        <v>1116164</v>
      </c>
      <c r="K76" s="18"/>
      <c r="L76" s="17">
        <v>1326392</v>
      </c>
      <c r="M76" s="18"/>
      <c r="N76" s="93">
        <v>0</v>
      </c>
      <c r="O76" s="19"/>
      <c r="P76" s="17">
        <v>0</v>
      </c>
    </row>
    <row r="77" spans="1:16" s="200" customFormat="1" ht="21.75" customHeight="1">
      <c r="A77" s="15" t="s">
        <v>148</v>
      </c>
      <c r="B77" s="198"/>
      <c r="C77" s="198"/>
      <c r="D77" s="198"/>
      <c r="E77" s="199"/>
      <c r="F77" s="198"/>
      <c r="G77" s="198"/>
      <c r="H77" s="16">
        <v>24</v>
      </c>
      <c r="I77" s="16"/>
      <c r="J77" s="93">
        <v>27201174</v>
      </c>
      <c r="K77" s="18"/>
      <c r="L77" s="17">
        <v>26644902</v>
      </c>
      <c r="M77" s="18"/>
      <c r="N77" s="93">
        <v>5800635</v>
      </c>
      <c r="O77" s="19"/>
      <c r="P77" s="17">
        <v>928733</v>
      </c>
    </row>
    <row r="78" spans="1:16" s="200" customFormat="1" ht="21.75" customHeight="1">
      <c r="A78" s="21" t="s">
        <v>68</v>
      </c>
      <c r="B78" s="198"/>
      <c r="C78" s="198"/>
      <c r="D78" s="198"/>
      <c r="E78" s="199"/>
      <c r="F78" s="198"/>
      <c r="G78" s="198"/>
      <c r="H78" s="16">
        <v>23.2</v>
      </c>
      <c r="I78" s="16"/>
      <c r="J78" s="93">
        <v>0</v>
      </c>
      <c r="K78" s="18"/>
      <c r="L78" s="17">
        <v>59422776</v>
      </c>
      <c r="M78" s="18"/>
      <c r="N78" s="93">
        <v>0</v>
      </c>
      <c r="O78" s="19"/>
      <c r="P78" s="17">
        <v>59422776</v>
      </c>
    </row>
    <row r="79" spans="1:16" s="200" customFormat="1" ht="21.75" customHeight="1">
      <c r="A79" s="15" t="s">
        <v>27</v>
      </c>
      <c r="B79" s="198"/>
      <c r="C79" s="198"/>
      <c r="D79" s="198"/>
      <c r="E79" s="199"/>
      <c r="F79" s="198"/>
      <c r="G79" s="198"/>
      <c r="H79" s="16">
        <v>26</v>
      </c>
      <c r="I79" s="16"/>
      <c r="J79" s="201">
        <v>2325754</v>
      </c>
      <c r="K79" s="18"/>
      <c r="L79" s="202">
        <v>15580611</v>
      </c>
      <c r="M79" s="18"/>
      <c r="N79" s="93">
        <v>1153296</v>
      </c>
      <c r="O79" s="19"/>
      <c r="P79" s="17">
        <v>13711459</v>
      </c>
    </row>
    <row r="80" spans="1:16" s="15" customFormat="1" ht="21.75" customHeight="1">
      <c r="A80" s="21" t="s">
        <v>78</v>
      </c>
      <c r="H80" s="16">
        <v>21</v>
      </c>
      <c r="J80" s="96">
        <v>0</v>
      </c>
      <c r="K80" s="18"/>
      <c r="L80" s="28">
        <v>0</v>
      </c>
      <c r="M80" s="18"/>
      <c r="N80" s="96">
        <v>0</v>
      </c>
      <c r="O80" s="18"/>
      <c r="P80" s="28">
        <v>0</v>
      </c>
    </row>
    <row r="81" spans="1:16" s="15" customFormat="1" ht="6" customHeight="1">
      <c r="A81" s="21"/>
      <c r="H81" s="27"/>
      <c r="J81" s="93"/>
      <c r="K81" s="20"/>
      <c r="L81" s="17"/>
      <c r="M81" s="20"/>
      <c r="N81" s="93"/>
      <c r="O81" s="20"/>
      <c r="P81" s="17"/>
    </row>
    <row r="82" spans="1:16" s="15" customFormat="1" ht="21.75" customHeight="1">
      <c r="A82" s="1" t="s">
        <v>16</v>
      </c>
      <c r="H82" s="27"/>
      <c r="J82" s="96">
        <f>SUM(J76:J80)</f>
        <v>30643092</v>
      </c>
      <c r="K82" s="20"/>
      <c r="L82" s="28">
        <f>SUM(L76:L80)</f>
        <v>102974681</v>
      </c>
      <c r="M82" s="20"/>
      <c r="N82" s="96">
        <f>SUM(N76:N80)</f>
        <v>6953931</v>
      </c>
      <c r="O82" s="20"/>
      <c r="P82" s="28">
        <f>SUM(P76:P80)</f>
        <v>74062968</v>
      </c>
    </row>
    <row r="83" spans="1:16" s="15" customFormat="1" ht="6" customHeight="1">
      <c r="A83" s="21"/>
      <c r="H83" s="27"/>
      <c r="I83" s="16"/>
      <c r="J83" s="93"/>
      <c r="K83" s="18"/>
      <c r="L83" s="17"/>
      <c r="M83" s="18"/>
      <c r="N83" s="93"/>
      <c r="O83" s="18"/>
      <c r="P83" s="17"/>
    </row>
    <row r="84" spans="1:16" s="15" customFormat="1" ht="21.75" customHeight="1">
      <c r="A84" s="1" t="s">
        <v>6</v>
      </c>
      <c r="C84" s="36"/>
      <c r="H84" s="27"/>
      <c r="I84" s="16"/>
      <c r="J84" s="96">
        <f>SUM(J72,J82)</f>
        <v>342285989</v>
      </c>
      <c r="K84" s="18"/>
      <c r="L84" s="28">
        <f>SUM(L72,L82)</f>
        <v>746956651</v>
      </c>
      <c r="M84" s="18"/>
      <c r="N84" s="96">
        <f>SUM(N72,N82)</f>
        <v>17800949</v>
      </c>
      <c r="O84" s="18"/>
      <c r="P84" s="28">
        <f>SUM(P72,P82)</f>
        <v>286630747</v>
      </c>
    </row>
    <row r="85" spans="1:16" s="15" customFormat="1" ht="18" customHeight="1">
      <c r="A85" s="1"/>
      <c r="C85" s="36"/>
      <c r="H85" s="27"/>
      <c r="I85" s="16"/>
      <c r="J85" s="17"/>
      <c r="K85" s="18"/>
      <c r="L85" s="17"/>
      <c r="M85" s="18"/>
      <c r="N85" s="17"/>
      <c r="O85" s="18"/>
      <c r="P85" s="17"/>
    </row>
    <row r="86" spans="1:16" s="15" customFormat="1" ht="21.75" customHeight="1">
      <c r="A86" s="1"/>
      <c r="C86" s="36"/>
      <c r="H86" s="27"/>
      <c r="I86" s="16"/>
      <c r="J86" s="17"/>
      <c r="K86" s="18"/>
      <c r="L86" s="17"/>
      <c r="M86" s="18"/>
      <c r="N86" s="17"/>
      <c r="O86" s="18"/>
      <c r="P86" s="17"/>
    </row>
    <row r="87" spans="1:16" s="15" customFormat="1" ht="18" customHeight="1">
      <c r="A87" s="1"/>
      <c r="C87" s="36"/>
      <c r="H87" s="27"/>
      <c r="I87" s="16"/>
      <c r="J87" s="17"/>
      <c r="K87" s="18"/>
      <c r="L87" s="17"/>
      <c r="M87" s="18"/>
      <c r="N87" s="17"/>
      <c r="O87" s="17"/>
      <c r="P87" s="17"/>
    </row>
    <row r="88" spans="1:16" s="15" customFormat="1" ht="14.25" customHeight="1">
      <c r="A88" s="1"/>
      <c r="C88" s="36"/>
      <c r="H88" s="27"/>
      <c r="I88" s="16"/>
      <c r="J88" s="17"/>
      <c r="K88" s="18"/>
      <c r="L88" s="17"/>
      <c r="M88" s="18"/>
      <c r="N88" s="17"/>
      <c r="O88" s="17"/>
      <c r="P88" s="17"/>
    </row>
    <row r="89" spans="1:16" s="15" customFormat="1" ht="22.15" customHeight="1">
      <c r="A89" s="32" t="s">
        <v>87</v>
      </c>
      <c r="B89" s="32"/>
      <c r="C89" s="7"/>
      <c r="D89" s="32"/>
      <c r="E89" s="32"/>
      <c r="F89" s="32"/>
      <c r="G89" s="32"/>
      <c r="H89" s="203"/>
      <c r="I89" s="203"/>
      <c r="J89" s="28"/>
      <c r="K89" s="204"/>
      <c r="L89" s="28"/>
      <c r="M89" s="204"/>
      <c r="N89" s="28"/>
      <c r="O89" s="28"/>
      <c r="P89" s="28"/>
    </row>
    <row r="90" spans="1:16" s="15" customFormat="1" ht="21.75" customHeight="1">
      <c r="A90" s="1" t="s">
        <v>45</v>
      </c>
      <c r="B90" s="1"/>
      <c r="C90" s="1"/>
      <c r="D90" s="1"/>
      <c r="E90" s="1"/>
      <c r="F90" s="1"/>
      <c r="G90" s="1"/>
      <c r="H90" s="27"/>
      <c r="I90" s="16"/>
      <c r="J90" s="17"/>
      <c r="K90" s="18"/>
      <c r="L90" s="17"/>
      <c r="M90" s="18"/>
      <c r="N90" s="17"/>
      <c r="O90" s="17"/>
      <c r="P90" s="17"/>
    </row>
    <row r="91" spans="1:16" s="15" customFormat="1" ht="21.75" customHeight="1">
      <c r="A91" s="1" t="s">
        <v>99</v>
      </c>
      <c r="B91" s="1"/>
      <c r="C91" s="1"/>
      <c r="D91" s="1"/>
      <c r="E91" s="1"/>
      <c r="F91" s="1"/>
      <c r="G91" s="1"/>
      <c r="H91" s="27"/>
      <c r="I91" s="16"/>
      <c r="J91" s="17"/>
      <c r="K91" s="18"/>
      <c r="L91" s="17"/>
      <c r="M91" s="18"/>
      <c r="N91" s="17"/>
      <c r="O91" s="17"/>
      <c r="P91" s="17"/>
    </row>
    <row r="92" spans="1:16" s="15" customFormat="1" ht="21.75" customHeight="1">
      <c r="A92" s="6" t="str">
        <f>A47</f>
        <v>ณ วันที่ 31 ธันวาคม พ.ศ. 2565</v>
      </c>
      <c r="B92" s="7"/>
      <c r="C92" s="7"/>
      <c r="D92" s="7"/>
      <c r="E92" s="7"/>
      <c r="F92" s="7"/>
      <c r="G92" s="7"/>
      <c r="H92" s="203"/>
      <c r="I92" s="203"/>
      <c r="J92" s="28"/>
      <c r="K92" s="204"/>
      <c r="L92" s="28"/>
      <c r="M92" s="204"/>
      <c r="N92" s="28"/>
      <c r="O92" s="28"/>
      <c r="P92" s="28"/>
    </row>
    <row r="93" spans="1:16" s="15" customFormat="1" ht="21.75" customHeight="1">
      <c r="A93" s="35"/>
      <c r="B93" s="36"/>
      <c r="C93" s="36"/>
      <c r="D93" s="36"/>
      <c r="E93" s="36"/>
      <c r="F93" s="36"/>
      <c r="G93" s="36"/>
      <c r="H93" s="16"/>
      <c r="I93" s="16"/>
      <c r="J93" s="17"/>
      <c r="K93" s="18"/>
      <c r="L93" s="17"/>
      <c r="M93" s="18"/>
      <c r="N93" s="17"/>
      <c r="O93" s="17"/>
      <c r="P93" s="17"/>
    </row>
    <row r="94" spans="1:16" s="15" customFormat="1" ht="21.75" customHeight="1">
      <c r="A94" s="35"/>
      <c r="B94" s="36"/>
      <c r="C94" s="36"/>
      <c r="D94" s="36"/>
      <c r="E94" s="36"/>
      <c r="F94" s="36"/>
      <c r="G94" s="36"/>
      <c r="H94" s="2"/>
      <c r="I94" s="2"/>
      <c r="J94" s="318" t="s">
        <v>60</v>
      </c>
      <c r="K94" s="318"/>
      <c r="L94" s="318"/>
      <c r="M94" s="12"/>
      <c r="N94" s="318" t="s">
        <v>86</v>
      </c>
      <c r="O94" s="318"/>
      <c r="P94" s="318"/>
    </row>
    <row r="95" spans="1:16" s="15" customFormat="1" ht="21.75" customHeight="1">
      <c r="A95" s="35"/>
      <c r="B95" s="36"/>
      <c r="C95" s="36"/>
      <c r="D95" s="36"/>
      <c r="E95" s="36"/>
      <c r="F95" s="36"/>
      <c r="G95" s="36" t="s">
        <v>95</v>
      </c>
      <c r="H95" s="2"/>
      <c r="I95" s="2"/>
      <c r="J95" s="149" t="s">
        <v>182</v>
      </c>
      <c r="K95" s="150"/>
      <c r="L95" s="149" t="s">
        <v>163</v>
      </c>
      <c r="M95" s="150"/>
      <c r="N95" s="149" t="s">
        <v>182</v>
      </c>
      <c r="O95" s="150"/>
      <c r="P95" s="149" t="s">
        <v>163</v>
      </c>
    </row>
    <row r="96" spans="1:16" s="15" customFormat="1" ht="21.75" customHeight="1">
      <c r="A96" s="35"/>
      <c r="B96" s="36"/>
      <c r="C96" s="36"/>
      <c r="D96" s="36"/>
      <c r="E96" s="36"/>
      <c r="F96" s="36"/>
      <c r="G96" s="36"/>
      <c r="H96" s="8" t="s">
        <v>1</v>
      </c>
      <c r="I96" s="2"/>
      <c r="J96" s="13" t="s">
        <v>2</v>
      </c>
      <c r="K96" s="14"/>
      <c r="L96" s="13" t="s">
        <v>2</v>
      </c>
      <c r="M96" s="14"/>
      <c r="N96" s="13" t="s">
        <v>2</v>
      </c>
      <c r="O96" s="14"/>
      <c r="P96" s="13" t="s">
        <v>2</v>
      </c>
    </row>
    <row r="97" spans="1:16" s="1" customFormat="1" ht="6" customHeight="1">
      <c r="H97" s="195"/>
      <c r="I97" s="2"/>
      <c r="J97" s="196"/>
      <c r="K97" s="14"/>
      <c r="L97" s="197"/>
      <c r="M97" s="14"/>
      <c r="N97" s="196"/>
      <c r="O97" s="14"/>
      <c r="P97" s="197"/>
    </row>
    <row r="98" spans="1:16" s="15" customFormat="1" ht="21.75" customHeight="1">
      <c r="A98" s="1" t="s">
        <v>100</v>
      </c>
      <c r="H98" s="16"/>
      <c r="I98" s="16"/>
      <c r="J98" s="93"/>
      <c r="K98" s="18"/>
      <c r="L98" s="17"/>
      <c r="M98" s="18"/>
      <c r="N98" s="93"/>
      <c r="O98" s="19"/>
      <c r="P98" s="17"/>
    </row>
    <row r="99" spans="1:16" s="15" customFormat="1" ht="6" customHeight="1">
      <c r="A99" s="35"/>
      <c r="B99" s="36"/>
      <c r="C99" s="36"/>
      <c r="D99" s="36"/>
      <c r="E99" s="36"/>
      <c r="F99" s="36"/>
      <c r="G99" s="36"/>
      <c r="H99" s="16"/>
      <c r="I99" s="16"/>
      <c r="J99" s="93"/>
      <c r="K99" s="18"/>
      <c r="L99" s="17"/>
      <c r="M99" s="18"/>
      <c r="N99" s="93"/>
      <c r="P99" s="17"/>
    </row>
    <row r="100" spans="1:16" s="15" customFormat="1" ht="21.75" customHeight="1">
      <c r="A100" s="1" t="s">
        <v>88</v>
      </c>
      <c r="H100" s="27"/>
      <c r="I100" s="16"/>
      <c r="J100" s="93"/>
      <c r="K100" s="18"/>
      <c r="L100" s="17"/>
      <c r="M100" s="18"/>
      <c r="N100" s="93"/>
      <c r="O100" s="19"/>
      <c r="P100" s="17"/>
    </row>
    <row r="101" spans="1:16" s="15" customFormat="1" ht="6" customHeight="1">
      <c r="A101" s="1"/>
      <c r="H101" s="27"/>
      <c r="I101" s="16"/>
      <c r="J101" s="93"/>
      <c r="K101" s="18"/>
      <c r="L101" s="17"/>
      <c r="M101" s="18"/>
      <c r="N101" s="93"/>
      <c r="O101" s="19"/>
      <c r="P101" s="17"/>
    </row>
    <row r="102" spans="1:16" s="15" customFormat="1" ht="21.75" customHeight="1">
      <c r="A102" s="21" t="s">
        <v>12</v>
      </c>
      <c r="I102" s="16"/>
      <c r="J102" s="93"/>
      <c r="K102" s="17"/>
      <c r="L102" s="17"/>
      <c r="M102" s="17"/>
      <c r="N102" s="93"/>
      <c r="O102" s="17"/>
      <c r="P102" s="17"/>
    </row>
    <row r="103" spans="1:16" s="15" customFormat="1" ht="21.75" customHeight="1">
      <c r="A103" s="21"/>
      <c r="B103" s="15" t="s">
        <v>17</v>
      </c>
      <c r="H103" s="27"/>
      <c r="I103" s="16"/>
      <c r="J103" s="93"/>
      <c r="K103" s="17"/>
      <c r="L103" s="17"/>
      <c r="M103" s="17"/>
      <c r="N103" s="93"/>
      <c r="O103" s="17"/>
      <c r="P103" s="17"/>
    </row>
    <row r="104" spans="1:16" s="15" customFormat="1" ht="21.75" customHeight="1">
      <c r="A104" s="21"/>
      <c r="C104" s="15" t="s">
        <v>210</v>
      </c>
      <c r="H104" s="27"/>
      <c r="I104" s="16"/>
      <c r="J104" s="93"/>
      <c r="K104" s="17"/>
      <c r="L104" s="17"/>
      <c r="M104" s="17"/>
      <c r="N104" s="93"/>
      <c r="O104" s="17"/>
      <c r="P104" s="17"/>
    </row>
    <row r="105" spans="1:16" s="15" customFormat="1" ht="21.75" customHeight="1">
      <c r="A105" s="21"/>
      <c r="D105" s="15" t="s">
        <v>211</v>
      </c>
      <c r="H105" s="27"/>
      <c r="I105" s="16"/>
      <c r="J105" s="93"/>
      <c r="K105" s="17"/>
      <c r="L105" s="17"/>
      <c r="M105" s="17"/>
      <c r="N105" s="93"/>
      <c r="O105" s="17"/>
      <c r="P105" s="17"/>
    </row>
    <row r="106" spans="1:16" s="15" customFormat="1" ht="21.75" customHeight="1">
      <c r="A106" s="21"/>
      <c r="E106" s="15" t="s">
        <v>254</v>
      </c>
      <c r="H106" s="27"/>
      <c r="I106" s="16"/>
      <c r="J106" s="93"/>
      <c r="K106" s="17"/>
      <c r="L106" s="17"/>
      <c r="M106" s="17"/>
      <c r="N106" s="93"/>
      <c r="O106" s="17"/>
      <c r="P106" s="17"/>
    </row>
    <row r="107" spans="1:16" s="15" customFormat="1" ht="21.75" customHeight="1" thickBot="1">
      <c r="A107" s="21"/>
      <c r="F107" s="15" t="s">
        <v>255</v>
      </c>
      <c r="H107" s="27">
        <v>27</v>
      </c>
      <c r="I107" s="16"/>
      <c r="J107" s="97">
        <v>6406026518</v>
      </c>
      <c r="K107" s="17"/>
      <c r="L107" s="31">
        <v>1415000000</v>
      </c>
      <c r="M107" s="17"/>
      <c r="N107" s="97">
        <v>6406026518</v>
      </c>
      <c r="O107" s="17"/>
      <c r="P107" s="31">
        <v>1415000000</v>
      </c>
    </row>
    <row r="108" spans="1:16" s="15" customFormat="1" ht="6" customHeight="1" thickTop="1">
      <c r="A108" s="21"/>
      <c r="H108" s="16"/>
      <c r="I108" s="16"/>
      <c r="J108" s="205"/>
      <c r="K108" s="18"/>
      <c r="L108" s="206"/>
      <c r="M108" s="18"/>
      <c r="N108" s="205"/>
      <c r="O108" s="18"/>
      <c r="P108" s="206"/>
    </row>
    <row r="109" spans="1:16" s="15" customFormat="1" ht="21.75" customHeight="1">
      <c r="B109" s="15" t="s">
        <v>21</v>
      </c>
      <c r="H109" s="27"/>
      <c r="J109" s="93"/>
      <c r="K109" s="17"/>
      <c r="L109" s="17"/>
      <c r="M109" s="17"/>
      <c r="N109" s="93"/>
      <c r="O109" s="17"/>
      <c r="P109" s="17"/>
    </row>
    <row r="110" spans="1:16" s="15" customFormat="1" ht="21.75" customHeight="1">
      <c r="C110" s="15" t="s">
        <v>213</v>
      </c>
      <c r="H110" s="27"/>
      <c r="J110" s="93"/>
      <c r="K110" s="17"/>
      <c r="L110" s="17"/>
      <c r="M110" s="17"/>
      <c r="N110" s="93"/>
      <c r="O110" s="17"/>
      <c r="P110" s="17"/>
    </row>
    <row r="111" spans="1:16" s="15" customFormat="1" ht="21.75" customHeight="1">
      <c r="D111" s="15" t="s">
        <v>212</v>
      </c>
      <c r="H111" s="27"/>
      <c r="J111" s="93"/>
      <c r="K111" s="17"/>
      <c r="L111" s="17"/>
      <c r="M111" s="17"/>
      <c r="N111" s="93"/>
      <c r="O111" s="17"/>
      <c r="P111" s="17"/>
    </row>
    <row r="112" spans="1:16" s="15" customFormat="1" ht="21.75" customHeight="1">
      <c r="E112" s="15" t="s">
        <v>184</v>
      </c>
      <c r="H112" s="27"/>
      <c r="J112" s="93">
        <v>4318936902</v>
      </c>
      <c r="K112" s="17"/>
      <c r="L112" s="17">
        <v>785261701</v>
      </c>
      <c r="M112" s="17"/>
      <c r="N112" s="93">
        <v>4318936902</v>
      </c>
      <c r="O112" s="17"/>
      <c r="P112" s="17">
        <v>785261701</v>
      </c>
    </row>
    <row r="113" spans="1:16" s="15" customFormat="1" ht="21.75" customHeight="1">
      <c r="F113" s="15" t="s">
        <v>256</v>
      </c>
      <c r="H113" s="27"/>
      <c r="J113" s="93"/>
      <c r="K113" s="17"/>
      <c r="L113" s="17"/>
      <c r="M113" s="17"/>
      <c r="N113" s="93"/>
      <c r="O113" s="17"/>
      <c r="P113" s="17"/>
    </row>
    <row r="114" spans="1:16" s="15" customFormat="1" ht="21.75" customHeight="1">
      <c r="A114" s="15" t="s">
        <v>252</v>
      </c>
      <c r="H114" s="27"/>
      <c r="J114" s="93">
        <v>-3141044841</v>
      </c>
      <c r="K114" s="17"/>
      <c r="L114" s="17">
        <v>353617102</v>
      </c>
      <c r="M114" s="17"/>
      <c r="N114" s="93">
        <v>-3141044841</v>
      </c>
      <c r="O114" s="17"/>
      <c r="P114" s="17">
        <v>353617102</v>
      </c>
    </row>
    <row r="115" spans="1:16" s="15" customFormat="1" ht="21.75" customHeight="1">
      <c r="A115" s="15" t="s">
        <v>97</v>
      </c>
      <c r="H115" s="27"/>
      <c r="J115" s="93"/>
      <c r="K115" s="17"/>
      <c r="L115" s="17"/>
      <c r="M115" s="17"/>
      <c r="N115" s="93"/>
      <c r="O115" s="17"/>
      <c r="P115" s="17"/>
    </row>
    <row r="116" spans="1:16" s="15" customFormat="1" ht="21.75" customHeight="1">
      <c r="B116" s="15" t="s">
        <v>43</v>
      </c>
      <c r="H116" s="27">
        <v>29</v>
      </c>
      <c r="J116" s="93">
        <v>0</v>
      </c>
      <c r="K116" s="17"/>
      <c r="L116" s="17">
        <v>46795718</v>
      </c>
      <c r="M116" s="17"/>
      <c r="N116" s="93">
        <v>0</v>
      </c>
      <c r="O116" s="17"/>
      <c r="P116" s="17">
        <v>46795718</v>
      </c>
    </row>
    <row r="117" spans="1:16" s="15" customFormat="1" ht="21.75" customHeight="1">
      <c r="B117" s="15" t="s">
        <v>214</v>
      </c>
      <c r="H117" s="27"/>
      <c r="J117" s="93">
        <v>-303949872</v>
      </c>
      <c r="K117" s="17"/>
      <c r="L117" s="17">
        <v>-1045072865</v>
      </c>
      <c r="M117" s="17"/>
      <c r="N117" s="93">
        <v>-63537535</v>
      </c>
      <c r="O117" s="17"/>
      <c r="P117" s="17">
        <v>-916897834</v>
      </c>
    </row>
    <row r="118" spans="1:16" s="15" customFormat="1" ht="21.75" customHeight="1">
      <c r="A118" s="15" t="s">
        <v>89</v>
      </c>
      <c r="H118" s="27"/>
      <c r="J118" s="96">
        <v>-6261361</v>
      </c>
      <c r="K118" s="17"/>
      <c r="L118" s="28">
        <v>-10331969</v>
      </c>
      <c r="M118" s="17"/>
      <c r="N118" s="96">
        <v>-5198122</v>
      </c>
      <c r="O118" s="17"/>
      <c r="P118" s="28">
        <v>0</v>
      </c>
    </row>
    <row r="119" spans="1:16" s="15" customFormat="1" ht="6" customHeight="1">
      <c r="A119" s="21"/>
      <c r="H119" s="16"/>
      <c r="I119" s="16"/>
      <c r="J119" s="205"/>
      <c r="K119" s="18"/>
      <c r="L119" s="206"/>
      <c r="M119" s="18"/>
      <c r="N119" s="205"/>
      <c r="O119" s="18"/>
      <c r="P119" s="206"/>
    </row>
    <row r="120" spans="1:16" s="15" customFormat="1" ht="21.75" customHeight="1">
      <c r="A120" s="1" t="s">
        <v>111</v>
      </c>
      <c r="H120" s="16"/>
      <c r="I120" s="16"/>
      <c r="J120" s="93">
        <f>SUM(J112:J118)</f>
        <v>867680828</v>
      </c>
      <c r="K120" s="18"/>
      <c r="L120" s="17">
        <f>SUM(L112:L118)</f>
        <v>130269687</v>
      </c>
      <c r="M120" s="18"/>
      <c r="N120" s="93">
        <f>SUM(N112:N118)</f>
        <v>1109156404</v>
      </c>
      <c r="O120" s="18"/>
      <c r="P120" s="17">
        <f>SUM(P112:P118)</f>
        <v>268776687</v>
      </c>
    </row>
    <row r="121" spans="1:16" s="15" customFormat="1" ht="21.75" customHeight="1">
      <c r="A121" s="15" t="s">
        <v>44</v>
      </c>
      <c r="H121" s="27"/>
      <c r="J121" s="96" t="s">
        <v>131</v>
      </c>
      <c r="K121" s="17"/>
      <c r="L121" s="28">
        <v>0</v>
      </c>
      <c r="M121" s="17"/>
      <c r="N121" s="96" t="s">
        <v>131</v>
      </c>
      <c r="O121" s="17"/>
      <c r="P121" s="28">
        <v>0</v>
      </c>
    </row>
    <row r="122" spans="1:16" s="15" customFormat="1" ht="6" customHeight="1">
      <c r="A122" s="21"/>
      <c r="E122" s="22"/>
      <c r="H122" s="16"/>
      <c r="I122" s="16"/>
      <c r="J122" s="93"/>
      <c r="K122" s="18"/>
      <c r="L122" s="17"/>
      <c r="M122" s="18"/>
      <c r="N122" s="93"/>
      <c r="O122" s="18"/>
      <c r="P122" s="17"/>
    </row>
    <row r="123" spans="1:16" s="15" customFormat="1" ht="21.75" customHeight="1">
      <c r="A123" s="1" t="s">
        <v>90</v>
      </c>
      <c r="H123" s="16"/>
      <c r="I123" s="16"/>
      <c r="J123" s="96">
        <f>SUM(J120:J121)</f>
        <v>867680828</v>
      </c>
      <c r="K123" s="18"/>
      <c r="L123" s="28">
        <f>L120+L121</f>
        <v>130269687</v>
      </c>
      <c r="M123" s="18"/>
      <c r="N123" s="96">
        <f>SUM(N120:N121)</f>
        <v>1109156404</v>
      </c>
      <c r="O123" s="18"/>
      <c r="P123" s="28">
        <f>P120+P121</f>
        <v>268776687</v>
      </c>
    </row>
    <row r="124" spans="1:16" s="15" customFormat="1" ht="6" customHeight="1">
      <c r="A124" s="21"/>
      <c r="E124" s="22"/>
      <c r="H124" s="16"/>
      <c r="I124" s="16"/>
      <c r="J124" s="93"/>
      <c r="K124" s="18"/>
      <c r="L124" s="17"/>
      <c r="M124" s="18"/>
      <c r="N124" s="93"/>
      <c r="O124" s="18"/>
      <c r="P124" s="17"/>
    </row>
    <row r="125" spans="1:16" ht="21.75" customHeight="1" thickBot="1">
      <c r="A125" s="1" t="s">
        <v>91</v>
      </c>
      <c r="B125" s="15"/>
      <c r="C125" s="15"/>
      <c r="D125" s="15"/>
      <c r="E125" s="15"/>
      <c r="F125" s="15"/>
      <c r="G125" s="15"/>
      <c r="H125" s="16"/>
      <c r="I125" s="16"/>
      <c r="J125" s="97">
        <f>J84+J123</f>
        <v>1209966817</v>
      </c>
      <c r="K125" s="18"/>
      <c r="L125" s="31">
        <f>L84+L123</f>
        <v>877226338</v>
      </c>
      <c r="M125" s="18"/>
      <c r="N125" s="97">
        <f>N84+N123</f>
        <v>1126957353</v>
      </c>
      <c r="O125" s="18"/>
      <c r="P125" s="31">
        <f>P84+P123</f>
        <v>555407434</v>
      </c>
    </row>
    <row r="126" spans="1:16" ht="21.75" customHeight="1" thickTop="1">
      <c r="A126" s="1"/>
      <c r="B126" s="15"/>
      <c r="C126" s="15"/>
      <c r="D126" s="15"/>
      <c r="E126" s="15"/>
      <c r="F126" s="15"/>
      <c r="G126" s="15"/>
      <c r="H126" s="16"/>
      <c r="I126" s="16"/>
      <c r="J126" s="17"/>
      <c r="K126" s="18"/>
      <c r="L126" s="17"/>
      <c r="M126" s="18"/>
      <c r="N126" s="17"/>
      <c r="O126" s="18"/>
      <c r="P126" s="17"/>
    </row>
    <row r="127" spans="1:16" ht="21.75" customHeight="1">
      <c r="A127" s="1"/>
      <c r="B127" s="15"/>
      <c r="C127" s="15"/>
      <c r="D127" s="15"/>
      <c r="E127" s="15"/>
      <c r="F127" s="15"/>
      <c r="G127" s="15"/>
      <c r="H127" s="16"/>
      <c r="I127" s="16"/>
      <c r="J127" s="17"/>
      <c r="K127" s="18"/>
      <c r="L127" s="17"/>
      <c r="M127" s="18"/>
      <c r="N127" s="17"/>
      <c r="O127" s="18"/>
      <c r="P127" s="17"/>
    </row>
    <row r="128" spans="1:16" ht="21.75" customHeight="1">
      <c r="A128" s="1"/>
      <c r="B128" s="15"/>
      <c r="C128" s="15"/>
      <c r="D128" s="15"/>
      <c r="E128" s="15"/>
      <c r="F128" s="15"/>
      <c r="G128" s="15"/>
      <c r="H128" s="16"/>
      <c r="I128" s="16"/>
      <c r="J128" s="17"/>
      <c r="K128" s="18"/>
      <c r="L128" s="17"/>
      <c r="M128" s="18"/>
      <c r="N128" s="17"/>
      <c r="O128" s="18"/>
      <c r="P128" s="17"/>
    </row>
    <row r="129" spans="1:16" ht="21.75" customHeight="1">
      <c r="A129" s="1"/>
      <c r="B129" s="15"/>
      <c r="C129" s="15"/>
      <c r="D129" s="15"/>
      <c r="E129" s="15"/>
      <c r="F129" s="15"/>
      <c r="G129" s="15"/>
      <c r="H129" s="16"/>
      <c r="I129" s="16"/>
      <c r="J129" s="17"/>
      <c r="K129" s="18"/>
      <c r="L129" s="17"/>
      <c r="M129" s="18"/>
      <c r="N129" s="17"/>
      <c r="O129" s="17"/>
      <c r="P129" s="17"/>
    </row>
    <row r="130" spans="1:16" ht="24.75" customHeight="1">
      <c r="A130" s="1"/>
      <c r="B130" s="15"/>
      <c r="C130" s="15"/>
      <c r="D130" s="15"/>
      <c r="E130" s="15"/>
      <c r="F130" s="15"/>
      <c r="G130" s="15"/>
      <c r="H130" s="16"/>
      <c r="I130" s="16"/>
      <c r="J130" s="17"/>
      <c r="K130" s="18"/>
      <c r="L130" s="17"/>
      <c r="M130" s="18"/>
      <c r="N130" s="17"/>
      <c r="O130" s="17"/>
      <c r="P130" s="17"/>
    </row>
    <row r="131" spans="1:16" ht="21.75" customHeight="1">
      <c r="A131" s="1"/>
      <c r="B131" s="15"/>
      <c r="C131" s="15"/>
      <c r="D131" s="15"/>
      <c r="E131" s="15"/>
      <c r="F131" s="15"/>
      <c r="G131" s="15"/>
      <c r="H131" s="16"/>
      <c r="I131" s="16"/>
      <c r="J131" s="17"/>
      <c r="K131" s="18"/>
      <c r="L131" s="17"/>
      <c r="M131" s="18"/>
      <c r="N131" s="17"/>
      <c r="O131" s="17"/>
      <c r="P131" s="17"/>
    </row>
    <row r="132" spans="1:16" ht="25.5" customHeight="1">
      <c r="A132" s="1"/>
      <c r="B132" s="15"/>
      <c r="C132" s="15"/>
      <c r="D132" s="15"/>
      <c r="E132" s="15"/>
      <c r="F132" s="15"/>
      <c r="G132" s="15"/>
      <c r="H132" s="16"/>
      <c r="I132" s="16"/>
      <c r="J132" s="17"/>
      <c r="K132" s="18"/>
      <c r="L132" s="17"/>
      <c r="M132" s="18"/>
      <c r="N132" s="17"/>
      <c r="O132" s="17"/>
      <c r="P132" s="17"/>
    </row>
    <row r="133" spans="1:16" s="15" customFormat="1" ht="22.15" customHeight="1">
      <c r="A133" s="32" t="s">
        <v>87</v>
      </c>
      <c r="B133" s="32"/>
      <c r="C133" s="32"/>
      <c r="D133" s="32"/>
      <c r="E133" s="32"/>
      <c r="F133" s="32"/>
      <c r="G133" s="32"/>
      <c r="H133" s="32"/>
      <c r="I133" s="32"/>
      <c r="J133" s="33"/>
      <c r="K133" s="33"/>
      <c r="L133" s="33"/>
      <c r="M133" s="33"/>
      <c r="N133" s="33"/>
      <c r="O133" s="33"/>
      <c r="P133" s="33"/>
    </row>
  </sheetData>
  <mergeCells count="6">
    <mergeCell ref="N5:P5"/>
    <mergeCell ref="J49:L49"/>
    <mergeCell ref="N49:P49"/>
    <mergeCell ref="J5:L5"/>
    <mergeCell ref="J94:L94"/>
    <mergeCell ref="N94:P9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5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7"/>
  <sheetViews>
    <sheetView zoomScale="115" zoomScaleNormal="115" zoomScaleSheetLayoutView="70" workbookViewId="0"/>
  </sheetViews>
  <sheetFormatPr defaultColWidth="9.140625" defaultRowHeight="18" customHeight="1"/>
  <cols>
    <col min="1" max="6" width="1.85546875" style="154" customWidth="1"/>
    <col min="7" max="7" width="31" style="154" customWidth="1"/>
    <col min="8" max="8" width="8.140625" style="156" customWidth="1"/>
    <col min="9" max="9" width="0.85546875" style="156" customWidth="1"/>
    <col min="10" max="10" width="12.140625" style="192" customWidth="1"/>
    <col min="11" max="11" width="0.85546875" style="193" customWidth="1"/>
    <col min="12" max="12" width="12.5703125" style="192" bestFit="1" customWidth="1"/>
    <col min="13" max="13" width="0.85546875" style="193" customWidth="1"/>
    <col min="14" max="14" width="12.42578125" style="192" bestFit="1" customWidth="1"/>
    <col min="15" max="15" width="0.85546875" style="194" customWidth="1"/>
    <col min="16" max="16" width="12.140625" style="192" customWidth="1"/>
    <col min="17" max="16384" width="9.140625" style="154"/>
  </cols>
  <sheetData>
    <row r="1" spans="1:16" s="137" customFormat="1" ht="21.75" customHeight="1">
      <c r="A1" s="137" t="s">
        <v>45</v>
      </c>
      <c r="H1" s="138"/>
      <c r="I1" s="138"/>
      <c r="J1" s="139"/>
      <c r="K1" s="140"/>
      <c r="L1" s="139"/>
      <c r="M1" s="140"/>
      <c r="N1" s="139"/>
      <c r="O1" s="141"/>
      <c r="P1" s="139"/>
    </row>
    <row r="2" spans="1:16" s="137" customFormat="1" ht="21.75" customHeight="1">
      <c r="A2" s="142" t="s">
        <v>46</v>
      </c>
      <c r="H2" s="138"/>
      <c r="I2" s="138"/>
      <c r="J2" s="139"/>
      <c r="K2" s="140"/>
      <c r="L2" s="139"/>
      <c r="M2" s="140"/>
      <c r="N2" s="139"/>
      <c r="O2" s="141"/>
      <c r="P2" s="139"/>
    </row>
    <row r="3" spans="1:16" s="137" customFormat="1" ht="21.75" customHeight="1">
      <c r="A3" s="143" t="s">
        <v>183</v>
      </c>
      <c r="B3" s="144"/>
      <c r="C3" s="144"/>
      <c r="D3" s="144"/>
      <c r="E3" s="144"/>
      <c r="F3" s="144"/>
      <c r="G3" s="144"/>
      <c r="H3" s="145"/>
      <c r="I3" s="145"/>
      <c r="J3" s="146"/>
      <c r="K3" s="147"/>
      <c r="L3" s="146"/>
      <c r="M3" s="147"/>
      <c r="N3" s="146"/>
      <c r="O3" s="148"/>
      <c r="P3" s="146"/>
    </row>
    <row r="4" spans="1:16" s="137" customFormat="1" ht="21.75" customHeight="1">
      <c r="H4" s="138"/>
      <c r="I4" s="138"/>
      <c r="J4" s="139"/>
      <c r="K4" s="140"/>
      <c r="L4" s="139"/>
      <c r="M4" s="140"/>
      <c r="N4" s="139"/>
      <c r="O4" s="141"/>
      <c r="P4" s="139"/>
    </row>
    <row r="5" spans="1:16" s="1" customFormat="1" ht="21.75" customHeight="1">
      <c r="H5" s="2"/>
      <c r="I5" s="2"/>
      <c r="J5" s="318" t="s">
        <v>60</v>
      </c>
      <c r="K5" s="318"/>
      <c r="L5" s="318"/>
      <c r="M5" s="12"/>
      <c r="N5" s="318" t="s">
        <v>61</v>
      </c>
      <c r="O5" s="318"/>
      <c r="P5" s="318"/>
    </row>
    <row r="6" spans="1:16" s="137" customFormat="1" ht="21.75" customHeight="1">
      <c r="I6" s="138"/>
      <c r="J6" s="149" t="s">
        <v>182</v>
      </c>
      <c r="K6" s="150"/>
      <c r="L6" s="149" t="s">
        <v>163</v>
      </c>
      <c r="M6" s="150"/>
      <c r="N6" s="149" t="s">
        <v>182</v>
      </c>
      <c r="O6" s="150"/>
      <c r="P6" s="149" t="s">
        <v>163</v>
      </c>
    </row>
    <row r="7" spans="1:16" s="137" customFormat="1" ht="21.75" customHeight="1">
      <c r="H7" s="145" t="s">
        <v>1</v>
      </c>
      <c r="I7" s="138"/>
      <c r="J7" s="146" t="s">
        <v>2</v>
      </c>
      <c r="K7" s="140"/>
      <c r="L7" s="146" t="s">
        <v>2</v>
      </c>
      <c r="M7" s="140"/>
      <c r="N7" s="146" t="s">
        <v>2</v>
      </c>
      <c r="O7" s="151"/>
      <c r="P7" s="146" t="s">
        <v>2</v>
      </c>
    </row>
    <row r="8" spans="1:16" s="137" customFormat="1" ht="6" customHeight="1">
      <c r="H8" s="152"/>
      <c r="I8" s="138"/>
      <c r="J8" s="153"/>
      <c r="K8" s="140"/>
      <c r="L8" s="149"/>
      <c r="M8" s="140"/>
      <c r="N8" s="153"/>
      <c r="O8" s="151"/>
      <c r="P8" s="149"/>
    </row>
    <row r="9" spans="1:16" s="155" customFormat="1" ht="21.75" customHeight="1">
      <c r="A9" s="154" t="s">
        <v>33</v>
      </c>
      <c r="H9" s="156"/>
      <c r="I9" s="157"/>
      <c r="J9" s="158">
        <v>286095980</v>
      </c>
      <c r="K9" s="159"/>
      <c r="L9" s="160">
        <v>286037237</v>
      </c>
      <c r="M9" s="159"/>
      <c r="N9" s="158">
        <v>0</v>
      </c>
      <c r="O9" s="159"/>
      <c r="P9" s="160">
        <v>0</v>
      </c>
    </row>
    <row r="10" spans="1:16" s="137" customFormat="1" ht="21.75" customHeight="1">
      <c r="A10" s="154" t="s">
        <v>35</v>
      </c>
      <c r="B10" s="154"/>
      <c r="C10" s="154"/>
      <c r="H10" s="152"/>
      <c r="I10" s="138"/>
      <c r="J10" s="161">
        <v>-247974143</v>
      </c>
      <c r="K10" s="159"/>
      <c r="L10" s="162">
        <v>-214286349</v>
      </c>
      <c r="M10" s="159"/>
      <c r="N10" s="161">
        <v>0</v>
      </c>
      <c r="O10" s="159"/>
      <c r="P10" s="162">
        <v>0</v>
      </c>
    </row>
    <row r="11" spans="1:16" s="137" customFormat="1" ht="6" customHeight="1">
      <c r="H11" s="152"/>
      <c r="I11" s="138"/>
      <c r="J11" s="158"/>
      <c r="K11" s="163"/>
      <c r="L11" s="160"/>
      <c r="M11" s="163"/>
      <c r="N11" s="158"/>
      <c r="O11" s="163"/>
      <c r="P11" s="160"/>
    </row>
    <row r="12" spans="1:16" s="137" customFormat="1" ht="21.75" customHeight="1">
      <c r="A12" s="137" t="s">
        <v>47</v>
      </c>
      <c r="B12" s="154"/>
      <c r="C12" s="154"/>
      <c r="H12" s="152"/>
      <c r="I12" s="138"/>
      <c r="J12" s="158">
        <f>SUM(J9:J10)</f>
        <v>38121837</v>
      </c>
      <c r="K12" s="159"/>
      <c r="L12" s="160">
        <f>SUM(L9:L10)</f>
        <v>71750888</v>
      </c>
      <c r="M12" s="159"/>
      <c r="N12" s="158">
        <f>N9+N10</f>
        <v>0</v>
      </c>
      <c r="O12" s="159"/>
      <c r="P12" s="160">
        <f>P9+P10</f>
        <v>0</v>
      </c>
    </row>
    <row r="13" spans="1:16" s="155" customFormat="1" ht="21.75" customHeight="1">
      <c r="A13" s="154" t="s">
        <v>34</v>
      </c>
      <c r="H13" s="156">
        <v>30</v>
      </c>
      <c r="I13" s="157"/>
      <c r="J13" s="158">
        <v>14738125</v>
      </c>
      <c r="K13" s="159"/>
      <c r="L13" s="160">
        <v>46502679</v>
      </c>
      <c r="M13" s="159"/>
      <c r="N13" s="158">
        <v>8988550</v>
      </c>
      <c r="O13" s="159"/>
      <c r="P13" s="160">
        <v>20156349</v>
      </c>
    </row>
    <row r="14" spans="1:16" s="137" customFormat="1" ht="21.75" customHeight="1">
      <c r="A14" s="154" t="s">
        <v>18</v>
      </c>
      <c r="B14" s="154"/>
      <c r="C14" s="154"/>
      <c r="H14" s="152"/>
      <c r="I14" s="138"/>
      <c r="J14" s="158">
        <v>-38240180</v>
      </c>
      <c r="K14" s="159"/>
      <c r="L14" s="160">
        <v>-28926442</v>
      </c>
      <c r="M14" s="159"/>
      <c r="N14" s="158">
        <v>0</v>
      </c>
      <c r="O14" s="159"/>
      <c r="P14" s="160">
        <v>0</v>
      </c>
    </row>
    <row r="15" spans="1:16" s="137" customFormat="1" ht="21.75" customHeight="1">
      <c r="A15" s="154" t="s">
        <v>36</v>
      </c>
      <c r="B15" s="154"/>
      <c r="C15" s="154"/>
      <c r="H15" s="152"/>
      <c r="I15" s="138"/>
      <c r="J15" s="158">
        <v>-187797253</v>
      </c>
      <c r="K15" s="159"/>
      <c r="L15" s="160">
        <v>-102711126</v>
      </c>
      <c r="M15" s="159"/>
      <c r="N15" s="158">
        <v>-27297309</v>
      </c>
      <c r="O15" s="159"/>
      <c r="P15" s="160">
        <v>-137979618</v>
      </c>
    </row>
    <row r="16" spans="1:16" s="137" customFormat="1" ht="21.75" customHeight="1">
      <c r="A16" s="154" t="s">
        <v>159</v>
      </c>
      <c r="B16" s="154"/>
      <c r="C16" s="154"/>
      <c r="H16" s="152"/>
      <c r="I16" s="138"/>
      <c r="J16" s="158"/>
      <c r="K16" s="159"/>
      <c r="L16" s="160"/>
      <c r="M16" s="159"/>
      <c r="N16" s="158"/>
      <c r="O16" s="159"/>
      <c r="P16" s="160"/>
    </row>
    <row r="17" spans="1:16" s="137" customFormat="1" ht="21.75" customHeight="1">
      <c r="A17" s="154"/>
      <c r="B17" s="154" t="s">
        <v>160</v>
      </c>
      <c r="C17" s="154"/>
      <c r="H17" s="152"/>
      <c r="I17" s="138"/>
      <c r="J17" s="158">
        <v>0</v>
      </c>
      <c r="K17" s="159"/>
      <c r="L17" s="160">
        <v>0</v>
      </c>
      <c r="M17" s="159"/>
      <c r="N17" s="158">
        <v>-1943890</v>
      </c>
      <c r="O17" s="159"/>
      <c r="P17" s="160">
        <v>-420598577</v>
      </c>
    </row>
    <row r="18" spans="1:16" s="155" customFormat="1" ht="21.75" customHeight="1">
      <c r="A18" s="42" t="s">
        <v>176</v>
      </c>
      <c r="H18" s="156">
        <v>31</v>
      </c>
      <c r="I18" s="157"/>
      <c r="J18" s="158">
        <v>-13887926</v>
      </c>
      <c r="K18" s="159"/>
      <c r="L18" s="160">
        <v>-644417663</v>
      </c>
      <c r="M18" s="159"/>
      <c r="N18" s="158">
        <v>77114051</v>
      </c>
      <c r="O18" s="159"/>
      <c r="P18" s="160">
        <v>114155091</v>
      </c>
    </row>
    <row r="19" spans="1:16" s="137" customFormat="1" ht="21.75" customHeight="1">
      <c r="A19" s="47" t="s">
        <v>69</v>
      </c>
      <c r="B19" s="154"/>
      <c r="C19" s="154"/>
      <c r="H19" s="156">
        <v>32</v>
      </c>
      <c r="I19" s="138"/>
      <c r="J19" s="158">
        <v>-13956401</v>
      </c>
      <c r="K19" s="159"/>
      <c r="L19" s="160">
        <v>-22958240</v>
      </c>
      <c r="M19" s="159"/>
      <c r="N19" s="158">
        <v>-9389215</v>
      </c>
      <c r="O19" s="159"/>
      <c r="P19" s="160">
        <v>-17806603</v>
      </c>
    </row>
    <row r="20" spans="1:16" s="137" customFormat="1" ht="21.75" customHeight="1">
      <c r="A20" s="154" t="s">
        <v>237</v>
      </c>
      <c r="B20" s="154"/>
      <c r="C20" s="154"/>
      <c r="H20" s="157"/>
      <c r="I20" s="138"/>
      <c r="J20" s="161">
        <v>10016390</v>
      </c>
      <c r="K20" s="159"/>
      <c r="L20" s="162">
        <v>25256131</v>
      </c>
      <c r="M20" s="159"/>
      <c r="N20" s="161">
        <v>0</v>
      </c>
      <c r="O20" s="159"/>
      <c r="P20" s="162">
        <v>0</v>
      </c>
    </row>
    <row r="21" spans="1:16" s="137" customFormat="1" ht="6" customHeight="1">
      <c r="H21" s="152"/>
      <c r="I21" s="138"/>
      <c r="J21" s="158"/>
      <c r="K21" s="159"/>
      <c r="L21" s="160"/>
      <c r="M21" s="159"/>
      <c r="N21" s="158"/>
      <c r="O21" s="159"/>
      <c r="P21" s="160"/>
    </row>
    <row r="22" spans="1:16" s="137" customFormat="1" ht="21.75" customHeight="1">
      <c r="A22" s="137" t="s">
        <v>228</v>
      </c>
      <c r="H22" s="152"/>
      <c r="I22" s="138"/>
      <c r="J22" s="158">
        <f>SUM(J12:J20)</f>
        <v>-191005408</v>
      </c>
      <c r="K22" s="164"/>
      <c r="L22" s="160">
        <f>SUM(L12:L20)</f>
        <v>-655503773</v>
      </c>
      <c r="M22" s="164"/>
      <c r="N22" s="158">
        <f>SUM(N12:N20)</f>
        <v>47472187</v>
      </c>
      <c r="O22" s="164"/>
      <c r="P22" s="160">
        <f>SUM(P12:P20)</f>
        <v>-442073358</v>
      </c>
    </row>
    <row r="23" spans="1:16" s="155" customFormat="1" ht="21.75" customHeight="1">
      <c r="A23" s="154" t="s">
        <v>238</v>
      </c>
      <c r="H23" s="157">
        <v>34</v>
      </c>
      <c r="I23" s="157"/>
      <c r="J23" s="165">
        <v>-58119</v>
      </c>
      <c r="K23" s="166"/>
      <c r="L23" s="167">
        <v>-32878126</v>
      </c>
      <c r="M23" s="166"/>
      <c r="N23" s="165">
        <v>0</v>
      </c>
      <c r="O23" s="166"/>
      <c r="P23" s="167">
        <v>-32855758</v>
      </c>
    </row>
    <row r="24" spans="1:16" s="137" customFormat="1" ht="6" customHeight="1">
      <c r="H24" s="152"/>
      <c r="I24" s="138"/>
      <c r="J24" s="158"/>
      <c r="K24" s="159"/>
      <c r="L24" s="160"/>
      <c r="M24" s="159"/>
      <c r="N24" s="158"/>
      <c r="O24" s="159"/>
      <c r="P24" s="160"/>
    </row>
    <row r="25" spans="1:16" s="155" customFormat="1" ht="21.75" customHeight="1">
      <c r="A25" s="137" t="s">
        <v>236</v>
      </c>
      <c r="H25" s="157"/>
      <c r="I25" s="157"/>
      <c r="J25" s="168"/>
      <c r="N25" s="168"/>
    </row>
    <row r="26" spans="1:16" s="155" customFormat="1" ht="21.75" customHeight="1">
      <c r="A26" s="137" t="s">
        <v>132</v>
      </c>
      <c r="H26" s="157"/>
      <c r="I26" s="157"/>
      <c r="J26" s="158">
        <f>SUM(J22:J23)</f>
        <v>-191063527</v>
      </c>
      <c r="K26" s="166"/>
      <c r="L26" s="160">
        <f>SUM(L22:L23)</f>
        <v>-688381899</v>
      </c>
      <c r="M26" s="166"/>
      <c r="N26" s="158">
        <f>SUM(N22:N23)</f>
        <v>47472187</v>
      </c>
      <c r="O26" s="166"/>
      <c r="P26" s="160">
        <f>SUM(P22:P23)</f>
        <v>-474929116</v>
      </c>
    </row>
    <row r="27" spans="1:16" s="137" customFormat="1" ht="6" customHeight="1">
      <c r="A27" s="154"/>
      <c r="B27" s="154"/>
      <c r="H27" s="157"/>
      <c r="I27" s="138"/>
      <c r="J27" s="158"/>
      <c r="K27" s="159"/>
      <c r="L27" s="160"/>
      <c r="M27" s="159"/>
      <c r="N27" s="158"/>
      <c r="O27" s="159"/>
      <c r="P27" s="160"/>
    </row>
    <row r="28" spans="1:16" s="137" customFormat="1" ht="21.75" customHeight="1">
      <c r="A28" s="154" t="s">
        <v>235</v>
      </c>
      <c r="H28" s="315"/>
      <c r="I28" s="138"/>
      <c r="J28" s="161">
        <v>125255733</v>
      </c>
      <c r="K28" s="159"/>
      <c r="L28" s="162">
        <v>-4382669</v>
      </c>
      <c r="M28" s="159"/>
      <c r="N28" s="161">
        <v>0</v>
      </c>
      <c r="O28" s="159"/>
      <c r="P28" s="162">
        <v>0</v>
      </c>
    </row>
    <row r="29" spans="1:16" s="137" customFormat="1" ht="21.75" customHeight="1">
      <c r="A29" s="154"/>
      <c r="B29" s="154" t="s">
        <v>177</v>
      </c>
      <c r="H29" s="315"/>
      <c r="I29" s="138"/>
      <c r="J29" s="158"/>
      <c r="K29" s="159"/>
      <c r="L29" s="160"/>
      <c r="M29" s="159"/>
      <c r="N29" s="158"/>
      <c r="O29" s="159"/>
      <c r="P29" s="160"/>
    </row>
    <row r="30" spans="1:16" s="137" customFormat="1" ht="6" customHeight="1">
      <c r="H30" s="152"/>
      <c r="I30" s="138"/>
      <c r="J30" s="158"/>
      <c r="K30" s="159"/>
      <c r="L30" s="160"/>
      <c r="M30" s="159"/>
      <c r="N30" s="158"/>
      <c r="O30" s="159"/>
      <c r="P30" s="160"/>
    </row>
    <row r="31" spans="1:16" s="137" customFormat="1" ht="21.75" customHeight="1">
      <c r="A31" s="137" t="s">
        <v>215</v>
      </c>
      <c r="H31" s="152"/>
      <c r="I31" s="138"/>
      <c r="J31" s="158">
        <f>SUM(J26,J28)</f>
        <v>-65807794</v>
      </c>
      <c r="K31" s="159"/>
      <c r="L31" s="160">
        <f>SUM(L26,L28)</f>
        <v>-692764568</v>
      </c>
      <c r="M31" s="159"/>
      <c r="N31" s="158">
        <f>SUM(N26,N28)</f>
        <v>47472187</v>
      </c>
      <c r="O31" s="159"/>
      <c r="P31" s="160">
        <f>SUM(P26,P28)</f>
        <v>-474929116</v>
      </c>
    </row>
    <row r="32" spans="1:16" s="137" customFormat="1" ht="21.75" customHeight="1">
      <c r="H32" s="152"/>
      <c r="I32" s="138"/>
      <c r="J32" s="160"/>
      <c r="K32" s="159"/>
      <c r="L32" s="160"/>
      <c r="M32" s="159"/>
      <c r="N32" s="160"/>
      <c r="O32" s="159"/>
      <c r="P32" s="160"/>
    </row>
    <row r="33" spans="1:16" s="137" customFormat="1" ht="21.75" customHeight="1">
      <c r="H33" s="152"/>
      <c r="I33" s="138"/>
      <c r="J33" s="160"/>
      <c r="K33" s="159"/>
      <c r="L33" s="160"/>
      <c r="M33" s="159"/>
      <c r="N33" s="160"/>
      <c r="O33" s="159"/>
      <c r="P33" s="160"/>
    </row>
    <row r="34" spans="1:16" s="137" customFormat="1" ht="21.75" customHeight="1">
      <c r="H34" s="152"/>
      <c r="I34" s="138"/>
      <c r="J34" s="160"/>
      <c r="K34" s="159"/>
      <c r="L34" s="160"/>
      <c r="M34" s="159"/>
      <c r="N34" s="160"/>
      <c r="O34" s="160"/>
      <c r="P34" s="160"/>
    </row>
    <row r="35" spans="1:16" s="137" customFormat="1" ht="21.75" customHeight="1">
      <c r="H35" s="152"/>
      <c r="I35" s="138"/>
      <c r="J35" s="160"/>
      <c r="K35" s="159"/>
      <c r="L35" s="160"/>
      <c r="M35" s="159"/>
      <c r="N35" s="160"/>
      <c r="O35" s="160"/>
      <c r="P35" s="160"/>
    </row>
    <row r="36" spans="1:16" s="137" customFormat="1" ht="21.75" customHeight="1">
      <c r="H36" s="152"/>
      <c r="I36" s="138"/>
      <c r="J36" s="160"/>
      <c r="K36" s="159"/>
      <c r="L36" s="160"/>
      <c r="M36" s="159"/>
      <c r="N36" s="160"/>
      <c r="O36" s="160"/>
      <c r="P36" s="160"/>
    </row>
    <row r="37" spans="1:16" s="137" customFormat="1" ht="21.75" customHeight="1">
      <c r="H37" s="152"/>
      <c r="I37" s="138"/>
      <c r="J37" s="160"/>
      <c r="K37" s="159"/>
      <c r="L37" s="160"/>
      <c r="M37" s="159"/>
      <c r="N37" s="160"/>
      <c r="O37" s="160"/>
      <c r="P37" s="160"/>
    </row>
    <row r="38" spans="1:16" s="137" customFormat="1" ht="21.75" customHeight="1">
      <c r="H38" s="152"/>
      <c r="I38" s="138"/>
      <c r="J38" s="160"/>
      <c r="K38" s="159"/>
      <c r="L38" s="160"/>
      <c r="M38" s="159"/>
      <c r="N38" s="160"/>
      <c r="O38" s="160"/>
      <c r="P38" s="160"/>
    </row>
    <row r="39" spans="1:16" s="137" customFormat="1" ht="21.75" customHeight="1">
      <c r="H39" s="152"/>
      <c r="I39" s="138"/>
      <c r="J39" s="160"/>
      <c r="K39" s="159"/>
      <c r="L39" s="160"/>
      <c r="M39" s="159"/>
      <c r="N39" s="160"/>
      <c r="O39" s="160"/>
      <c r="P39" s="160"/>
    </row>
    <row r="40" spans="1:16" s="137" customFormat="1" ht="21.75" customHeight="1">
      <c r="H40" s="152"/>
      <c r="I40" s="138"/>
      <c r="J40" s="160"/>
      <c r="K40" s="159"/>
      <c r="L40" s="160"/>
      <c r="M40" s="159"/>
      <c r="N40" s="160"/>
      <c r="O40" s="160"/>
      <c r="P40" s="160"/>
    </row>
    <row r="41" spans="1:16" s="137" customFormat="1" ht="21.75" customHeight="1">
      <c r="H41" s="152"/>
      <c r="I41" s="138"/>
      <c r="J41" s="160"/>
      <c r="K41" s="159"/>
      <c r="L41" s="160"/>
      <c r="M41" s="159"/>
      <c r="N41" s="160"/>
      <c r="O41" s="160"/>
      <c r="P41" s="160"/>
    </row>
    <row r="42" spans="1:16" s="137" customFormat="1" ht="21.75" customHeight="1">
      <c r="H42" s="152"/>
      <c r="I42" s="138"/>
      <c r="J42" s="160"/>
      <c r="K42" s="159"/>
      <c r="L42" s="160"/>
      <c r="M42" s="159"/>
      <c r="N42" s="160"/>
      <c r="O42" s="160"/>
      <c r="P42" s="160"/>
    </row>
    <row r="43" spans="1:16" s="137" customFormat="1" ht="14.25" customHeight="1">
      <c r="H43" s="152"/>
      <c r="I43" s="138"/>
      <c r="J43" s="160"/>
      <c r="K43" s="159"/>
      <c r="L43" s="160"/>
      <c r="M43" s="159"/>
      <c r="N43" s="160"/>
      <c r="O43" s="160"/>
      <c r="P43" s="160"/>
    </row>
    <row r="44" spans="1:16" s="137" customFormat="1" ht="22.15" customHeight="1">
      <c r="A44" s="169" t="s">
        <v>87</v>
      </c>
      <c r="B44" s="144"/>
      <c r="C44" s="144"/>
      <c r="D44" s="144"/>
      <c r="E44" s="144"/>
      <c r="F44" s="144"/>
      <c r="G44" s="144"/>
      <c r="H44" s="145"/>
      <c r="I44" s="145"/>
      <c r="J44" s="162"/>
      <c r="K44" s="170"/>
      <c r="L44" s="162"/>
      <c r="M44" s="170"/>
      <c r="N44" s="162"/>
      <c r="O44" s="162"/>
      <c r="P44" s="162"/>
    </row>
    <row r="45" spans="1:16" s="137" customFormat="1" ht="21.75" customHeight="1">
      <c r="A45" s="137" t="s">
        <v>45</v>
      </c>
      <c r="H45" s="138"/>
      <c r="I45" s="138"/>
      <c r="J45" s="139"/>
      <c r="K45" s="140"/>
      <c r="L45" s="139"/>
      <c r="M45" s="140"/>
      <c r="N45" s="139"/>
      <c r="O45" s="141"/>
      <c r="P45" s="139"/>
    </row>
    <row r="46" spans="1:16" s="137" customFormat="1" ht="21.75" customHeight="1">
      <c r="A46" s="142" t="s">
        <v>103</v>
      </c>
      <c r="H46" s="138"/>
      <c r="I46" s="138"/>
      <c r="J46" s="139"/>
      <c r="K46" s="140"/>
      <c r="L46" s="139"/>
      <c r="M46" s="140"/>
      <c r="N46" s="139"/>
      <c r="O46" s="141"/>
      <c r="P46" s="139"/>
    </row>
    <row r="47" spans="1:16" s="137" customFormat="1" ht="21.75" customHeight="1">
      <c r="A47" s="143" t="str">
        <f>A3</f>
        <v>สำหรับปีสิ้นสุดวันที่ 31 ธันวาคม พ.ศ. 2565</v>
      </c>
      <c r="B47" s="144"/>
      <c r="C47" s="144"/>
      <c r="D47" s="144"/>
      <c r="E47" s="144"/>
      <c r="F47" s="144"/>
      <c r="G47" s="144"/>
      <c r="H47" s="145"/>
      <c r="I47" s="145"/>
      <c r="J47" s="146"/>
      <c r="K47" s="147"/>
      <c r="L47" s="146"/>
      <c r="M47" s="147"/>
      <c r="N47" s="146"/>
      <c r="O47" s="148"/>
      <c r="P47" s="146"/>
    </row>
    <row r="48" spans="1:16" s="137" customFormat="1" ht="19.149999999999999" customHeight="1">
      <c r="H48" s="152"/>
      <c r="I48" s="138"/>
      <c r="J48" s="160"/>
      <c r="K48" s="159"/>
      <c r="L48" s="160"/>
      <c r="M48" s="159"/>
      <c r="N48" s="160"/>
      <c r="O48" s="160"/>
      <c r="P48" s="160"/>
    </row>
    <row r="49" spans="1:16" s="137" customFormat="1" ht="19.149999999999999" customHeight="1">
      <c r="A49" s="1"/>
      <c r="B49" s="1"/>
      <c r="C49" s="1"/>
      <c r="D49" s="1"/>
      <c r="E49" s="1"/>
      <c r="F49" s="1"/>
      <c r="G49" s="1"/>
      <c r="H49" s="2"/>
      <c r="I49" s="2"/>
      <c r="J49" s="318" t="s">
        <v>60</v>
      </c>
      <c r="K49" s="318"/>
      <c r="L49" s="318"/>
      <c r="M49" s="12"/>
      <c r="N49" s="318" t="s">
        <v>61</v>
      </c>
      <c r="O49" s="318"/>
      <c r="P49" s="318"/>
    </row>
    <row r="50" spans="1:16" s="137" customFormat="1" ht="19.149999999999999" customHeight="1">
      <c r="I50" s="138"/>
      <c r="J50" s="149" t="s">
        <v>182</v>
      </c>
      <c r="K50" s="150"/>
      <c r="L50" s="149" t="s">
        <v>163</v>
      </c>
      <c r="M50" s="150"/>
      <c r="N50" s="149" t="s">
        <v>182</v>
      </c>
      <c r="O50" s="150"/>
      <c r="P50" s="149" t="s">
        <v>163</v>
      </c>
    </row>
    <row r="51" spans="1:16" s="137" customFormat="1" ht="19.149999999999999" customHeight="1">
      <c r="H51" s="145" t="s">
        <v>1</v>
      </c>
      <c r="I51" s="138"/>
      <c r="J51" s="146" t="s">
        <v>2</v>
      </c>
      <c r="K51" s="140"/>
      <c r="L51" s="146" t="s">
        <v>2</v>
      </c>
      <c r="M51" s="140"/>
      <c r="N51" s="146" t="s">
        <v>2</v>
      </c>
      <c r="O51" s="151"/>
      <c r="P51" s="146" t="s">
        <v>2</v>
      </c>
    </row>
    <row r="52" spans="1:16" s="137" customFormat="1" ht="19.149999999999999" customHeight="1">
      <c r="A52" s="137" t="s">
        <v>234</v>
      </c>
      <c r="H52" s="157"/>
      <c r="I52" s="138"/>
      <c r="J52" s="158"/>
      <c r="K52" s="159"/>
      <c r="L52" s="160"/>
      <c r="M52" s="159"/>
      <c r="N52" s="158"/>
      <c r="O52" s="160"/>
      <c r="P52" s="160"/>
    </row>
    <row r="53" spans="1:16" s="137" customFormat="1" ht="19.149999999999999" customHeight="1">
      <c r="A53" s="154" t="s">
        <v>106</v>
      </c>
      <c r="B53" s="154"/>
      <c r="C53" s="154"/>
      <c r="D53" s="154"/>
      <c r="E53" s="154"/>
      <c r="F53" s="154"/>
      <c r="H53" s="152"/>
      <c r="I53" s="138"/>
      <c r="J53" s="158"/>
      <c r="K53" s="159"/>
      <c r="L53" s="160"/>
      <c r="M53" s="159"/>
      <c r="N53" s="158"/>
      <c r="O53" s="160"/>
      <c r="P53" s="160"/>
    </row>
    <row r="54" spans="1:16" s="137" customFormat="1" ht="19.149999999999999" customHeight="1">
      <c r="A54" s="154"/>
      <c r="B54" s="154" t="s">
        <v>98</v>
      </c>
      <c r="C54" s="154"/>
      <c r="D54" s="154"/>
      <c r="E54" s="154"/>
      <c r="F54" s="154"/>
      <c r="H54" s="152"/>
      <c r="I54" s="138"/>
      <c r="J54" s="158"/>
      <c r="K54" s="159"/>
      <c r="L54" s="160"/>
      <c r="M54" s="159"/>
      <c r="N54" s="158"/>
      <c r="O54" s="160"/>
      <c r="P54" s="160"/>
    </row>
    <row r="55" spans="1:16" s="137" customFormat="1" ht="19.149999999999999" customHeight="1">
      <c r="A55" s="154"/>
      <c r="B55" s="154"/>
      <c r="C55" s="154" t="s">
        <v>108</v>
      </c>
      <c r="D55" s="154"/>
      <c r="E55" s="154"/>
      <c r="F55" s="154"/>
      <c r="H55" s="152"/>
      <c r="I55" s="138"/>
      <c r="J55" s="158"/>
      <c r="K55" s="159"/>
      <c r="L55" s="160"/>
      <c r="M55" s="159"/>
      <c r="N55" s="158"/>
      <c r="O55" s="160"/>
      <c r="P55" s="160"/>
    </row>
    <row r="56" spans="1:16" s="137" customFormat="1" ht="19.149999999999999" customHeight="1">
      <c r="A56" s="154"/>
      <c r="B56" s="154"/>
      <c r="C56" s="154" t="s">
        <v>156</v>
      </c>
      <c r="D56" s="154"/>
      <c r="E56" s="154"/>
      <c r="F56" s="154"/>
      <c r="H56" s="152"/>
      <c r="I56" s="138"/>
      <c r="J56" s="158"/>
      <c r="K56" s="159"/>
      <c r="L56" s="160"/>
      <c r="M56" s="159"/>
      <c r="N56" s="158"/>
      <c r="O56" s="160"/>
      <c r="P56" s="160"/>
    </row>
    <row r="57" spans="1:16" s="137" customFormat="1" ht="19.149999999999999" customHeight="1">
      <c r="A57" s="154"/>
      <c r="D57" s="154" t="s">
        <v>155</v>
      </c>
      <c r="E57" s="154"/>
      <c r="F57" s="154"/>
      <c r="H57" s="157">
        <v>26</v>
      </c>
      <c r="I57" s="138"/>
      <c r="J57" s="158">
        <v>13887117</v>
      </c>
      <c r="K57" s="159"/>
      <c r="L57" s="160">
        <v>-1080563</v>
      </c>
      <c r="M57" s="159"/>
      <c r="N57" s="158">
        <v>12844442</v>
      </c>
      <c r="O57" s="159"/>
      <c r="P57" s="160">
        <v>0</v>
      </c>
    </row>
    <row r="58" spans="1:16" s="137" customFormat="1" ht="19.149999999999999" customHeight="1">
      <c r="A58" s="154"/>
      <c r="C58" s="154" t="s">
        <v>189</v>
      </c>
      <c r="D58" s="154"/>
      <c r="E58" s="154"/>
      <c r="F58" s="154"/>
      <c r="H58" s="157"/>
      <c r="I58" s="138"/>
      <c r="J58" s="158"/>
      <c r="K58" s="159"/>
      <c r="L58" s="160"/>
      <c r="M58" s="159"/>
      <c r="N58" s="158"/>
      <c r="O58" s="159"/>
      <c r="P58" s="160"/>
    </row>
    <row r="59" spans="1:16" s="137" customFormat="1" ht="19.149999999999999" customHeight="1">
      <c r="A59" s="154"/>
      <c r="D59" s="154" t="s">
        <v>190</v>
      </c>
      <c r="E59" s="154"/>
      <c r="F59" s="154"/>
      <c r="H59" s="157"/>
      <c r="I59" s="138"/>
      <c r="J59" s="158"/>
      <c r="K59" s="159"/>
      <c r="L59" s="160"/>
      <c r="M59" s="159"/>
      <c r="N59" s="158"/>
      <c r="O59" s="159"/>
      <c r="P59" s="160"/>
    </row>
    <row r="60" spans="1:16" s="137" customFormat="1" ht="19.149999999999999" customHeight="1">
      <c r="A60" s="154"/>
      <c r="D60" s="154"/>
      <c r="E60" s="154" t="s">
        <v>191</v>
      </c>
      <c r="F60" s="154"/>
      <c r="H60" s="157"/>
      <c r="I60" s="138"/>
      <c r="J60" s="161">
        <v>-5198122</v>
      </c>
      <c r="K60" s="159"/>
      <c r="L60" s="162">
        <v>0</v>
      </c>
      <c r="M60" s="159"/>
      <c r="N60" s="161">
        <v>-5198122</v>
      </c>
      <c r="O60" s="159"/>
      <c r="P60" s="162">
        <v>0</v>
      </c>
    </row>
    <row r="61" spans="1:16" s="137" customFormat="1" ht="6" customHeight="1">
      <c r="A61" s="154"/>
      <c r="B61" s="154"/>
      <c r="C61" s="154"/>
      <c r="D61" s="154"/>
      <c r="E61" s="154"/>
      <c r="F61" s="154"/>
      <c r="H61" s="152"/>
      <c r="I61" s="138"/>
      <c r="J61" s="158"/>
      <c r="K61" s="159"/>
      <c r="L61" s="160"/>
      <c r="M61" s="159"/>
      <c r="N61" s="158"/>
      <c r="O61" s="159"/>
      <c r="P61" s="160"/>
    </row>
    <row r="62" spans="1:16" s="137" customFormat="1" ht="19.149999999999999" customHeight="1">
      <c r="A62" s="154" t="s">
        <v>239</v>
      </c>
      <c r="H62" s="152"/>
      <c r="I62" s="138"/>
      <c r="J62" s="158">
        <f>SUM(J26,J54:J60)</f>
        <v>-182374532</v>
      </c>
      <c r="K62" s="159"/>
      <c r="L62" s="160">
        <f>SUM(L26,L54:L60)</f>
        <v>-689462462</v>
      </c>
      <c r="M62" s="159"/>
      <c r="N62" s="158">
        <f>SUM(N26,N54:N60)</f>
        <v>55118507</v>
      </c>
      <c r="O62" s="159"/>
      <c r="P62" s="160">
        <f>SUM(P26,P54:P60)</f>
        <v>-474929116</v>
      </c>
    </row>
    <row r="63" spans="1:16" s="137" customFormat="1" ht="6" customHeight="1">
      <c r="A63" s="154"/>
      <c r="H63" s="152"/>
      <c r="I63" s="138"/>
      <c r="J63" s="158"/>
      <c r="K63" s="159"/>
      <c r="L63" s="160"/>
      <c r="M63" s="159"/>
      <c r="N63" s="158"/>
      <c r="O63" s="159"/>
      <c r="P63" s="160"/>
    </row>
    <row r="64" spans="1:16" s="137" customFormat="1" ht="19.149999999999999" customHeight="1">
      <c r="A64" s="154" t="s">
        <v>107</v>
      </c>
      <c r="H64" s="152"/>
      <c r="I64" s="138"/>
      <c r="J64" s="161">
        <v>0</v>
      </c>
      <c r="K64" s="159"/>
      <c r="L64" s="162">
        <v>0</v>
      </c>
      <c r="M64" s="159"/>
      <c r="N64" s="161">
        <v>0</v>
      </c>
      <c r="O64" s="159"/>
      <c r="P64" s="162">
        <v>0</v>
      </c>
    </row>
    <row r="65" spans="1:16" s="137" customFormat="1" ht="6" customHeight="1">
      <c r="H65" s="152"/>
      <c r="I65" s="138"/>
      <c r="J65" s="158"/>
      <c r="K65" s="159"/>
      <c r="L65" s="160"/>
      <c r="M65" s="159"/>
      <c r="N65" s="158"/>
      <c r="O65" s="159"/>
      <c r="P65" s="160"/>
    </row>
    <row r="66" spans="1:16" s="137" customFormat="1" ht="19.149999999999999" customHeight="1">
      <c r="A66" s="154" t="s">
        <v>233</v>
      </c>
      <c r="B66" s="154"/>
      <c r="C66" s="154"/>
      <c r="H66" s="157"/>
      <c r="I66" s="138"/>
      <c r="J66" s="161">
        <f>SUM(J28)</f>
        <v>125255733</v>
      </c>
      <c r="K66" s="159"/>
      <c r="L66" s="162">
        <f>SUM(L28)</f>
        <v>-4382669</v>
      </c>
      <c r="M66" s="159"/>
      <c r="N66" s="161">
        <f>SUM(N65:N65)</f>
        <v>0</v>
      </c>
      <c r="O66" s="159"/>
      <c r="P66" s="162">
        <f>SUM(P65:P65)</f>
        <v>0</v>
      </c>
    </row>
    <row r="67" spans="1:16" s="137" customFormat="1" ht="6" customHeight="1">
      <c r="H67" s="152"/>
      <c r="I67" s="138"/>
      <c r="J67" s="158"/>
      <c r="K67" s="159"/>
      <c r="L67" s="160"/>
      <c r="M67" s="159"/>
      <c r="N67" s="158"/>
      <c r="O67" s="159"/>
      <c r="P67" s="160"/>
    </row>
    <row r="68" spans="1:16" s="137" customFormat="1" ht="19.149999999999999" customHeight="1" thickBot="1">
      <c r="A68" s="137" t="s">
        <v>232</v>
      </c>
      <c r="H68" s="152"/>
      <c r="I68" s="138"/>
      <c r="J68" s="171">
        <f>J62+J66</f>
        <v>-57118799</v>
      </c>
      <c r="K68" s="159"/>
      <c r="L68" s="172">
        <f>L62+L66</f>
        <v>-693845131</v>
      </c>
      <c r="M68" s="159"/>
      <c r="N68" s="171">
        <f>N62+N66</f>
        <v>55118507</v>
      </c>
      <c r="O68" s="159"/>
      <c r="P68" s="172">
        <f>P62+P66</f>
        <v>-474929116</v>
      </c>
    </row>
    <row r="69" spans="1:16" s="137" customFormat="1" ht="8.1" customHeight="1" thickTop="1">
      <c r="H69" s="152"/>
      <c r="I69" s="138"/>
      <c r="J69" s="158"/>
      <c r="K69" s="159"/>
      <c r="L69" s="160"/>
      <c r="M69" s="159"/>
      <c r="N69" s="158"/>
      <c r="O69" s="159"/>
      <c r="P69" s="160"/>
    </row>
    <row r="70" spans="1:16" s="155" customFormat="1" ht="19.149999999999999" customHeight="1">
      <c r="A70" s="137" t="s">
        <v>231</v>
      </c>
      <c r="H70" s="157"/>
      <c r="I70" s="157"/>
      <c r="J70" s="173"/>
      <c r="K70" s="160"/>
      <c r="L70" s="174"/>
      <c r="M70" s="160"/>
      <c r="N70" s="173"/>
      <c r="O70" s="160"/>
      <c r="P70" s="174"/>
    </row>
    <row r="71" spans="1:16" s="155" customFormat="1" ht="19.149999999999999" customHeight="1">
      <c r="A71" s="137"/>
      <c r="B71" s="155" t="s">
        <v>109</v>
      </c>
      <c r="H71" s="157"/>
      <c r="I71" s="157"/>
      <c r="J71" s="158"/>
      <c r="K71" s="166"/>
      <c r="L71" s="160"/>
      <c r="M71" s="166"/>
      <c r="N71" s="158"/>
      <c r="O71" s="166"/>
      <c r="P71" s="160"/>
    </row>
    <row r="72" spans="1:16" s="155" customFormat="1" ht="19.149999999999999" customHeight="1">
      <c r="A72" s="137"/>
      <c r="B72" s="155" t="s">
        <v>117</v>
      </c>
      <c r="C72" s="155" t="s">
        <v>106</v>
      </c>
      <c r="H72" s="157"/>
      <c r="I72" s="157"/>
      <c r="J72" s="158">
        <v>-191063527</v>
      </c>
      <c r="K72" s="166"/>
      <c r="L72" s="160">
        <v>-688381899</v>
      </c>
      <c r="M72" s="166"/>
      <c r="N72" s="158">
        <v>47472187</v>
      </c>
      <c r="O72" s="166"/>
      <c r="P72" s="160">
        <v>-474929116</v>
      </c>
    </row>
    <row r="73" spans="1:16" s="155" customFormat="1" ht="19.149999999999999" customHeight="1">
      <c r="A73" s="137"/>
      <c r="B73" s="155" t="s">
        <v>118</v>
      </c>
      <c r="C73" s="155" t="s">
        <v>107</v>
      </c>
      <c r="H73" s="157"/>
      <c r="I73" s="157"/>
      <c r="J73" s="161">
        <v>125255733</v>
      </c>
      <c r="K73" s="166"/>
      <c r="L73" s="162">
        <v>-4382669</v>
      </c>
      <c r="M73" s="166"/>
      <c r="N73" s="161">
        <v>0</v>
      </c>
      <c r="O73" s="166"/>
      <c r="P73" s="162">
        <v>0</v>
      </c>
    </row>
    <row r="74" spans="1:16" s="155" customFormat="1" ht="6" customHeight="1">
      <c r="A74" s="137"/>
      <c r="H74" s="157"/>
      <c r="I74" s="157"/>
      <c r="J74" s="158"/>
      <c r="K74" s="166"/>
      <c r="L74" s="160"/>
      <c r="M74" s="166"/>
      <c r="N74" s="158"/>
      <c r="O74" s="166"/>
      <c r="P74" s="160"/>
    </row>
    <row r="75" spans="1:16" s="155" customFormat="1" ht="19.149999999999999" customHeight="1">
      <c r="A75" s="137"/>
      <c r="B75" s="155" t="s">
        <v>111</v>
      </c>
      <c r="H75" s="157"/>
      <c r="I75" s="157"/>
      <c r="J75" s="158">
        <f>SUM(J72:J73)</f>
        <v>-65807794</v>
      </c>
      <c r="K75" s="166"/>
      <c r="L75" s="160">
        <f>SUM(L72:L73)</f>
        <v>-692764568</v>
      </c>
      <c r="M75" s="166"/>
      <c r="N75" s="158">
        <f>SUM(N72:N73)</f>
        <v>47472187</v>
      </c>
      <c r="O75" s="166"/>
      <c r="P75" s="160">
        <f>SUM(P72:P73)</f>
        <v>-474929116</v>
      </c>
    </row>
    <row r="76" spans="1:16" s="155" customFormat="1" ht="19.149999999999999" customHeight="1">
      <c r="A76" s="154"/>
      <c r="B76" s="155" t="s">
        <v>110</v>
      </c>
      <c r="H76" s="157"/>
      <c r="I76" s="157"/>
      <c r="J76" s="161">
        <v>0</v>
      </c>
      <c r="K76" s="160"/>
      <c r="L76" s="162">
        <v>0</v>
      </c>
      <c r="M76" s="160"/>
      <c r="N76" s="161">
        <v>0</v>
      </c>
      <c r="O76" s="160"/>
      <c r="P76" s="162">
        <v>0</v>
      </c>
    </row>
    <row r="77" spans="1:16" s="137" customFormat="1" ht="6" customHeight="1">
      <c r="H77" s="157"/>
      <c r="I77" s="138"/>
      <c r="J77" s="158"/>
      <c r="K77" s="175"/>
      <c r="L77" s="160"/>
      <c r="M77" s="175"/>
      <c r="N77" s="158"/>
      <c r="O77" s="175"/>
      <c r="P77" s="160"/>
    </row>
    <row r="78" spans="1:16" s="155" customFormat="1" ht="19.149999999999999" customHeight="1" thickBot="1">
      <c r="A78" s="154"/>
      <c r="H78" s="157"/>
      <c r="I78" s="157"/>
      <c r="J78" s="176">
        <f>SUM(J75:J77)</f>
        <v>-65807794</v>
      </c>
      <c r="K78" s="166"/>
      <c r="L78" s="177">
        <f>SUM(L75:L77)</f>
        <v>-692764568</v>
      </c>
      <c r="M78" s="166"/>
      <c r="N78" s="176">
        <f>SUM(N75:N77)</f>
        <v>47472187</v>
      </c>
      <c r="O78" s="166"/>
      <c r="P78" s="177">
        <f>SUM(P75:P77)</f>
        <v>-474929116</v>
      </c>
    </row>
    <row r="79" spans="1:16" s="137" customFormat="1" ht="6" customHeight="1" thickTop="1">
      <c r="H79" s="157"/>
      <c r="I79" s="138"/>
      <c r="J79" s="158"/>
      <c r="K79" s="163"/>
      <c r="L79" s="160"/>
      <c r="M79" s="163"/>
      <c r="N79" s="158"/>
      <c r="O79" s="163"/>
      <c r="P79" s="160"/>
    </row>
    <row r="80" spans="1:16" s="155" customFormat="1" ht="19.149999999999999" customHeight="1">
      <c r="A80" s="137" t="s">
        <v>230</v>
      </c>
      <c r="H80" s="157"/>
      <c r="I80" s="157"/>
      <c r="J80" s="173"/>
      <c r="K80" s="160"/>
      <c r="L80" s="174"/>
      <c r="M80" s="160"/>
      <c r="N80" s="173"/>
      <c r="O80" s="160"/>
      <c r="P80" s="174"/>
    </row>
    <row r="81" spans="1:16" s="155" customFormat="1" ht="19.149999999999999" customHeight="1">
      <c r="A81" s="137"/>
      <c r="B81" s="155" t="s">
        <v>109</v>
      </c>
      <c r="H81" s="157"/>
      <c r="I81" s="157"/>
      <c r="J81" s="158"/>
      <c r="K81" s="166"/>
      <c r="L81" s="160"/>
      <c r="M81" s="166"/>
      <c r="N81" s="158"/>
      <c r="O81" s="166"/>
      <c r="P81" s="160"/>
    </row>
    <row r="82" spans="1:16" s="155" customFormat="1" ht="19.149999999999999" customHeight="1">
      <c r="A82" s="137"/>
      <c r="C82" s="155" t="s">
        <v>106</v>
      </c>
      <c r="H82" s="157"/>
      <c r="I82" s="157"/>
      <c r="J82" s="158">
        <v>-182374532</v>
      </c>
      <c r="K82" s="166"/>
      <c r="L82" s="160">
        <v>-689462462</v>
      </c>
      <c r="M82" s="166"/>
      <c r="N82" s="158">
        <v>55118507</v>
      </c>
      <c r="O82" s="166"/>
      <c r="P82" s="160">
        <v>-474929116</v>
      </c>
    </row>
    <row r="83" spans="1:16" s="155" customFormat="1" ht="19.149999999999999" customHeight="1">
      <c r="A83" s="137"/>
      <c r="C83" s="155" t="s">
        <v>107</v>
      </c>
      <c r="H83" s="157"/>
      <c r="I83" s="157"/>
      <c r="J83" s="161">
        <v>125255733</v>
      </c>
      <c r="K83" s="166"/>
      <c r="L83" s="162">
        <v>-4382669</v>
      </c>
      <c r="M83" s="166"/>
      <c r="N83" s="161">
        <v>0</v>
      </c>
      <c r="O83" s="166"/>
      <c r="P83" s="162">
        <v>0</v>
      </c>
    </row>
    <row r="84" spans="1:16" s="155" customFormat="1" ht="6" customHeight="1">
      <c r="A84" s="137"/>
      <c r="H84" s="157"/>
      <c r="I84" s="157"/>
      <c r="J84" s="158"/>
      <c r="K84" s="166"/>
      <c r="L84" s="160"/>
      <c r="M84" s="166"/>
      <c r="N84" s="158"/>
      <c r="O84" s="166"/>
      <c r="P84" s="160"/>
    </row>
    <row r="85" spans="1:16" s="155" customFormat="1" ht="19.149999999999999" customHeight="1">
      <c r="A85" s="137"/>
      <c r="B85" s="155" t="s">
        <v>111</v>
      </c>
      <c r="H85" s="157"/>
      <c r="I85" s="157"/>
      <c r="J85" s="158">
        <f>SUM(J82:J83)</f>
        <v>-57118799</v>
      </c>
      <c r="K85" s="166"/>
      <c r="L85" s="160">
        <f>SUM(L82:L83)</f>
        <v>-693845131</v>
      </c>
      <c r="M85" s="166"/>
      <c r="N85" s="158">
        <f>SUM(N82:N83)</f>
        <v>55118507</v>
      </c>
      <c r="O85" s="166"/>
      <c r="P85" s="160">
        <f>SUM(P82:P83)</f>
        <v>-474929116</v>
      </c>
    </row>
    <row r="86" spans="1:16" s="155" customFormat="1" ht="19.149999999999999" customHeight="1">
      <c r="A86" s="154"/>
      <c r="B86" s="155" t="s">
        <v>110</v>
      </c>
      <c r="H86" s="157"/>
      <c r="I86" s="157"/>
      <c r="J86" s="161">
        <v>0</v>
      </c>
      <c r="K86" s="160"/>
      <c r="L86" s="162">
        <v>0</v>
      </c>
      <c r="M86" s="160"/>
      <c r="N86" s="161">
        <v>0</v>
      </c>
      <c r="O86" s="160"/>
      <c r="P86" s="162">
        <v>0</v>
      </c>
    </row>
    <row r="87" spans="1:16" s="137" customFormat="1" ht="6" customHeight="1">
      <c r="H87" s="157"/>
      <c r="I87" s="138"/>
      <c r="J87" s="158"/>
      <c r="K87" s="175"/>
      <c r="L87" s="160"/>
      <c r="M87" s="175"/>
      <c r="N87" s="158"/>
      <c r="O87" s="175"/>
      <c r="P87" s="160"/>
    </row>
    <row r="88" spans="1:16" s="155" customFormat="1" ht="19.149999999999999" customHeight="1" thickBot="1">
      <c r="A88" s="154"/>
      <c r="H88" s="157"/>
      <c r="I88" s="157"/>
      <c r="J88" s="176">
        <f>SUM(J85:J87)</f>
        <v>-57118799</v>
      </c>
      <c r="K88" s="166"/>
      <c r="L88" s="177">
        <f>SUM(L85:L87)</f>
        <v>-693845131</v>
      </c>
      <c r="M88" s="166"/>
      <c r="N88" s="176">
        <f>SUM(N85:N87)</f>
        <v>55118507</v>
      </c>
      <c r="O88" s="166"/>
      <c r="P88" s="177">
        <f>SUM(P85:P87)</f>
        <v>-474929116</v>
      </c>
    </row>
    <row r="89" spans="1:16" s="137" customFormat="1" ht="8.1" customHeight="1" thickTop="1">
      <c r="H89" s="157"/>
      <c r="I89" s="138"/>
      <c r="J89" s="158"/>
      <c r="K89" s="163"/>
      <c r="L89" s="160"/>
      <c r="M89" s="163"/>
      <c r="N89" s="158"/>
      <c r="O89" s="163"/>
      <c r="P89" s="160"/>
    </row>
    <row r="90" spans="1:16" s="155" customFormat="1" ht="19.149999999999999" customHeight="1">
      <c r="A90" s="137" t="s">
        <v>249</v>
      </c>
      <c r="H90" s="157">
        <v>35</v>
      </c>
      <c r="I90" s="157"/>
      <c r="J90" s="178"/>
      <c r="K90" s="179"/>
      <c r="L90" s="180"/>
      <c r="M90" s="179"/>
      <c r="N90" s="178"/>
      <c r="O90" s="179"/>
      <c r="P90" s="180"/>
    </row>
    <row r="91" spans="1:16" s="137" customFormat="1" ht="6" customHeight="1">
      <c r="H91" s="157"/>
      <c r="I91" s="138"/>
      <c r="J91" s="158"/>
      <c r="K91" s="175"/>
      <c r="L91" s="160"/>
      <c r="M91" s="175"/>
      <c r="N91" s="158"/>
      <c r="O91" s="175"/>
      <c r="P91" s="160"/>
    </row>
    <row r="92" spans="1:16" s="137" customFormat="1" ht="19.149999999999999" customHeight="1">
      <c r="A92" s="154" t="s">
        <v>250</v>
      </c>
      <c r="H92" s="157"/>
      <c r="I92" s="138"/>
      <c r="J92" s="158"/>
      <c r="K92" s="175"/>
      <c r="L92" s="160"/>
      <c r="M92" s="175"/>
      <c r="N92" s="158"/>
      <c r="O92" s="175"/>
      <c r="P92" s="160"/>
    </row>
    <row r="93" spans="1:16" s="155" customFormat="1" ht="19.149999999999999" customHeight="1" thickBot="1">
      <c r="B93" s="155" t="s">
        <v>106</v>
      </c>
      <c r="H93" s="157"/>
      <c r="I93" s="157"/>
      <c r="J93" s="181">
        <v>-8.1000000000000003E-2</v>
      </c>
      <c r="K93" s="182"/>
      <c r="L93" s="183">
        <v>-0.877</v>
      </c>
      <c r="M93" s="182"/>
      <c r="N93" s="181">
        <v>0.02</v>
      </c>
      <c r="O93" s="182"/>
      <c r="P93" s="183">
        <v>-0.60499999999999998</v>
      </c>
    </row>
    <row r="94" spans="1:16" s="155" customFormat="1" ht="6" customHeight="1" thickTop="1">
      <c r="A94" s="154"/>
      <c r="H94" s="157"/>
      <c r="I94" s="157"/>
      <c r="J94" s="184"/>
      <c r="K94" s="182"/>
      <c r="L94" s="185"/>
      <c r="M94" s="182"/>
      <c r="N94" s="184"/>
      <c r="O94" s="182"/>
      <c r="P94" s="185"/>
    </row>
    <row r="95" spans="1:16" s="155" customFormat="1" ht="19.149999999999999" customHeight="1" thickBot="1">
      <c r="B95" s="155" t="s">
        <v>107</v>
      </c>
      <c r="H95" s="157"/>
      <c r="I95" s="157"/>
      <c r="J95" s="181">
        <v>5.2999999999999999E-2</v>
      </c>
      <c r="K95" s="186"/>
      <c r="L95" s="183">
        <v>-6.0000000000000001E-3</v>
      </c>
      <c r="M95" s="186"/>
      <c r="N95" s="181">
        <v>0</v>
      </c>
      <c r="O95" s="186"/>
      <c r="P95" s="183">
        <v>0</v>
      </c>
    </row>
    <row r="96" spans="1:16" s="155" customFormat="1" ht="15" customHeight="1" thickTop="1">
      <c r="H96" s="157"/>
      <c r="I96" s="157"/>
      <c r="J96" s="187"/>
      <c r="K96" s="160"/>
      <c r="L96" s="187"/>
      <c r="M96" s="160"/>
      <c r="N96" s="187"/>
      <c r="O96" s="160"/>
      <c r="P96" s="180"/>
    </row>
    <row r="97" spans="1:16" s="155" customFormat="1" ht="22.15" customHeight="1">
      <c r="A97" s="169" t="str">
        <f>+'T7 - 9'!A133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169"/>
      <c r="C97" s="169"/>
      <c r="D97" s="169"/>
      <c r="E97" s="169"/>
      <c r="F97" s="169"/>
      <c r="G97" s="169"/>
      <c r="H97" s="188"/>
      <c r="I97" s="188"/>
      <c r="J97" s="189"/>
      <c r="K97" s="190"/>
      <c r="L97" s="189"/>
      <c r="M97" s="190"/>
      <c r="N97" s="189"/>
      <c r="O97" s="191"/>
      <c r="P97" s="189"/>
    </row>
  </sheetData>
  <mergeCells count="4">
    <mergeCell ref="N5:P5"/>
    <mergeCell ref="J5:L5"/>
    <mergeCell ref="J49:L49"/>
    <mergeCell ref="N49:P49"/>
  </mergeCells>
  <phoneticPr fontId="0" type="noConversion"/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4"/>
  <sheetViews>
    <sheetView zoomScaleNormal="100" zoomScaleSheetLayoutView="85" workbookViewId="0"/>
  </sheetViews>
  <sheetFormatPr defaultColWidth="9.140625" defaultRowHeight="18" customHeight="1"/>
  <cols>
    <col min="1" max="2" width="1.85546875" style="73" customWidth="1"/>
    <col min="3" max="3" width="30.7109375" style="73" customWidth="1"/>
    <col min="4" max="4" width="7.140625" style="76" customWidth="1"/>
    <col min="5" max="5" width="0.85546875" style="76" customWidth="1"/>
    <col min="6" max="6" width="11.7109375" style="77" bestFit="1" customWidth="1"/>
    <col min="7" max="7" width="0.85546875" style="76" customWidth="1"/>
    <col min="8" max="8" width="12.7109375" style="77" bestFit="1" customWidth="1"/>
    <col min="9" max="9" width="0.85546875" style="76" customWidth="1"/>
    <col min="10" max="10" width="14.5703125" style="78" customWidth="1"/>
    <col min="11" max="11" width="0.85546875" style="76" customWidth="1"/>
    <col min="12" max="12" width="12.7109375" style="78" customWidth="1"/>
    <col min="13" max="13" width="0.85546875" style="78" customWidth="1"/>
    <col min="14" max="14" width="13.42578125" style="78" customWidth="1"/>
    <col min="15" max="15" width="0.85546875" style="78" customWidth="1"/>
    <col min="16" max="16" width="13.7109375" style="78" customWidth="1"/>
    <col min="17" max="17" width="0.85546875" style="79" customWidth="1"/>
    <col min="18" max="18" width="14.85546875" style="79" customWidth="1"/>
    <col min="19" max="19" width="0.85546875" style="79" customWidth="1"/>
    <col min="20" max="20" width="12.7109375" style="78" customWidth="1"/>
    <col min="21" max="21" width="0.85546875" style="79" customWidth="1"/>
    <col min="22" max="22" width="12.7109375" style="78" customWidth="1"/>
    <col min="23" max="23" width="0.85546875" style="79" customWidth="1"/>
    <col min="24" max="24" width="12" style="78" customWidth="1"/>
    <col min="25" max="25" width="9.85546875" style="73" bestFit="1" customWidth="1"/>
    <col min="26" max="26" width="16.85546875" style="73" customWidth="1"/>
    <col min="27" max="16384" width="9.140625" style="73"/>
  </cols>
  <sheetData>
    <row r="1" spans="1:24" s="54" customFormat="1" ht="21.75" customHeight="1">
      <c r="A1" s="54" t="str">
        <f>'T7 - 9'!A1</f>
        <v xml:space="preserve">บริษัท เวฟ เอ็นเตอร์เทนเมนท์ จำกัด (มหาชน) </v>
      </c>
      <c r="D1" s="55"/>
      <c r="E1" s="55"/>
      <c r="F1" s="56"/>
      <c r="G1" s="55"/>
      <c r="H1" s="56"/>
      <c r="I1" s="55"/>
      <c r="J1" s="57"/>
      <c r="K1" s="55"/>
      <c r="L1" s="57"/>
      <c r="M1" s="57"/>
      <c r="N1" s="57"/>
      <c r="O1" s="57"/>
      <c r="P1" s="57"/>
      <c r="Q1" s="58"/>
      <c r="R1" s="58"/>
      <c r="S1" s="58"/>
      <c r="T1" s="57"/>
      <c r="U1" s="58"/>
      <c r="V1" s="57"/>
      <c r="W1" s="58"/>
      <c r="X1" s="57"/>
    </row>
    <row r="2" spans="1:24" s="54" customFormat="1" ht="21.75" customHeight="1">
      <c r="A2" s="59" t="s">
        <v>93</v>
      </c>
      <c r="D2" s="55"/>
      <c r="E2" s="55"/>
      <c r="F2" s="56"/>
      <c r="G2" s="55"/>
      <c r="H2" s="56"/>
      <c r="I2" s="55"/>
      <c r="J2" s="57"/>
      <c r="K2" s="55"/>
      <c r="L2" s="57"/>
      <c r="M2" s="57"/>
      <c r="N2" s="57"/>
      <c r="O2" s="57"/>
      <c r="P2" s="57"/>
      <c r="Q2" s="58"/>
      <c r="R2" s="58"/>
      <c r="S2" s="58"/>
      <c r="T2" s="57"/>
      <c r="U2" s="58"/>
      <c r="V2" s="57"/>
      <c r="W2" s="58"/>
      <c r="X2" s="57"/>
    </row>
    <row r="3" spans="1:24" s="54" customFormat="1" ht="21.75" customHeight="1">
      <c r="A3" s="60" t="str">
        <f>'10-11'!A3</f>
        <v>สำหรับปีสิ้นสุดวันที่ 31 ธันวาคม พ.ศ. 2565</v>
      </c>
      <c r="B3" s="60"/>
      <c r="C3" s="60"/>
      <c r="D3" s="61"/>
      <c r="E3" s="61"/>
      <c r="F3" s="316"/>
      <c r="G3" s="61"/>
      <c r="H3" s="316"/>
      <c r="I3" s="61"/>
      <c r="J3" s="62"/>
      <c r="K3" s="61"/>
      <c r="L3" s="62"/>
      <c r="M3" s="62"/>
      <c r="N3" s="62"/>
      <c r="O3" s="62"/>
      <c r="P3" s="62"/>
      <c r="Q3" s="63"/>
      <c r="R3" s="63"/>
      <c r="S3" s="63"/>
      <c r="T3" s="62"/>
      <c r="U3" s="63"/>
      <c r="V3" s="62"/>
      <c r="W3" s="63"/>
      <c r="X3" s="62"/>
    </row>
    <row r="4" spans="1:24" s="64" customFormat="1" ht="20.100000000000001" customHeight="1">
      <c r="A4" s="50"/>
      <c r="B4" s="51"/>
      <c r="C4" s="73"/>
      <c r="D4" s="78"/>
      <c r="E4" s="48"/>
      <c r="F4" s="48"/>
      <c r="G4" s="48"/>
      <c r="H4" s="48"/>
      <c r="I4" s="48"/>
      <c r="J4" s="48"/>
      <c r="K4" s="49"/>
      <c r="L4" s="48"/>
      <c r="M4" s="48"/>
      <c r="N4" s="48"/>
      <c r="O4" s="48"/>
      <c r="P4" s="48"/>
      <c r="Q4" s="49"/>
      <c r="R4" s="49"/>
      <c r="S4" s="49"/>
      <c r="T4" s="48"/>
      <c r="U4" s="49"/>
      <c r="V4" s="48"/>
      <c r="W4" s="49"/>
      <c r="X4" s="48"/>
    </row>
    <row r="5" spans="1:24" s="54" customFormat="1" ht="20.100000000000001" customHeight="1">
      <c r="F5" s="319" t="s">
        <v>217</v>
      </c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</row>
    <row r="6" spans="1:24" s="54" customFormat="1" ht="20.100000000000001" customHeight="1">
      <c r="F6" s="321" t="s">
        <v>109</v>
      </c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66"/>
      <c r="X6" s="67"/>
    </row>
    <row r="7" spans="1:24" s="64" customFormat="1" ht="20.100000000000001" customHeight="1">
      <c r="D7" s="79"/>
      <c r="E7" s="68"/>
      <c r="F7" s="48"/>
      <c r="G7" s="68"/>
      <c r="H7" s="48"/>
      <c r="I7" s="68"/>
      <c r="J7" s="69"/>
      <c r="K7" s="69"/>
      <c r="L7" s="69"/>
      <c r="M7" s="69"/>
      <c r="N7" s="320" t="s">
        <v>89</v>
      </c>
      <c r="O7" s="320"/>
      <c r="P7" s="320"/>
      <c r="Q7" s="320"/>
      <c r="R7" s="320"/>
      <c r="S7" s="320"/>
      <c r="T7" s="320"/>
      <c r="U7" s="68"/>
      <c r="V7" s="48"/>
      <c r="W7" s="68"/>
      <c r="X7" s="48"/>
    </row>
    <row r="8" spans="1:24" s="64" customFormat="1" ht="20.100000000000001" customHeight="1">
      <c r="D8" s="79"/>
      <c r="E8" s="68"/>
      <c r="F8" s="48"/>
      <c r="G8" s="68"/>
      <c r="H8" s="48"/>
      <c r="I8" s="68"/>
      <c r="J8" s="69"/>
      <c r="K8" s="69"/>
      <c r="L8" s="69"/>
      <c r="M8" s="69"/>
      <c r="N8" s="311"/>
      <c r="O8" s="68"/>
      <c r="P8" s="48"/>
      <c r="Q8" s="68"/>
      <c r="R8" s="57" t="s">
        <v>195</v>
      </c>
      <c r="S8" s="68"/>
      <c r="T8" s="48"/>
      <c r="U8" s="68"/>
      <c r="V8" s="48"/>
      <c r="W8" s="68"/>
      <c r="X8" s="48"/>
    </row>
    <row r="9" spans="1:24" s="64" customFormat="1" ht="20.100000000000001" customHeight="1">
      <c r="D9" s="79"/>
      <c r="E9" s="68"/>
      <c r="F9" s="48"/>
      <c r="G9" s="68"/>
      <c r="H9" s="48"/>
      <c r="I9" s="68"/>
      <c r="J9" s="69"/>
      <c r="K9" s="69"/>
      <c r="L9" s="69"/>
      <c r="M9" s="69"/>
      <c r="N9" s="311"/>
      <c r="O9" s="68"/>
      <c r="P9" s="48"/>
      <c r="Q9" s="68"/>
      <c r="R9" s="57" t="s">
        <v>196</v>
      </c>
      <c r="S9" s="68"/>
      <c r="T9" s="70" t="s">
        <v>13</v>
      </c>
      <c r="U9" s="68"/>
      <c r="V9" s="48"/>
      <c r="W9" s="68"/>
      <c r="X9" s="48"/>
    </row>
    <row r="10" spans="1:24" s="54" customFormat="1" ht="20.100000000000001" customHeight="1">
      <c r="D10" s="55"/>
      <c r="E10" s="65"/>
      <c r="F10" s="70"/>
      <c r="G10" s="65"/>
      <c r="H10" s="70"/>
      <c r="I10" s="65"/>
      <c r="J10" s="319" t="s">
        <v>97</v>
      </c>
      <c r="K10" s="319"/>
      <c r="L10" s="319"/>
      <c r="M10" s="57"/>
      <c r="N10" s="57" t="s">
        <v>79</v>
      </c>
      <c r="O10" s="57"/>
      <c r="P10" s="57" t="s">
        <v>84</v>
      </c>
      <c r="Q10" s="65"/>
      <c r="R10" s="57" t="s">
        <v>197</v>
      </c>
      <c r="S10" s="65"/>
      <c r="T10" s="57" t="s">
        <v>218</v>
      </c>
      <c r="U10" s="65"/>
      <c r="V10" s="57" t="s">
        <v>161</v>
      </c>
      <c r="W10" s="66"/>
      <c r="X10" s="67"/>
    </row>
    <row r="11" spans="1:24" s="54" customFormat="1" ht="20.100000000000001" customHeight="1">
      <c r="D11" s="55"/>
      <c r="E11" s="65"/>
      <c r="F11" s="70" t="s">
        <v>14</v>
      </c>
      <c r="G11" s="65"/>
      <c r="H11" s="70" t="s">
        <v>253</v>
      </c>
      <c r="I11" s="65"/>
      <c r="J11" s="70" t="s">
        <v>49</v>
      </c>
      <c r="K11" s="66"/>
      <c r="L11" s="57" t="s">
        <v>157</v>
      </c>
      <c r="M11" s="57"/>
      <c r="N11" s="71" t="s">
        <v>80</v>
      </c>
      <c r="O11" s="57"/>
      <c r="P11" s="57" t="s">
        <v>37</v>
      </c>
      <c r="Q11" s="65"/>
      <c r="R11" s="57" t="s">
        <v>198</v>
      </c>
      <c r="S11" s="65"/>
      <c r="T11" s="71" t="s">
        <v>200</v>
      </c>
      <c r="U11" s="65"/>
      <c r="V11" s="57" t="s">
        <v>162</v>
      </c>
      <c r="W11" s="66"/>
      <c r="X11" s="67" t="s">
        <v>161</v>
      </c>
    </row>
    <row r="12" spans="1:24" s="54" customFormat="1" ht="20.100000000000001" customHeight="1">
      <c r="D12" s="297"/>
      <c r="E12" s="66"/>
      <c r="F12" s="67" t="s">
        <v>29</v>
      </c>
      <c r="G12" s="66"/>
      <c r="H12" s="67" t="s">
        <v>48</v>
      </c>
      <c r="I12" s="66"/>
      <c r="J12" s="298" t="s">
        <v>39</v>
      </c>
      <c r="K12" s="66"/>
      <c r="L12" s="298" t="s">
        <v>119</v>
      </c>
      <c r="M12" s="298"/>
      <c r="N12" s="298" t="s">
        <v>81</v>
      </c>
      <c r="O12" s="298"/>
      <c r="P12" s="298" t="s">
        <v>38</v>
      </c>
      <c r="Q12" s="66"/>
      <c r="R12" s="57" t="s">
        <v>172</v>
      </c>
      <c r="S12" s="66"/>
      <c r="T12" s="298" t="s">
        <v>201</v>
      </c>
      <c r="U12" s="66"/>
      <c r="V12" s="298" t="s">
        <v>120</v>
      </c>
      <c r="W12" s="66"/>
      <c r="X12" s="67" t="s">
        <v>219</v>
      </c>
    </row>
    <row r="13" spans="1:24" s="64" customFormat="1" ht="20.100000000000001" customHeight="1">
      <c r="D13" s="299" t="s">
        <v>1</v>
      </c>
      <c r="E13" s="66"/>
      <c r="F13" s="72" t="s">
        <v>2</v>
      </c>
      <c r="G13" s="66"/>
      <c r="H13" s="72" t="s">
        <v>2</v>
      </c>
      <c r="I13" s="66"/>
      <c r="J13" s="72" t="s">
        <v>2</v>
      </c>
      <c r="K13" s="66"/>
      <c r="L13" s="72" t="s">
        <v>2</v>
      </c>
      <c r="M13" s="67"/>
      <c r="N13" s="72" t="s">
        <v>2</v>
      </c>
      <c r="O13" s="67"/>
      <c r="P13" s="72" t="s">
        <v>2</v>
      </c>
      <c r="Q13" s="66"/>
      <c r="R13" s="72" t="s">
        <v>2</v>
      </c>
      <c r="S13" s="66"/>
      <c r="T13" s="72" t="s">
        <v>2</v>
      </c>
      <c r="U13" s="66"/>
      <c r="V13" s="72" t="s">
        <v>2</v>
      </c>
      <c r="W13" s="66"/>
      <c r="X13" s="72" t="s">
        <v>2</v>
      </c>
    </row>
    <row r="14" spans="1:24" s="64" customFormat="1" ht="6" customHeight="1">
      <c r="D14" s="300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</row>
    <row r="15" spans="1:24" s="64" customFormat="1" ht="20.100000000000001" customHeight="1">
      <c r="A15" s="59" t="s">
        <v>164</v>
      </c>
      <c r="B15" s="73"/>
      <c r="C15" s="73"/>
      <c r="D15" s="300"/>
      <c r="E15" s="49"/>
      <c r="F15" s="49">
        <v>785261701</v>
      </c>
      <c r="G15" s="49"/>
      <c r="H15" s="49">
        <v>353617102</v>
      </c>
      <c r="I15" s="49"/>
      <c r="J15" s="49">
        <v>46795718</v>
      </c>
      <c r="K15" s="49"/>
      <c r="L15" s="49">
        <v>-351227734</v>
      </c>
      <c r="M15" s="49"/>
      <c r="N15" s="49">
        <v>-14237135</v>
      </c>
      <c r="O15" s="49"/>
      <c r="P15" s="49">
        <v>-1063239</v>
      </c>
      <c r="Q15" s="49"/>
      <c r="R15" s="49">
        <v>0</v>
      </c>
      <c r="S15" s="49"/>
      <c r="T15" s="49">
        <f>SUM(N15:R15)</f>
        <v>-15300374</v>
      </c>
      <c r="U15" s="49"/>
      <c r="V15" s="49">
        <f>SUM(F15:L15,T15)</f>
        <v>819146413</v>
      </c>
      <c r="W15" s="49"/>
      <c r="X15" s="49">
        <f>SUM(V15)</f>
        <v>819146413</v>
      </c>
    </row>
    <row r="16" spans="1:24" s="64" customFormat="1" ht="20.100000000000001" customHeight="1">
      <c r="A16" s="50" t="s">
        <v>152</v>
      </c>
      <c r="B16" s="50"/>
      <c r="C16" s="73"/>
      <c r="D16" s="301"/>
      <c r="E16" s="49"/>
      <c r="F16" s="49">
        <v>0</v>
      </c>
      <c r="G16" s="49"/>
      <c r="H16" s="49">
        <v>0</v>
      </c>
      <c r="I16" s="49"/>
      <c r="J16" s="49">
        <v>0</v>
      </c>
      <c r="K16" s="49"/>
      <c r="L16" s="49">
        <v>-693845131</v>
      </c>
      <c r="M16" s="49"/>
      <c r="N16" s="49">
        <v>0</v>
      </c>
      <c r="O16" s="49"/>
      <c r="P16" s="49">
        <v>0</v>
      </c>
      <c r="Q16" s="49"/>
      <c r="R16" s="49">
        <v>0</v>
      </c>
      <c r="S16" s="49"/>
      <c r="T16" s="49">
        <f t="shared" ref="T16:T17" si="0">SUM(N16:R16)</f>
        <v>0</v>
      </c>
      <c r="U16" s="49"/>
      <c r="V16" s="49">
        <f t="shared" ref="V16:V17" si="1">SUM(F16:L16,T16)</f>
        <v>-693845131</v>
      </c>
      <c r="W16" s="49"/>
      <c r="X16" s="49">
        <f t="shared" ref="X16:X17" si="2">SUM(V16)</f>
        <v>-693845131</v>
      </c>
    </row>
    <row r="17" spans="1:24" s="64" customFormat="1" ht="20.100000000000001" customHeight="1">
      <c r="A17" s="50" t="s">
        <v>149</v>
      </c>
      <c r="B17" s="50"/>
      <c r="C17" s="73"/>
      <c r="D17" s="301"/>
      <c r="E17" s="49"/>
      <c r="F17" s="53">
        <v>0</v>
      </c>
      <c r="G17" s="49"/>
      <c r="H17" s="53">
        <v>0</v>
      </c>
      <c r="I17" s="49"/>
      <c r="J17" s="53">
        <v>0</v>
      </c>
      <c r="K17" s="49"/>
      <c r="L17" s="53">
        <v>0</v>
      </c>
      <c r="M17" s="49"/>
      <c r="N17" s="53">
        <v>4968405</v>
      </c>
      <c r="O17" s="49"/>
      <c r="P17" s="53">
        <v>0</v>
      </c>
      <c r="Q17" s="49"/>
      <c r="R17" s="53">
        <v>0</v>
      </c>
      <c r="S17" s="49"/>
      <c r="T17" s="53">
        <f t="shared" si="0"/>
        <v>4968405</v>
      </c>
      <c r="U17" s="49"/>
      <c r="V17" s="53">
        <f t="shared" si="1"/>
        <v>4968405</v>
      </c>
      <c r="W17" s="49"/>
      <c r="X17" s="53">
        <f t="shared" si="2"/>
        <v>4968405</v>
      </c>
    </row>
    <row r="18" spans="1:24" s="64" customFormat="1" ht="6" customHeight="1">
      <c r="A18" s="50"/>
      <c r="B18" s="50"/>
      <c r="C18" s="74"/>
      <c r="D18" s="302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</row>
    <row r="19" spans="1:24" s="64" customFormat="1" ht="20.100000000000001" customHeight="1" thickBot="1">
      <c r="A19" s="59" t="s">
        <v>165</v>
      </c>
      <c r="B19" s="73"/>
      <c r="C19" s="73"/>
      <c r="D19" s="302"/>
      <c r="E19" s="49"/>
      <c r="F19" s="303">
        <f>SUM(F15:F18)</f>
        <v>785261701</v>
      </c>
      <c r="G19" s="49"/>
      <c r="H19" s="303">
        <f>SUM(H15:H18)</f>
        <v>353617102</v>
      </c>
      <c r="I19" s="49"/>
      <c r="J19" s="303">
        <f>SUM(J15:J18)</f>
        <v>46795718</v>
      </c>
      <c r="K19" s="49"/>
      <c r="L19" s="303">
        <f>SUM(L15:L18)</f>
        <v>-1045072865</v>
      </c>
      <c r="M19" s="49"/>
      <c r="N19" s="303">
        <f>SUM(N15:N18)</f>
        <v>-9268730</v>
      </c>
      <c r="O19" s="49"/>
      <c r="P19" s="303">
        <f>SUM(P15:P18)</f>
        <v>-1063239</v>
      </c>
      <c r="Q19" s="49"/>
      <c r="R19" s="303">
        <v>0</v>
      </c>
      <c r="S19" s="49"/>
      <c r="T19" s="303">
        <f>SUM(T15:T18)</f>
        <v>-10331969</v>
      </c>
      <c r="U19" s="49"/>
      <c r="V19" s="303">
        <f>SUM(V15:V18)</f>
        <v>130269687</v>
      </c>
      <c r="W19" s="49"/>
      <c r="X19" s="303">
        <f>SUM(X15:X18)</f>
        <v>130269687</v>
      </c>
    </row>
    <row r="20" spans="1:24" s="64" customFormat="1" ht="20.100000000000001" customHeight="1" thickTop="1">
      <c r="A20" s="50"/>
      <c r="B20" s="50"/>
      <c r="C20" s="73"/>
      <c r="D20" s="78"/>
      <c r="E20" s="48"/>
      <c r="F20" s="48"/>
      <c r="G20" s="48"/>
      <c r="I20" s="48"/>
      <c r="J20" s="48"/>
      <c r="K20" s="49"/>
      <c r="L20" s="48"/>
      <c r="M20" s="48"/>
      <c r="N20" s="48"/>
      <c r="O20" s="48"/>
      <c r="P20" s="48"/>
      <c r="Q20" s="49"/>
      <c r="R20" s="48"/>
      <c r="S20" s="49"/>
      <c r="T20" s="48"/>
      <c r="U20" s="49"/>
      <c r="V20" s="48"/>
      <c r="W20" s="49"/>
      <c r="X20" s="48"/>
    </row>
    <row r="21" spans="1:24" s="64" customFormat="1" ht="20.100000000000001" customHeight="1">
      <c r="A21" s="59" t="s">
        <v>185</v>
      </c>
      <c r="B21" s="73"/>
      <c r="C21" s="73"/>
      <c r="D21" s="78"/>
      <c r="E21" s="48"/>
      <c r="F21" s="99">
        <f>+F19</f>
        <v>785261701</v>
      </c>
      <c r="G21" s="48"/>
      <c r="H21" s="99">
        <f>+H19</f>
        <v>353617102</v>
      </c>
      <c r="I21" s="48"/>
      <c r="J21" s="99">
        <f>+J19</f>
        <v>46795718</v>
      </c>
      <c r="K21" s="49"/>
      <c r="L21" s="99">
        <f>+L19</f>
        <v>-1045072865</v>
      </c>
      <c r="M21" s="48"/>
      <c r="N21" s="99">
        <f>+N19</f>
        <v>-9268730</v>
      </c>
      <c r="O21" s="48"/>
      <c r="P21" s="99">
        <f>+P19</f>
        <v>-1063239</v>
      </c>
      <c r="Q21" s="49"/>
      <c r="R21" s="99">
        <v>0</v>
      </c>
      <c r="S21" s="49"/>
      <c r="T21" s="99">
        <f>SUM(N21:R21)</f>
        <v>-10331969</v>
      </c>
      <c r="U21" s="49"/>
      <c r="V21" s="99">
        <f>+V19</f>
        <v>130269687</v>
      </c>
      <c r="W21" s="49"/>
      <c r="X21" s="99">
        <f>V21</f>
        <v>130269687</v>
      </c>
    </row>
    <row r="22" spans="1:24" s="64" customFormat="1" ht="20.100000000000001" customHeight="1">
      <c r="A22" s="64" t="s">
        <v>194</v>
      </c>
      <c r="B22" s="73"/>
      <c r="C22" s="73"/>
      <c r="D22" s="77">
        <v>27</v>
      </c>
      <c r="E22" s="48"/>
      <c r="F22" s="99">
        <v>3926306051</v>
      </c>
      <c r="G22" s="48"/>
      <c r="H22" s="99">
        <v>-3141044841</v>
      </c>
      <c r="I22" s="48"/>
      <c r="J22" s="99">
        <v>0</v>
      </c>
      <c r="K22" s="49"/>
      <c r="L22" s="99">
        <v>0</v>
      </c>
      <c r="M22" s="48"/>
      <c r="N22" s="99">
        <v>0</v>
      </c>
      <c r="O22" s="48"/>
      <c r="P22" s="99">
        <v>0</v>
      </c>
      <c r="Q22" s="49"/>
      <c r="R22" s="99">
        <v>0</v>
      </c>
      <c r="S22" s="49"/>
      <c r="T22" s="99">
        <f t="shared" ref="T22:T26" si="3">SUM(N22:R22)</f>
        <v>0</v>
      </c>
      <c r="U22" s="49"/>
      <c r="V22" s="99">
        <f>SUM(F22:L22,T22)</f>
        <v>785261210</v>
      </c>
      <c r="W22" s="49"/>
      <c r="X22" s="99">
        <f t="shared" ref="X22:X25" si="4">V22</f>
        <v>785261210</v>
      </c>
    </row>
    <row r="23" spans="1:24" s="64" customFormat="1" ht="20.100000000000001" customHeight="1">
      <c r="A23" s="64" t="s">
        <v>192</v>
      </c>
      <c r="B23" s="73"/>
      <c r="C23" s="73"/>
      <c r="D23" s="77">
        <v>27</v>
      </c>
      <c r="E23" s="48"/>
      <c r="F23" s="99">
        <v>-392630850</v>
      </c>
      <c r="G23" s="48"/>
      <c r="H23" s="99">
        <v>-353617102</v>
      </c>
      <c r="I23" s="48"/>
      <c r="J23" s="99">
        <v>0</v>
      </c>
      <c r="K23" s="49"/>
      <c r="L23" s="99">
        <v>793043670</v>
      </c>
      <c r="M23" s="48"/>
      <c r="N23" s="99">
        <v>0</v>
      </c>
      <c r="O23" s="48"/>
      <c r="P23" s="99">
        <v>0</v>
      </c>
      <c r="Q23" s="49"/>
      <c r="R23" s="99">
        <v>0</v>
      </c>
      <c r="S23" s="49"/>
      <c r="T23" s="99">
        <f t="shared" si="3"/>
        <v>0</v>
      </c>
      <c r="U23" s="49"/>
      <c r="V23" s="99">
        <f t="shared" ref="V23:V24" si="5">SUM(F23:L23,T23)</f>
        <v>46795718</v>
      </c>
      <c r="W23" s="49"/>
      <c r="X23" s="99">
        <f t="shared" si="4"/>
        <v>46795718</v>
      </c>
    </row>
    <row r="24" spans="1:24" s="64" customFormat="1" ht="20.100000000000001" customHeight="1">
      <c r="A24" s="64" t="s">
        <v>193</v>
      </c>
      <c r="B24" s="73"/>
      <c r="C24" s="73"/>
      <c r="D24" s="77">
        <v>29</v>
      </c>
      <c r="E24" s="48"/>
      <c r="F24" s="99">
        <v>0</v>
      </c>
      <c r="G24" s="48"/>
      <c r="H24" s="99">
        <v>0</v>
      </c>
      <c r="I24" s="48"/>
      <c r="J24" s="99">
        <v>-46795718</v>
      </c>
      <c r="K24" s="49"/>
      <c r="L24" s="99">
        <v>0</v>
      </c>
      <c r="M24" s="48"/>
      <c r="N24" s="99">
        <v>0</v>
      </c>
      <c r="O24" s="48"/>
      <c r="P24" s="99">
        <v>0</v>
      </c>
      <c r="Q24" s="49"/>
      <c r="R24" s="99">
        <v>0</v>
      </c>
      <c r="S24" s="49"/>
      <c r="T24" s="99">
        <f t="shared" si="3"/>
        <v>0</v>
      </c>
      <c r="U24" s="49"/>
      <c r="V24" s="99">
        <f t="shared" si="5"/>
        <v>-46795718</v>
      </c>
      <c r="W24" s="49"/>
      <c r="X24" s="99">
        <f t="shared" si="4"/>
        <v>-46795718</v>
      </c>
    </row>
    <row r="25" spans="1:24" s="64" customFormat="1" ht="20.100000000000001" customHeight="1">
      <c r="A25" s="64" t="s">
        <v>152</v>
      </c>
      <c r="B25" s="73"/>
      <c r="C25" s="73"/>
      <c r="D25" s="78"/>
      <c r="E25" s="48"/>
      <c r="F25" s="99">
        <v>0</v>
      </c>
      <c r="G25" s="48"/>
      <c r="H25" s="99">
        <v>0</v>
      </c>
      <c r="I25" s="48"/>
      <c r="J25" s="99">
        <v>0</v>
      </c>
      <c r="K25" s="49"/>
      <c r="L25" s="99">
        <v>-51920677</v>
      </c>
      <c r="M25" s="48"/>
      <c r="N25" s="99">
        <v>0</v>
      </c>
      <c r="O25" s="48"/>
      <c r="P25" s="99">
        <v>0</v>
      </c>
      <c r="Q25" s="49"/>
      <c r="R25" s="99">
        <v>-5198122</v>
      </c>
      <c r="S25" s="49"/>
      <c r="T25" s="99">
        <f t="shared" si="3"/>
        <v>-5198122</v>
      </c>
      <c r="U25" s="49"/>
      <c r="V25" s="99">
        <f>SUM(F25:L25,T25)</f>
        <v>-57118799</v>
      </c>
      <c r="W25" s="49"/>
      <c r="X25" s="99">
        <f t="shared" si="4"/>
        <v>-57118799</v>
      </c>
    </row>
    <row r="26" spans="1:24" s="64" customFormat="1" ht="20.100000000000001" customHeight="1">
      <c r="A26" s="50" t="s">
        <v>149</v>
      </c>
      <c r="B26" s="50"/>
      <c r="C26" s="73"/>
      <c r="D26" s="77"/>
      <c r="E26" s="48"/>
      <c r="F26" s="100">
        <v>0</v>
      </c>
      <c r="G26" s="48"/>
      <c r="H26" s="100">
        <v>0</v>
      </c>
      <c r="I26" s="48"/>
      <c r="J26" s="100">
        <v>0</v>
      </c>
      <c r="K26" s="49"/>
      <c r="L26" s="100">
        <v>0</v>
      </c>
      <c r="M26" s="49"/>
      <c r="N26" s="100">
        <v>9268730</v>
      </c>
      <c r="O26" s="49"/>
      <c r="P26" s="100">
        <v>0</v>
      </c>
      <c r="Q26" s="49"/>
      <c r="R26" s="100">
        <v>0</v>
      </c>
      <c r="S26" s="49"/>
      <c r="T26" s="100">
        <f t="shared" si="3"/>
        <v>9268730</v>
      </c>
      <c r="U26" s="49"/>
      <c r="V26" s="100">
        <f>SUM(F26:L26,T26)</f>
        <v>9268730</v>
      </c>
      <c r="W26" s="49"/>
      <c r="X26" s="100">
        <f>SUM(V26)</f>
        <v>9268730</v>
      </c>
    </row>
    <row r="27" spans="1:24" s="64" customFormat="1" ht="6" customHeight="1">
      <c r="A27" s="50"/>
      <c r="B27" s="50"/>
      <c r="C27" s="74"/>
      <c r="D27" s="274"/>
      <c r="E27" s="48"/>
      <c r="F27" s="99"/>
      <c r="G27" s="48"/>
      <c r="H27" s="99"/>
      <c r="I27" s="48"/>
      <c r="J27" s="99"/>
      <c r="K27" s="49"/>
      <c r="L27" s="99"/>
      <c r="M27" s="48"/>
      <c r="N27" s="99"/>
      <c r="O27" s="48"/>
      <c r="P27" s="99"/>
      <c r="Q27" s="49"/>
      <c r="R27" s="99"/>
      <c r="S27" s="49"/>
      <c r="T27" s="99"/>
      <c r="U27" s="49"/>
      <c r="V27" s="99"/>
      <c r="W27" s="49"/>
      <c r="X27" s="99"/>
    </row>
    <row r="28" spans="1:24" s="64" customFormat="1" ht="20.100000000000001" customHeight="1" thickBot="1">
      <c r="A28" s="59" t="s">
        <v>186</v>
      </c>
      <c r="B28" s="73"/>
      <c r="C28" s="73"/>
      <c r="D28" s="274"/>
      <c r="E28" s="48"/>
      <c r="F28" s="101">
        <f>SUM(F21:F27)</f>
        <v>4318936902</v>
      </c>
      <c r="G28" s="48"/>
      <c r="H28" s="101">
        <f>SUM(H21:H27)</f>
        <v>-3141044841</v>
      </c>
      <c r="I28" s="48"/>
      <c r="J28" s="101">
        <f>SUM(J21:J27)</f>
        <v>0</v>
      </c>
      <c r="K28" s="49"/>
      <c r="L28" s="101">
        <f>SUM(L21:L27)</f>
        <v>-303949872</v>
      </c>
      <c r="M28" s="48"/>
      <c r="N28" s="101">
        <v>0</v>
      </c>
      <c r="O28" s="48"/>
      <c r="P28" s="101">
        <f>SUM(P21:P27)</f>
        <v>-1063239</v>
      </c>
      <c r="Q28" s="49"/>
      <c r="R28" s="101">
        <f>SUM(R21:R27)</f>
        <v>-5198122</v>
      </c>
      <c r="S28" s="49"/>
      <c r="T28" s="101">
        <f>SUM(T21:T27)</f>
        <v>-6261361</v>
      </c>
      <c r="U28" s="49"/>
      <c r="V28" s="101">
        <f>SUM(V21:V27)</f>
        <v>867680828</v>
      </c>
      <c r="W28" s="49"/>
      <c r="X28" s="101">
        <f>SUM(X21:X27)</f>
        <v>867680828</v>
      </c>
    </row>
    <row r="29" spans="1:24" s="64" customFormat="1" ht="20.100000000000001" customHeight="1" thickTop="1">
      <c r="A29" s="59"/>
      <c r="B29" s="73"/>
      <c r="C29" s="73"/>
      <c r="D29" s="274"/>
      <c r="E29" s="48"/>
      <c r="F29" s="48"/>
      <c r="G29" s="48"/>
      <c r="H29" s="49"/>
      <c r="I29" s="48"/>
      <c r="J29" s="48"/>
      <c r="K29" s="49"/>
      <c r="L29" s="48"/>
      <c r="M29" s="48"/>
      <c r="N29" s="48"/>
      <c r="O29" s="48"/>
      <c r="P29" s="48"/>
      <c r="Q29" s="49"/>
      <c r="R29" s="49"/>
      <c r="S29" s="49"/>
      <c r="T29" s="48"/>
      <c r="U29" s="49"/>
      <c r="V29" s="48"/>
      <c r="W29" s="49"/>
      <c r="X29" s="48"/>
    </row>
    <row r="30" spans="1:24" s="64" customFormat="1" ht="20.100000000000001" customHeight="1">
      <c r="A30" s="59"/>
      <c r="B30" s="73"/>
      <c r="C30" s="73"/>
      <c r="D30" s="274"/>
      <c r="E30" s="48"/>
      <c r="F30" s="48"/>
      <c r="G30" s="48"/>
      <c r="H30" s="49"/>
      <c r="I30" s="48"/>
      <c r="J30" s="48"/>
      <c r="K30" s="49"/>
      <c r="L30" s="48"/>
      <c r="M30" s="48"/>
      <c r="N30" s="48"/>
      <c r="O30" s="48"/>
      <c r="P30" s="48"/>
      <c r="Q30" s="49"/>
      <c r="R30" s="49"/>
      <c r="S30" s="49"/>
      <c r="T30" s="48"/>
      <c r="U30" s="49"/>
      <c r="V30" s="48"/>
      <c r="W30" s="49"/>
      <c r="X30" s="48"/>
    </row>
    <row r="31" spans="1:24" s="64" customFormat="1" ht="17.25" customHeight="1">
      <c r="A31" s="59"/>
      <c r="B31" s="73"/>
      <c r="C31" s="73"/>
      <c r="D31" s="78"/>
      <c r="E31" s="48"/>
      <c r="F31" s="48"/>
      <c r="G31" s="48"/>
      <c r="H31" s="49"/>
      <c r="I31" s="48"/>
      <c r="J31" s="48"/>
      <c r="K31" s="49"/>
      <c r="L31" s="48"/>
      <c r="M31" s="48"/>
      <c r="N31" s="48"/>
      <c r="O31" s="48"/>
      <c r="P31" s="48"/>
      <c r="Q31" s="49"/>
      <c r="R31" s="49"/>
      <c r="S31" s="49"/>
      <c r="T31" s="48"/>
      <c r="U31" s="49"/>
      <c r="V31" s="48"/>
      <c r="W31" s="49"/>
      <c r="X31" s="48"/>
    </row>
    <row r="32" spans="1:24" ht="19.5" customHeight="1"/>
    <row r="34" spans="1:24" s="64" customFormat="1" ht="22.15" customHeight="1">
      <c r="A34" s="75" t="str">
        <f>'10-11'!A97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75"/>
      <c r="C34" s="75"/>
      <c r="D34" s="52"/>
      <c r="E34" s="52"/>
      <c r="F34" s="52"/>
      <c r="G34" s="52"/>
      <c r="H34" s="52"/>
      <c r="I34" s="52"/>
      <c r="J34" s="53"/>
      <c r="K34" s="53"/>
      <c r="L34" s="53"/>
      <c r="M34" s="53"/>
      <c r="N34" s="53"/>
      <c r="O34" s="53"/>
      <c r="P34" s="53"/>
      <c r="Q34" s="52"/>
      <c r="R34" s="52"/>
      <c r="S34" s="52"/>
      <c r="T34" s="53"/>
      <c r="U34" s="52"/>
      <c r="V34" s="53"/>
      <c r="W34" s="53"/>
      <c r="X34" s="53"/>
    </row>
  </sheetData>
  <mergeCells count="4">
    <mergeCell ref="F5:X5"/>
    <mergeCell ref="J10:L10"/>
    <mergeCell ref="N7:T7"/>
    <mergeCell ref="F6:V6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0"/>
  <sheetViews>
    <sheetView topLeftCell="A7" zoomScale="85" zoomScaleNormal="85" zoomScaleSheetLayoutView="85" workbookViewId="0"/>
  </sheetViews>
  <sheetFormatPr defaultColWidth="9.140625" defaultRowHeight="18" customHeight="1"/>
  <cols>
    <col min="1" max="2" width="1.7109375" style="126" customWidth="1"/>
    <col min="3" max="3" width="27.5703125" style="126" customWidth="1"/>
    <col min="4" max="4" width="4" style="133" customWidth="1"/>
    <col min="5" max="5" width="8.140625" style="277" customWidth="1"/>
    <col min="6" max="6" width="1" style="133" customWidth="1"/>
    <col min="7" max="7" width="13.7109375" style="134" customWidth="1"/>
    <col min="8" max="8" width="1" style="133" customWidth="1"/>
    <col min="9" max="9" width="13.85546875" style="134" customWidth="1"/>
    <col min="10" max="10" width="1" style="133" customWidth="1"/>
    <col min="11" max="11" width="16.7109375" style="135" customWidth="1"/>
    <col min="12" max="12" width="1" style="133" customWidth="1"/>
    <col min="13" max="13" width="15.7109375" style="135" customWidth="1"/>
    <col min="14" max="14" width="1" style="136" customWidth="1"/>
    <col min="15" max="15" width="17" style="136" customWidth="1"/>
    <col min="16" max="16" width="1" style="136" customWidth="1"/>
    <col min="17" max="17" width="15" style="136" customWidth="1"/>
    <col min="18" max="18" width="1" style="136" customWidth="1"/>
    <col min="19" max="19" width="14.85546875" style="135" customWidth="1"/>
    <col min="20" max="16384" width="9.140625" style="126"/>
  </cols>
  <sheetData>
    <row r="1" spans="1:19" s="104" customFormat="1" ht="21.75" customHeight="1">
      <c r="A1" s="104" t="str">
        <f>'T7 - 9'!A1</f>
        <v xml:space="preserve">บริษัท เวฟ เอ็นเตอร์เทนเมนท์ จำกัด (มหาชน) </v>
      </c>
      <c r="D1" s="105"/>
      <c r="E1" s="275"/>
      <c r="F1" s="105"/>
      <c r="G1" s="106"/>
      <c r="H1" s="105"/>
      <c r="I1" s="106"/>
      <c r="J1" s="105"/>
      <c r="K1" s="107"/>
      <c r="L1" s="105"/>
      <c r="M1" s="107"/>
      <c r="N1" s="108"/>
      <c r="O1" s="108"/>
      <c r="P1" s="108"/>
      <c r="Q1" s="108"/>
      <c r="R1" s="108"/>
      <c r="S1" s="107"/>
    </row>
    <row r="2" spans="1:19" s="104" customFormat="1" ht="21.75" customHeight="1">
      <c r="A2" s="109" t="s">
        <v>102</v>
      </c>
      <c r="D2" s="105"/>
      <c r="E2" s="275"/>
      <c r="F2" s="105"/>
      <c r="G2" s="106"/>
      <c r="H2" s="105"/>
      <c r="I2" s="106"/>
      <c r="J2" s="105"/>
      <c r="K2" s="107"/>
      <c r="L2" s="105"/>
      <c r="M2" s="107"/>
      <c r="N2" s="108"/>
      <c r="O2" s="108"/>
      <c r="P2" s="108"/>
      <c r="Q2" s="108"/>
      <c r="R2" s="108"/>
      <c r="S2" s="107"/>
    </row>
    <row r="3" spans="1:19" s="104" customFormat="1" ht="21.75" customHeight="1">
      <c r="A3" s="110" t="str">
        <f>'10-11'!A3</f>
        <v>สำหรับปีสิ้นสุดวันที่ 31 ธันวาคม พ.ศ. 2565</v>
      </c>
      <c r="B3" s="110"/>
      <c r="C3" s="110"/>
      <c r="D3" s="111"/>
      <c r="E3" s="276"/>
      <c r="F3" s="111"/>
      <c r="G3" s="112"/>
      <c r="H3" s="111"/>
      <c r="I3" s="112"/>
      <c r="J3" s="111"/>
      <c r="K3" s="113"/>
      <c r="L3" s="111"/>
      <c r="M3" s="113"/>
      <c r="N3" s="114"/>
      <c r="O3" s="114"/>
      <c r="P3" s="114"/>
      <c r="Q3" s="114"/>
      <c r="R3" s="114"/>
      <c r="S3" s="113"/>
    </row>
    <row r="4" spans="1:19" s="104" customFormat="1" ht="21.75" customHeight="1">
      <c r="D4" s="115"/>
      <c r="E4" s="275"/>
      <c r="F4" s="115"/>
      <c r="G4" s="116"/>
      <c r="H4" s="115"/>
      <c r="I4" s="116"/>
      <c r="J4" s="115"/>
      <c r="K4" s="117"/>
      <c r="L4" s="115"/>
      <c r="M4" s="117"/>
      <c r="N4" s="118"/>
      <c r="O4" s="118"/>
      <c r="P4" s="118"/>
      <c r="Q4" s="118"/>
      <c r="R4" s="118"/>
      <c r="S4" s="117"/>
    </row>
    <row r="5" spans="1:19" s="104" customFormat="1" ht="21.75" customHeight="1">
      <c r="E5" s="275"/>
      <c r="G5" s="322" t="s">
        <v>220</v>
      </c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</row>
    <row r="6" spans="1:19" s="104" customFormat="1" ht="21.75" customHeight="1">
      <c r="E6" s="275"/>
      <c r="G6" s="116"/>
      <c r="H6" s="116"/>
      <c r="I6" s="116"/>
      <c r="J6" s="116"/>
      <c r="K6" s="116"/>
      <c r="L6" s="116"/>
      <c r="M6" s="116"/>
      <c r="N6" s="116"/>
      <c r="O6" s="322" t="s">
        <v>89</v>
      </c>
      <c r="P6" s="322"/>
      <c r="Q6" s="322"/>
      <c r="R6" s="116"/>
      <c r="S6" s="116"/>
    </row>
    <row r="7" spans="1:19" s="104" customFormat="1" ht="21.75" customHeight="1">
      <c r="E7" s="275"/>
      <c r="G7" s="116"/>
      <c r="H7" s="116"/>
      <c r="I7" s="116"/>
      <c r="J7" s="116"/>
      <c r="K7" s="116"/>
      <c r="L7" s="116"/>
      <c r="M7" s="116"/>
      <c r="N7" s="116"/>
      <c r="O7" s="107" t="s">
        <v>195</v>
      </c>
      <c r="P7" s="116"/>
      <c r="Q7" s="116"/>
      <c r="R7" s="116"/>
      <c r="S7" s="116"/>
    </row>
    <row r="8" spans="1:19" s="104" customFormat="1" ht="21.75" customHeight="1">
      <c r="E8" s="275"/>
      <c r="G8" s="116"/>
      <c r="H8" s="116"/>
      <c r="I8" s="116"/>
      <c r="J8" s="116"/>
      <c r="K8" s="116"/>
      <c r="L8" s="116"/>
      <c r="M8" s="116"/>
      <c r="N8" s="116"/>
      <c r="O8" s="305" t="s">
        <v>196</v>
      </c>
      <c r="P8" s="116"/>
      <c r="Q8" s="107" t="s">
        <v>13</v>
      </c>
      <c r="R8" s="116"/>
      <c r="S8" s="116"/>
    </row>
    <row r="9" spans="1:19" s="119" customFormat="1" ht="21.75" customHeight="1">
      <c r="D9" s="44"/>
      <c r="E9" s="277"/>
      <c r="F9" s="44"/>
      <c r="G9" s="45"/>
      <c r="H9" s="44"/>
      <c r="I9" s="45"/>
      <c r="J9" s="44"/>
      <c r="K9" s="322" t="s">
        <v>97</v>
      </c>
      <c r="L9" s="322"/>
      <c r="M9" s="322"/>
      <c r="N9" s="44"/>
      <c r="O9" s="107" t="s">
        <v>197</v>
      </c>
      <c r="P9" s="44"/>
      <c r="Q9" s="107" t="s">
        <v>199</v>
      </c>
      <c r="R9" s="44"/>
      <c r="S9" s="45"/>
    </row>
    <row r="10" spans="1:19" s="104" customFormat="1" ht="21.75" customHeight="1">
      <c r="D10" s="115"/>
      <c r="E10" s="275"/>
      <c r="F10" s="115"/>
      <c r="G10" s="117" t="s">
        <v>14</v>
      </c>
      <c r="H10" s="115"/>
      <c r="I10" s="117" t="s">
        <v>253</v>
      </c>
      <c r="J10" s="115"/>
      <c r="K10" s="117" t="s">
        <v>49</v>
      </c>
      <c r="L10" s="120"/>
      <c r="M10" s="107" t="s">
        <v>97</v>
      </c>
      <c r="N10" s="115"/>
      <c r="O10" s="305" t="s">
        <v>198</v>
      </c>
      <c r="P10" s="115"/>
      <c r="Q10" s="107" t="s">
        <v>200</v>
      </c>
      <c r="R10" s="115"/>
      <c r="S10" s="121" t="s">
        <v>13</v>
      </c>
    </row>
    <row r="11" spans="1:19" s="104" customFormat="1" ht="21.75" customHeight="1">
      <c r="D11" s="118"/>
      <c r="E11" s="304"/>
      <c r="F11" s="120"/>
      <c r="G11" s="121" t="s">
        <v>29</v>
      </c>
      <c r="H11" s="120"/>
      <c r="I11" s="121" t="s">
        <v>48</v>
      </c>
      <c r="J11" s="120"/>
      <c r="K11" s="305" t="s">
        <v>39</v>
      </c>
      <c r="L11" s="120"/>
      <c r="M11" s="305" t="s">
        <v>119</v>
      </c>
      <c r="N11" s="120"/>
      <c r="O11" s="107" t="s">
        <v>172</v>
      </c>
      <c r="P11" s="120"/>
      <c r="Q11" s="107" t="s">
        <v>201</v>
      </c>
      <c r="R11" s="120"/>
      <c r="S11" s="121" t="s">
        <v>88</v>
      </c>
    </row>
    <row r="12" spans="1:19" s="119" customFormat="1" ht="21.75" customHeight="1">
      <c r="D12" s="118"/>
      <c r="E12" s="306" t="s">
        <v>1</v>
      </c>
      <c r="F12" s="120"/>
      <c r="G12" s="307" t="s">
        <v>2</v>
      </c>
      <c r="H12" s="120"/>
      <c r="I12" s="307" t="s">
        <v>2</v>
      </c>
      <c r="J12" s="120"/>
      <c r="K12" s="307" t="s">
        <v>2</v>
      </c>
      <c r="L12" s="120"/>
      <c r="M12" s="307" t="s">
        <v>2</v>
      </c>
      <c r="N12" s="120"/>
      <c r="O12" s="307" t="s">
        <v>2</v>
      </c>
      <c r="P12" s="120"/>
      <c r="Q12" s="113" t="s">
        <v>2</v>
      </c>
      <c r="R12" s="120"/>
      <c r="S12" s="307" t="s">
        <v>2</v>
      </c>
    </row>
    <row r="13" spans="1:19" s="119" customFormat="1" ht="6" customHeight="1">
      <c r="A13" s="109"/>
      <c r="D13" s="44"/>
      <c r="E13" s="308"/>
      <c r="F13" s="46"/>
      <c r="G13" s="309"/>
      <c r="H13" s="46"/>
      <c r="I13" s="309"/>
      <c r="J13" s="46"/>
      <c r="K13" s="309"/>
      <c r="L13" s="46"/>
      <c r="M13" s="309"/>
      <c r="N13" s="46"/>
      <c r="O13" s="309"/>
      <c r="P13" s="46"/>
      <c r="Q13" s="46"/>
      <c r="R13" s="46"/>
      <c r="S13" s="309"/>
    </row>
    <row r="14" spans="1:19" s="119" customFormat="1" ht="21.75" customHeight="1">
      <c r="A14" s="109" t="s">
        <v>164</v>
      </c>
      <c r="D14" s="122"/>
      <c r="E14" s="308"/>
      <c r="F14" s="122"/>
      <c r="G14" s="123">
        <v>785261701</v>
      </c>
      <c r="H14" s="124"/>
      <c r="I14" s="123">
        <v>353617102</v>
      </c>
      <c r="J14" s="123"/>
      <c r="K14" s="123">
        <v>46795718</v>
      </c>
      <c r="L14" s="125"/>
      <c r="M14" s="123">
        <v>-441968718</v>
      </c>
      <c r="N14" s="86"/>
      <c r="O14" s="123">
        <v>0</v>
      </c>
      <c r="P14" s="86"/>
      <c r="Q14" s="86">
        <v>0</v>
      </c>
      <c r="R14" s="86"/>
      <c r="S14" s="123">
        <f>SUM(G14:N14)</f>
        <v>743705803</v>
      </c>
    </row>
    <row r="15" spans="1:19" ht="21.75" customHeight="1">
      <c r="A15" s="126" t="s">
        <v>152</v>
      </c>
      <c r="D15" s="43"/>
      <c r="E15" s="308"/>
      <c r="F15" s="26"/>
      <c r="G15" s="89">
        <v>0</v>
      </c>
      <c r="H15" s="88"/>
      <c r="I15" s="89">
        <v>0</v>
      </c>
      <c r="J15" s="88"/>
      <c r="K15" s="89">
        <v>0</v>
      </c>
      <c r="L15" s="88"/>
      <c r="M15" s="89">
        <v>-474929116</v>
      </c>
      <c r="N15" s="88"/>
      <c r="O15" s="89">
        <v>0</v>
      </c>
      <c r="P15" s="88"/>
      <c r="Q15" s="127">
        <v>0</v>
      </c>
      <c r="R15" s="88"/>
      <c r="S15" s="127">
        <f>SUM(G15:N15)</f>
        <v>-474929116</v>
      </c>
    </row>
    <row r="16" spans="1:19" s="119" customFormat="1" ht="6" customHeight="1">
      <c r="D16" s="44"/>
      <c r="E16" s="308"/>
      <c r="F16" s="46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</row>
    <row r="17" spans="1:19" ht="21.75" customHeight="1" thickBot="1">
      <c r="A17" s="109" t="s">
        <v>165</v>
      </c>
      <c r="D17" s="44"/>
      <c r="E17" s="308"/>
      <c r="F17" s="46"/>
      <c r="G17" s="310">
        <f>SUM(G14:G16)</f>
        <v>785261701</v>
      </c>
      <c r="H17" s="91"/>
      <c r="I17" s="310">
        <f>SUM(I14:I16)</f>
        <v>353617102</v>
      </c>
      <c r="J17" s="91"/>
      <c r="K17" s="310">
        <f>SUM(K14:K16)</f>
        <v>46795718</v>
      </c>
      <c r="L17" s="91"/>
      <c r="M17" s="310">
        <f>SUM(M14:M16)</f>
        <v>-916897834</v>
      </c>
      <c r="N17" s="91"/>
      <c r="O17" s="310">
        <v>0</v>
      </c>
      <c r="P17" s="91"/>
      <c r="Q17" s="310">
        <v>0</v>
      </c>
      <c r="R17" s="91"/>
      <c r="S17" s="310">
        <f>SUM(G17:N17)</f>
        <v>268776687</v>
      </c>
    </row>
    <row r="18" spans="1:19" ht="21.75" customHeight="1" thickTop="1">
      <c r="A18" s="109"/>
      <c r="D18" s="44"/>
      <c r="F18" s="44"/>
      <c r="G18" s="45"/>
      <c r="H18" s="44"/>
      <c r="I18" s="45"/>
      <c r="J18" s="44"/>
      <c r="K18" s="45"/>
      <c r="L18" s="46"/>
      <c r="M18" s="45"/>
      <c r="N18" s="44"/>
      <c r="O18" s="45"/>
      <c r="P18" s="44"/>
      <c r="Q18" s="44"/>
      <c r="R18" s="44"/>
      <c r="S18" s="45"/>
    </row>
    <row r="19" spans="1:19" s="119" customFormat="1" ht="21.75" customHeight="1">
      <c r="A19" s="109" t="s">
        <v>185</v>
      </c>
      <c r="D19" s="122"/>
      <c r="E19" s="277"/>
      <c r="F19" s="122"/>
      <c r="G19" s="128">
        <f>+G17</f>
        <v>785261701</v>
      </c>
      <c r="H19" s="124"/>
      <c r="I19" s="128">
        <f>+I17</f>
        <v>353617102</v>
      </c>
      <c r="J19" s="123"/>
      <c r="K19" s="128">
        <f>+K17</f>
        <v>46795718</v>
      </c>
      <c r="L19" s="125"/>
      <c r="M19" s="128">
        <f>+M17</f>
        <v>-916897834</v>
      </c>
      <c r="N19" s="86"/>
      <c r="O19" s="128">
        <v>0</v>
      </c>
      <c r="P19" s="86"/>
      <c r="Q19" s="128">
        <f>O19</f>
        <v>0</v>
      </c>
      <c r="R19" s="86"/>
      <c r="S19" s="128">
        <f>SUM(G19:O19)</f>
        <v>268776687</v>
      </c>
    </row>
    <row r="20" spans="1:19" s="119" customFormat="1" ht="21.75" customHeight="1">
      <c r="A20" s="119" t="s">
        <v>194</v>
      </c>
      <c r="D20" s="122"/>
      <c r="E20" s="278">
        <v>27</v>
      </c>
      <c r="F20" s="122"/>
      <c r="G20" s="128">
        <v>3926306051</v>
      </c>
      <c r="H20" s="124"/>
      <c r="I20" s="128">
        <v>-3141044841</v>
      </c>
      <c r="J20" s="123"/>
      <c r="K20" s="128">
        <v>0</v>
      </c>
      <c r="L20" s="125"/>
      <c r="M20" s="128">
        <v>0</v>
      </c>
      <c r="N20" s="86"/>
      <c r="O20" s="128">
        <v>0</v>
      </c>
      <c r="P20" s="86"/>
      <c r="Q20" s="128">
        <f t="shared" ref="Q20:Q23" si="0">O20</f>
        <v>0</v>
      </c>
      <c r="R20" s="86"/>
      <c r="S20" s="128">
        <f t="shared" ref="S20:S22" si="1">SUM(G20:O20)</f>
        <v>785261210</v>
      </c>
    </row>
    <row r="21" spans="1:19" s="119" customFormat="1" ht="21.75" customHeight="1">
      <c r="A21" s="119" t="s">
        <v>192</v>
      </c>
      <c r="D21" s="122"/>
      <c r="E21" s="278">
        <v>27</v>
      </c>
      <c r="F21" s="122"/>
      <c r="G21" s="128">
        <v>-392630850</v>
      </c>
      <c r="H21" s="124"/>
      <c r="I21" s="128">
        <v>-353617102</v>
      </c>
      <c r="J21" s="123"/>
      <c r="K21" s="128">
        <v>0</v>
      </c>
      <c r="L21" s="125"/>
      <c r="M21" s="128">
        <v>793043670</v>
      </c>
      <c r="N21" s="86"/>
      <c r="O21" s="128">
        <v>0</v>
      </c>
      <c r="P21" s="86"/>
      <c r="Q21" s="128">
        <f t="shared" si="0"/>
        <v>0</v>
      </c>
      <c r="R21" s="86"/>
      <c r="S21" s="128">
        <f t="shared" si="1"/>
        <v>46795718</v>
      </c>
    </row>
    <row r="22" spans="1:19" s="119" customFormat="1" ht="21.75" customHeight="1">
      <c r="A22" s="119" t="s">
        <v>193</v>
      </c>
      <c r="D22" s="122"/>
      <c r="E22" s="278">
        <v>29</v>
      </c>
      <c r="F22" s="122"/>
      <c r="G22" s="128">
        <v>0</v>
      </c>
      <c r="H22" s="124"/>
      <c r="I22" s="128">
        <v>0</v>
      </c>
      <c r="J22" s="123"/>
      <c r="K22" s="128">
        <v>-46795718</v>
      </c>
      <c r="L22" s="125"/>
      <c r="M22" s="128">
        <v>0</v>
      </c>
      <c r="N22" s="86"/>
      <c r="O22" s="128">
        <v>0</v>
      </c>
      <c r="P22" s="86"/>
      <c r="Q22" s="128">
        <f t="shared" si="0"/>
        <v>0</v>
      </c>
      <c r="R22" s="86"/>
      <c r="S22" s="128">
        <f t="shared" si="1"/>
        <v>-46795718</v>
      </c>
    </row>
    <row r="23" spans="1:19" s="119" customFormat="1" ht="21.75" customHeight="1">
      <c r="A23" s="119" t="s">
        <v>240</v>
      </c>
      <c r="D23" s="122"/>
      <c r="E23" s="277"/>
      <c r="F23" s="122"/>
      <c r="G23" s="102">
        <v>0</v>
      </c>
      <c r="H23" s="87"/>
      <c r="I23" s="102">
        <v>0</v>
      </c>
      <c r="J23" s="87"/>
      <c r="K23" s="102">
        <v>0</v>
      </c>
      <c r="L23" s="88"/>
      <c r="M23" s="102">
        <v>60316629</v>
      </c>
      <c r="N23" s="87"/>
      <c r="O23" s="102">
        <v>-5198122</v>
      </c>
      <c r="P23" s="87"/>
      <c r="Q23" s="102">
        <f t="shared" si="0"/>
        <v>-5198122</v>
      </c>
      <c r="R23" s="87"/>
      <c r="S23" s="102">
        <f>SUM(G23:O23)</f>
        <v>55118507</v>
      </c>
    </row>
    <row r="24" spans="1:19" s="119" customFormat="1" ht="6" customHeight="1">
      <c r="D24" s="44"/>
      <c r="E24" s="277"/>
      <c r="F24" s="44"/>
      <c r="G24" s="129"/>
      <c r="H24" s="90"/>
      <c r="I24" s="129"/>
      <c r="J24" s="90"/>
      <c r="K24" s="129"/>
      <c r="L24" s="91"/>
      <c r="M24" s="129"/>
      <c r="N24" s="90"/>
      <c r="O24" s="129"/>
      <c r="P24" s="90"/>
      <c r="Q24" s="129"/>
      <c r="R24" s="90"/>
      <c r="S24" s="129"/>
    </row>
    <row r="25" spans="1:19" ht="21.75" customHeight="1" thickBot="1">
      <c r="A25" s="109" t="s">
        <v>186</v>
      </c>
      <c r="D25" s="44"/>
      <c r="F25" s="44"/>
      <c r="G25" s="103">
        <f>SUM(G19:G24)</f>
        <v>4318936902</v>
      </c>
      <c r="H25" s="90"/>
      <c r="I25" s="103">
        <f>SUM(I19:I24)</f>
        <v>-3141044841</v>
      </c>
      <c r="J25" s="90"/>
      <c r="K25" s="103">
        <f>SUM(K19:K24)</f>
        <v>0</v>
      </c>
      <c r="L25" s="91"/>
      <c r="M25" s="103">
        <f>SUM(M19:M24)</f>
        <v>-63537535</v>
      </c>
      <c r="N25" s="90"/>
      <c r="O25" s="103">
        <f>SUM(O19:O24)</f>
        <v>-5198122</v>
      </c>
      <c r="P25" s="90"/>
      <c r="Q25" s="103">
        <f>SUM(Q19:Q24)</f>
        <v>-5198122</v>
      </c>
      <c r="R25" s="90"/>
      <c r="S25" s="103">
        <f>SUM(G25:O25)</f>
        <v>1109156404</v>
      </c>
    </row>
    <row r="26" spans="1:19" ht="21.75" customHeight="1" thickTop="1">
      <c r="A26" s="109"/>
      <c r="D26" s="44"/>
      <c r="E26" s="278"/>
      <c r="F26" s="44"/>
      <c r="G26" s="90"/>
      <c r="H26" s="90"/>
      <c r="I26" s="90"/>
      <c r="J26" s="90"/>
      <c r="K26" s="90"/>
      <c r="L26" s="91"/>
      <c r="M26" s="90"/>
      <c r="N26" s="90"/>
      <c r="O26" s="90"/>
      <c r="P26" s="90"/>
      <c r="Q26" s="90"/>
      <c r="R26" s="90"/>
      <c r="S26" s="90"/>
    </row>
    <row r="27" spans="1:19" ht="21" customHeight="1">
      <c r="A27" s="109"/>
      <c r="D27" s="44"/>
      <c r="F27" s="44"/>
      <c r="G27" s="90"/>
      <c r="H27" s="90"/>
      <c r="I27" s="90"/>
      <c r="J27" s="90"/>
      <c r="K27" s="90"/>
      <c r="L27" s="91"/>
      <c r="M27" s="90"/>
      <c r="N27" s="90"/>
      <c r="O27" s="90"/>
      <c r="P27" s="90"/>
      <c r="Q27" s="90"/>
      <c r="R27" s="90"/>
      <c r="S27" s="90"/>
    </row>
    <row r="28" spans="1:19" ht="26.25" customHeight="1"/>
    <row r="30" spans="1:19" s="119" customFormat="1" ht="21.95" customHeight="1">
      <c r="A30" s="130" t="str">
        <f>'12'!A34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30"/>
      <c r="C30" s="130"/>
      <c r="D30" s="131"/>
      <c r="E30" s="280"/>
      <c r="F30" s="131"/>
      <c r="G30" s="132"/>
      <c r="H30" s="131"/>
      <c r="I30" s="132"/>
      <c r="J30" s="131"/>
      <c r="K30" s="132"/>
      <c r="L30" s="131"/>
      <c r="M30" s="132"/>
      <c r="N30" s="131"/>
      <c r="O30" s="131"/>
      <c r="P30" s="131"/>
      <c r="Q30" s="131"/>
      <c r="R30" s="131"/>
      <c r="S30" s="132"/>
    </row>
  </sheetData>
  <mergeCells count="3">
    <mergeCell ref="G5:S5"/>
    <mergeCell ref="K9:M9"/>
    <mergeCell ref="O6:Q6"/>
  </mergeCells>
  <pageMargins left="0.8" right="0.8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  <ignoredErrors>
    <ignoredError sqref="S14:S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CB1A3-4C56-4857-8271-6E894ACA8FFA}">
  <dimension ref="A1:K147"/>
  <sheetViews>
    <sheetView zoomScaleNormal="100" zoomScaleSheetLayoutView="70" workbookViewId="0"/>
  </sheetViews>
  <sheetFormatPr defaultColWidth="52.85546875" defaultRowHeight="20.25" customHeight="1"/>
  <cols>
    <col min="1" max="1" width="1.85546875" style="208" customWidth="1"/>
    <col min="2" max="2" width="44.28515625" style="208" customWidth="1"/>
    <col min="3" max="3" width="7.7109375" style="208" customWidth="1"/>
    <col min="4" max="4" width="0.7109375" style="208" customWidth="1"/>
    <col min="5" max="5" width="12.7109375" style="39" customWidth="1"/>
    <col min="6" max="6" width="0.7109375" style="287" customWidth="1"/>
    <col min="7" max="7" width="12.7109375" style="39" customWidth="1"/>
    <col min="8" max="8" width="0.7109375" style="210" customWidth="1"/>
    <col min="9" max="9" width="13.42578125" style="39" customWidth="1"/>
    <col min="10" max="10" width="0.7109375" style="287" customWidth="1"/>
    <col min="11" max="11" width="12.7109375" style="39" customWidth="1"/>
    <col min="12" max="176" width="9.140625" style="208" customWidth="1"/>
    <col min="177" max="177" width="1.42578125" style="208" customWidth="1"/>
    <col min="178" max="16384" width="52.85546875" style="208"/>
  </cols>
  <sheetData>
    <row r="1" spans="1:11" ht="18.600000000000001" customHeight="1">
      <c r="A1" s="207" t="str">
        <f>'T7 - 9'!A1</f>
        <v xml:space="preserve">บริษัท เวฟ เอ็นเตอร์เทนเมนท์ จำกัด (มหาชน) </v>
      </c>
      <c r="E1" s="209"/>
      <c r="G1" s="209"/>
      <c r="I1" s="209"/>
      <c r="K1" s="209"/>
    </row>
    <row r="2" spans="1:11" ht="18.600000000000001" customHeight="1">
      <c r="A2" s="211" t="s">
        <v>50</v>
      </c>
      <c r="B2" s="211"/>
      <c r="C2" s="211"/>
      <c r="E2" s="212"/>
      <c r="G2" s="212"/>
      <c r="I2" s="212"/>
      <c r="K2" s="212"/>
    </row>
    <row r="3" spans="1:11" ht="18.600000000000001" customHeight="1">
      <c r="A3" s="213" t="str">
        <f>'12'!A3</f>
        <v>สำหรับปีสิ้นสุดวันที่ 31 ธันวาคม พ.ศ. 2565</v>
      </c>
      <c r="B3" s="213"/>
      <c r="C3" s="213"/>
      <c r="D3" s="214"/>
      <c r="E3" s="215"/>
      <c r="F3" s="288"/>
      <c r="G3" s="215"/>
      <c r="H3" s="216"/>
      <c r="I3" s="215"/>
      <c r="J3" s="288"/>
      <c r="K3" s="215"/>
    </row>
    <row r="4" spans="1:11" ht="18.600000000000001" customHeight="1">
      <c r="A4" s="217"/>
      <c r="B4" s="217"/>
      <c r="D4" s="218"/>
      <c r="E4" s="219"/>
      <c r="F4" s="292"/>
      <c r="G4" s="139"/>
      <c r="H4" s="220"/>
      <c r="I4" s="219"/>
      <c r="J4" s="292"/>
      <c r="K4" s="139"/>
    </row>
    <row r="5" spans="1:11" ht="18.600000000000001" customHeight="1">
      <c r="A5" s="207"/>
      <c r="B5" s="207"/>
      <c r="C5" s="207"/>
      <c r="D5" s="221"/>
      <c r="E5" s="323" t="s">
        <v>60</v>
      </c>
      <c r="F5" s="323"/>
      <c r="G5" s="323"/>
      <c r="H5" s="84"/>
      <c r="I5" s="323" t="s">
        <v>61</v>
      </c>
      <c r="J5" s="323"/>
      <c r="K5" s="323"/>
    </row>
    <row r="6" spans="1:11" ht="18.600000000000001" customHeight="1">
      <c r="A6" s="217"/>
      <c r="B6" s="217"/>
      <c r="D6" s="218"/>
      <c r="E6" s="219" t="s">
        <v>182</v>
      </c>
      <c r="F6" s="292"/>
      <c r="G6" s="139" t="s">
        <v>163</v>
      </c>
      <c r="H6" s="220"/>
      <c r="I6" s="219" t="s">
        <v>182</v>
      </c>
      <c r="J6" s="292"/>
      <c r="K6" s="139" t="s">
        <v>163</v>
      </c>
    </row>
    <row r="7" spans="1:11" ht="18.600000000000001" customHeight="1">
      <c r="A7" s="217"/>
      <c r="B7" s="217"/>
      <c r="C7" s="222" t="s">
        <v>1</v>
      </c>
      <c r="D7" s="218"/>
      <c r="E7" s="223" t="s">
        <v>2</v>
      </c>
      <c r="F7" s="293"/>
      <c r="G7" s="281" t="s">
        <v>2</v>
      </c>
      <c r="H7" s="224"/>
      <c r="I7" s="223" t="s">
        <v>2</v>
      </c>
      <c r="J7" s="296"/>
      <c r="K7" s="281" t="s">
        <v>2</v>
      </c>
    </row>
    <row r="8" spans="1:11" ht="18.600000000000001" customHeight="1">
      <c r="A8" s="225" t="s">
        <v>23</v>
      </c>
      <c r="B8" s="226"/>
      <c r="C8" s="226"/>
      <c r="E8" s="227"/>
      <c r="G8" s="282"/>
      <c r="I8" s="227"/>
      <c r="K8" s="282"/>
    </row>
    <row r="9" spans="1:11" ht="18.600000000000001" customHeight="1">
      <c r="A9" s="226" t="s">
        <v>228</v>
      </c>
      <c r="B9" s="226"/>
      <c r="C9" s="226"/>
      <c r="E9" s="227"/>
      <c r="G9" s="282"/>
      <c r="I9" s="227"/>
      <c r="K9" s="282"/>
    </row>
    <row r="10" spans="1:11" ht="18.600000000000001" customHeight="1">
      <c r="A10" s="226"/>
      <c r="B10" s="81" t="s">
        <v>106</v>
      </c>
      <c r="C10" s="226"/>
      <c r="E10" s="227">
        <v>-191005408</v>
      </c>
      <c r="G10" s="282">
        <v>-655503773</v>
      </c>
      <c r="I10" s="227">
        <v>47472187</v>
      </c>
      <c r="K10" s="282">
        <v>-442073358</v>
      </c>
    </row>
    <row r="11" spans="1:11" ht="18.600000000000001" customHeight="1">
      <c r="A11" s="226"/>
      <c r="B11" s="81" t="s">
        <v>107</v>
      </c>
      <c r="C11" s="232">
        <v>15</v>
      </c>
      <c r="E11" s="228">
        <v>125255733</v>
      </c>
      <c r="G11" s="283">
        <v>-28738028</v>
      </c>
      <c r="I11" s="228">
        <v>0</v>
      </c>
      <c r="K11" s="283">
        <v>0</v>
      </c>
    </row>
    <row r="12" spans="1:11" ht="6" customHeight="1">
      <c r="A12" s="226"/>
      <c r="B12" s="81"/>
      <c r="C12" s="226"/>
      <c r="E12" s="229"/>
      <c r="G12" s="284"/>
      <c r="I12" s="229"/>
      <c r="K12" s="284"/>
    </row>
    <row r="13" spans="1:11" ht="18.600000000000001" customHeight="1">
      <c r="A13" s="226" t="s">
        <v>229</v>
      </c>
      <c r="B13" s="226"/>
      <c r="C13" s="226"/>
      <c r="E13" s="230">
        <f>SUM(E10:E11)</f>
        <v>-65749675</v>
      </c>
      <c r="F13" s="39"/>
      <c r="G13" s="39">
        <f>SUM(G10:G11)</f>
        <v>-684241801</v>
      </c>
      <c r="H13" s="39"/>
      <c r="I13" s="230">
        <f>SUM(I10:I11)</f>
        <v>47472187</v>
      </c>
      <c r="J13" s="39"/>
      <c r="K13" s="39">
        <f>SUM(K10:K11)</f>
        <v>-442073358</v>
      </c>
    </row>
    <row r="14" spans="1:11" ht="18.600000000000001" customHeight="1">
      <c r="A14" s="226" t="s">
        <v>121</v>
      </c>
      <c r="B14" s="226"/>
      <c r="C14" s="226"/>
      <c r="E14" s="231"/>
      <c r="F14" s="39"/>
      <c r="G14" s="40"/>
      <c r="H14" s="39"/>
      <c r="I14" s="231"/>
      <c r="J14" s="39"/>
      <c r="K14" s="40"/>
    </row>
    <row r="15" spans="1:11" ht="18.600000000000001" customHeight="1">
      <c r="A15" s="226"/>
      <c r="B15" s="226" t="s">
        <v>51</v>
      </c>
      <c r="C15" s="232">
        <v>17</v>
      </c>
      <c r="E15" s="231">
        <v>13836075</v>
      </c>
      <c r="F15" s="39"/>
      <c r="G15" s="40">
        <v>30158108</v>
      </c>
      <c r="H15" s="39"/>
      <c r="I15" s="231">
        <v>23160</v>
      </c>
      <c r="J15" s="39"/>
      <c r="K15" s="40">
        <v>91471</v>
      </c>
    </row>
    <row r="16" spans="1:11" ht="18.600000000000001" customHeight="1">
      <c r="A16" s="226"/>
      <c r="B16" s="226" t="s">
        <v>153</v>
      </c>
      <c r="C16" s="232">
        <v>18</v>
      </c>
      <c r="E16" s="231">
        <v>46693436</v>
      </c>
      <c r="F16" s="39"/>
      <c r="G16" s="40">
        <v>111045349</v>
      </c>
      <c r="H16" s="39"/>
      <c r="I16" s="231">
        <v>6250654</v>
      </c>
      <c r="J16" s="39"/>
      <c r="K16" s="40">
        <v>6053495</v>
      </c>
    </row>
    <row r="17" spans="1:11" ht="18.600000000000001" customHeight="1">
      <c r="A17" s="226"/>
      <c r="B17" s="226" t="s">
        <v>138</v>
      </c>
      <c r="C17" s="232">
        <v>19</v>
      </c>
      <c r="E17" s="231">
        <v>4814544</v>
      </c>
      <c r="F17" s="39"/>
      <c r="G17" s="40">
        <v>10947793</v>
      </c>
      <c r="H17" s="39"/>
      <c r="I17" s="231">
        <v>0</v>
      </c>
      <c r="J17" s="39"/>
      <c r="K17" s="40">
        <v>0</v>
      </c>
    </row>
    <row r="18" spans="1:11" ht="18.600000000000001" customHeight="1">
      <c r="A18" s="226"/>
      <c r="B18" s="226" t="s">
        <v>22</v>
      </c>
      <c r="C18" s="232"/>
      <c r="E18" s="231">
        <v>-896982</v>
      </c>
      <c r="F18" s="39"/>
      <c r="G18" s="40">
        <v>-2161644</v>
      </c>
      <c r="H18" s="39"/>
      <c r="I18" s="231">
        <v>-2057756</v>
      </c>
      <c r="J18" s="39"/>
      <c r="K18" s="40">
        <v>-3730955</v>
      </c>
    </row>
    <row r="19" spans="1:11" ht="18.600000000000001" customHeight="1">
      <c r="A19" s="226"/>
      <c r="B19" s="226" t="s">
        <v>122</v>
      </c>
      <c r="C19" s="232">
        <v>30</v>
      </c>
      <c r="E19" s="231">
        <v>0</v>
      </c>
      <c r="F19" s="39"/>
      <c r="G19" s="40">
        <v>-2640869</v>
      </c>
      <c r="H19" s="39"/>
      <c r="I19" s="231">
        <v>0</v>
      </c>
      <c r="J19" s="39"/>
      <c r="K19" s="40">
        <v>-2640869</v>
      </c>
    </row>
    <row r="20" spans="1:11" ht="18.600000000000001" customHeight="1">
      <c r="A20" s="226"/>
      <c r="B20" s="226" t="s">
        <v>202</v>
      </c>
      <c r="C20" s="232"/>
      <c r="E20" s="231"/>
      <c r="F20" s="39"/>
      <c r="G20" s="40"/>
      <c r="H20" s="39"/>
      <c r="I20" s="231"/>
      <c r="J20" s="39"/>
      <c r="K20" s="40"/>
    </row>
    <row r="21" spans="1:11" ht="18.600000000000001" customHeight="1">
      <c r="A21" s="226"/>
      <c r="B21" s="226" t="s">
        <v>206</v>
      </c>
      <c r="C21" s="232"/>
      <c r="E21" s="231"/>
      <c r="F21" s="39"/>
      <c r="G21" s="40"/>
      <c r="H21" s="39"/>
      <c r="I21" s="231"/>
      <c r="J21" s="39"/>
      <c r="K21" s="40"/>
    </row>
    <row r="22" spans="1:11" ht="18.600000000000001" customHeight="1">
      <c r="A22" s="226"/>
      <c r="B22" s="312" t="s">
        <v>207</v>
      </c>
      <c r="C22" s="233">
        <v>16.2</v>
      </c>
      <c r="E22" s="231">
        <v>0</v>
      </c>
      <c r="F22" s="39"/>
      <c r="G22" s="40">
        <v>0</v>
      </c>
      <c r="H22" s="39"/>
      <c r="I22" s="231">
        <v>-33548122</v>
      </c>
      <c r="J22" s="39"/>
      <c r="K22" s="40">
        <v>0</v>
      </c>
    </row>
    <row r="23" spans="1:11" ht="18.600000000000001" customHeight="1">
      <c r="B23" s="226" t="s">
        <v>173</v>
      </c>
      <c r="C23" s="233">
        <v>23.1</v>
      </c>
      <c r="E23" s="231">
        <v>-3589494</v>
      </c>
      <c r="F23" s="39"/>
      <c r="G23" s="40">
        <v>0</v>
      </c>
      <c r="H23" s="39"/>
      <c r="I23" s="231">
        <v>-3589494</v>
      </c>
      <c r="J23" s="39"/>
      <c r="K23" s="40">
        <v>-4000000</v>
      </c>
    </row>
    <row r="24" spans="1:11" ht="18.600000000000001" customHeight="1">
      <c r="B24" s="312" t="s">
        <v>203</v>
      </c>
      <c r="C24" s="233"/>
      <c r="E24" s="231">
        <v>-5000000</v>
      </c>
      <c r="F24" s="39"/>
      <c r="G24" s="40">
        <v>0</v>
      </c>
      <c r="H24" s="39"/>
      <c r="I24" s="231">
        <v>0</v>
      </c>
      <c r="J24" s="39"/>
      <c r="K24" s="40">
        <v>0</v>
      </c>
    </row>
    <row r="25" spans="1:11" ht="18.600000000000001" customHeight="1">
      <c r="B25" s="226" t="s">
        <v>221</v>
      </c>
      <c r="C25" s="232"/>
      <c r="E25" s="231">
        <v>0</v>
      </c>
      <c r="F25" s="39"/>
      <c r="G25" s="40">
        <v>9571710</v>
      </c>
      <c r="H25" s="39"/>
      <c r="I25" s="231">
        <v>0</v>
      </c>
      <c r="J25" s="39"/>
      <c r="K25" s="40">
        <v>9571710</v>
      </c>
    </row>
    <row r="26" spans="1:11" ht="18.600000000000001" customHeight="1">
      <c r="B26" s="226" t="s">
        <v>242</v>
      </c>
      <c r="E26" s="231">
        <v>0</v>
      </c>
      <c r="F26" s="39"/>
      <c r="G26" s="40">
        <v>0</v>
      </c>
      <c r="H26" s="39"/>
      <c r="I26" s="231">
        <v>-731821944</v>
      </c>
      <c r="J26" s="39"/>
      <c r="K26" s="40">
        <v>420598577</v>
      </c>
    </row>
    <row r="27" spans="1:11" ht="18.600000000000001" customHeight="1">
      <c r="B27" s="208" t="s">
        <v>112</v>
      </c>
      <c r="C27" s="232"/>
      <c r="E27" s="231">
        <v>-369321</v>
      </c>
      <c r="F27" s="39"/>
      <c r="G27" s="40">
        <v>-83257</v>
      </c>
      <c r="H27" s="39"/>
      <c r="I27" s="231">
        <v>0</v>
      </c>
      <c r="J27" s="39"/>
      <c r="K27" s="40">
        <v>0</v>
      </c>
    </row>
    <row r="28" spans="1:11" ht="18.600000000000001" customHeight="1">
      <c r="B28" s="208" t="s">
        <v>139</v>
      </c>
      <c r="C28" s="232"/>
      <c r="E28" s="231">
        <v>3662489</v>
      </c>
      <c r="F28" s="39"/>
      <c r="G28" s="40">
        <v>407534</v>
      </c>
      <c r="H28" s="39"/>
      <c r="I28" s="231">
        <v>939671</v>
      </c>
      <c r="J28" s="39"/>
      <c r="K28" s="40">
        <v>0</v>
      </c>
    </row>
    <row r="29" spans="1:11" ht="18.600000000000001" customHeight="1">
      <c r="B29" s="312" t="s">
        <v>96</v>
      </c>
      <c r="C29" s="233"/>
      <c r="E29" s="231">
        <v>-53139033</v>
      </c>
      <c r="F29" s="39"/>
      <c r="G29" s="40">
        <v>0</v>
      </c>
      <c r="H29" s="39"/>
      <c r="I29" s="231">
        <v>0</v>
      </c>
      <c r="J29" s="39"/>
      <c r="K29" s="40">
        <v>0</v>
      </c>
    </row>
    <row r="30" spans="1:11" ht="18.600000000000001" customHeight="1">
      <c r="B30" s="226" t="s">
        <v>208</v>
      </c>
      <c r="C30" s="233">
        <v>15.2</v>
      </c>
      <c r="E30" s="231">
        <v>13887926</v>
      </c>
      <c r="F30" s="39"/>
      <c r="G30" s="40">
        <v>-15267365</v>
      </c>
      <c r="H30" s="39"/>
      <c r="I30" s="235">
        <v>-60370095</v>
      </c>
      <c r="J30" s="39"/>
      <c r="K30" s="234">
        <v>-123726803</v>
      </c>
    </row>
    <row r="31" spans="1:11" ht="18.600000000000001" customHeight="1">
      <c r="B31" s="226" t="s">
        <v>257</v>
      </c>
      <c r="C31" s="232"/>
      <c r="E31" s="231">
        <v>-17072</v>
      </c>
      <c r="F31" s="39"/>
      <c r="G31" s="40">
        <v>-5874</v>
      </c>
      <c r="H31" s="39"/>
      <c r="I31" s="235">
        <v>0</v>
      </c>
      <c r="J31" s="39"/>
      <c r="K31" s="234">
        <v>-5874</v>
      </c>
    </row>
    <row r="32" spans="1:11" ht="18.600000000000001" customHeight="1">
      <c r="B32" s="226" t="s">
        <v>166</v>
      </c>
      <c r="C32" s="233">
        <v>16.100000000000001</v>
      </c>
      <c r="E32" s="231">
        <v>0</v>
      </c>
      <c r="F32" s="39"/>
      <c r="G32" s="40">
        <v>0</v>
      </c>
      <c r="H32" s="39"/>
      <c r="I32" s="235">
        <v>750570000</v>
      </c>
      <c r="J32" s="39"/>
      <c r="K32" s="234">
        <v>51400000</v>
      </c>
    </row>
    <row r="33" spans="2:11" ht="18.600000000000001" customHeight="1">
      <c r="B33" s="226" t="s">
        <v>222</v>
      </c>
      <c r="C33" s="232"/>
      <c r="E33" s="235"/>
      <c r="F33" s="39"/>
      <c r="G33" s="234"/>
      <c r="H33" s="39"/>
      <c r="I33" s="231"/>
      <c r="J33" s="39"/>
      <c r="K33" s="40"/>
    </row>
    <row r="34" spans="2:11" ht="18.600000000000001" customHeight="1">
      <c r="B34" s="226" t="s">
        <v>151</v>
      </c>
      <c r="C34" s="233"/>
      <c r="E34" s="231">
        <v>0</v>
      </c>
      <c r="F34" s="39"/>
      <c r="G34" s="40">
        <v>-5197944</v>
      </c>
      <c r="H34" s="39"/>
      <c r="I34" s="235">
        <v>0</v>
      </c>
      <c r="J34" s="39"/>
      <c r="K34" s="234">
        <v>0</v>
      </c>
    </row>
    <row r="35" spans="2:11" ht="18.600000000000001" customHeight="1">
      <c r="B35" s="226" t="s">
        <v>180</v>
      </c>
      <c r="C35" s="232"/>
      <c r="E35" s="231">
        <v>0</v>
      </c>
      <c r="F35" s="39"/>
      <c r="G35" s="40">
        <v>0</v>
      </c>
      <c r="H35" s="39"/>
      <c r="I35" s="235">
        <v>0</v>
      </c>
      <c r="J35" s="39"/>
      <c r="K35" s="234">
        <v>51310000</v>
      </c>
    </row>
    <row r="36" spans="2:11" ht="18.600000000000001" customHeight="1">
      <c r="B36" s="226" t="s">
        <v>150</v>
      </c>
      <c r="C36" s="232">
        <v>20</v>
      </c>
      <c r="E36" s="231">
        <v>0</v>
      </c>
      <c r="F36" s="39"/>
      <c r="G36" s="40">
        <v>518143184</v>
      </c>
      <c r="H36" s="39"/>
      <c r="I36" s="231">
        <v>0</v>
      </c>
      <c r="J36" s="39"/>
      <c r="K36" s="40">
        <v>0</v>
      </c>
    </row>
    <row r="37" spans="2:11" ht="18.600000000000001" customHeight="1">
      <c r="B37" s="226" t="s">
        <v>168</v>
      </c>
      <c r="C37" s="232"/>
      <c r="E37" s="231">
        <v>0</v>
      </c>
      <c r="F37" s="39"/>
      <c r="G37" s="40">
        <v>116702767</v>
      </c>
      <c r="H37" s="39"/>
      <c r="I37" s="231">
        <v>0</v>
      </c>
      <c r="J37" s="39"/>
      <c r="K37" s="40">
        <v>0</v>
      </c>
    </row>
    <row r="38" spans="2:11" ht="18.600000000000001" customHeight="1">
      <c r="B38" s="208" t="s">
        <v>243</v>
      </c>
      <c r="C38" s="232"/>
      <c r="E38" s="235">
        <v>-99094</v>
      </c>
      <c r="F38" s="39"/>
      <c r="G38" s="234">
        <v>24131</v>
      </c>
      <c r="H38" s="39"/>
      <c r="I38" s="235">
        <v>-3297</v>
      </c>
      <c r="J38" s="39"/>
      <c r="K38" s="234">
        <v>449918</v>
      </c>
    </row>
    <row r="39" spans="2:11" ht="18.600000000000001" customHeight="1">
      <c r="B39" s="208" t="s">
        <v>169</v>
      </c>
      <c r="C39" s="232">
        <v>17</v>
      </c>
      <c r="E39" s="235">
        <v>197031</v>
      </c>
      <c r="F39" s="39"/>
      <c r="G39" s="234">
        <v>2792853</v>
      </c>
      <c r="H39" s="39"/>
      <c r="I39" s="235">
        <v>0</v>
      </c>
      <c r="J39" s="39"/>
      <c r="K39" s="234">
        <v>100</v>
      </c>
    </row>
    <row r="40" spans="2:11" ht="18.600000000000001" customHeight="1">
      <c r="B40" s="208" t="s">
        <v>223</v>
      </c>
      <c r="C40" s="232"/>
      <c r="E40" s="235">
        <v>3254</v>
      </c>
      <c r="F40" s="39"/>
      <c r="G40" s="234">
        <v>-221897</v>
      </c>
      <c r="H40" s="39"/>
      <c r="I40" s="235">
        <v>3254</v>
      </c>
      <c r="J40" s="39"/>
      <c r="K40" s="234">
        <v>0</v>
      </c>
    </row>
    <row r="41" spans="2:11" ht="18.600000000000001" customHeight="1">
      <c r="B41" s="208" t="s">
        <v>247</v>
      </c>
      <c r="C41" s="232"/>
      <c r="E41" s="235">
        <v>1434082</v>
      </c>
      <c r="F41" s="39"/>
      <c r="G41" s="234">
        <v>0</v>
      </c>
      <c r="H41" s="39"/>
      <c r="I41" s="235">
        <v>1416532</v>
      </c>
      <c r="J41" s="39"/>
      <c r="K41" s="234">
        <v>0</v>
      </c>
    </row>
    <row r="42" spans="2:11" ht="18.600000000000001" customHeight="1">
      <c r="B42" s="208" t="s">
        <v>140</v>
      </c>
      <c r="C42" s="232">
        <v>19</v>
      </c>
      <c r="E42" s="235">
        <v>0</v>
      </c>
      <c r="F42" s="39"/>
      <c r="G42" s="234">
        <v>2188409</v>
      </c>
      <c r="H42" s="39"/>
      <c r="I42" s="235">
        <v>0</v>
      </c>
      <c r="J42" s="39"/>
      <c r="K42" s="234">
        <v>0</v>
      </c>
    </row>
    <row r="43" spans="2:11" ht="18.600000000000001" customHeight="1">
      <c r="B43" s="80" t="s">
        <v>141</v>
      </c>
      <c r="C43" s="232">
        <v>26</v>
      </c>
      <c r="E43" s="235">
        <v>812260</v>
      </c>
      <c r="F43" s="39"/>
      <c r="G43" s="234">
        <v>3942210</v>
      </c>
      <c r="H43" s="39"/>
      <c r="I43" s="235">
        <v>286279</v>
      </c>
      <c r="J43" s="39"/>
      <c r="K43" s="234">
        <v>2222047</v>
      </c>
    </row>
    <row r="44" spans="2:11" ht="18.600000000000001" customHeight="1">
      <c r="B44" s="236" t="s">
        <v>69</v>
      </c>
      <c r="C44" s="232"/>
      <c r="E44" s="235">
        <v>13956401</v>
      </c>
      <c r="F44" s="39"/>
      <c r="G44" s="234">
        <v>31199943</v>
      </c>
      <c r="H44" s="39"/>
      <c r="I44" s="235">
        <v>9389215</v>
      </c>
      <c r="J44" s="39"/>
      <c r="K44" s="234">
        <v>17806603</v>
      </c>
    </row>
    <row r="45" spans="2:11" ht="18.600000000000001" customHeight="1">
      <c r="B45" s="226" t="s">
        <v>116</v>
      </c>
      <c r="C45" s="233">
        <v>16.2</v>
      </c>
      <c r="E45" s="237">
        <v>-10016390</v>
      </c>
      <c r="F45" s="239"/>
      <c r="G45" s="285">
        <v>-25256131</v>
      </c>
      <c r="H45" s="239"/>
      <c r="I45" s="237">
        <v>0</v>
      </c>
      <c r="J45" s="239"/>
      <c r="K45" s="285">
        <v>0</v>
      </c>
    </row>
    <row r="46" spans="2:11" ht="6" customHeight="1">
      <c r="B46" s="226"/>
      <c r="C46" s="226"/>
      <c r="E46" s="238"/>
      <c r="F46" s="240"/>
      <c r="G46" s="239"/>
      <c r="H46" s="39"/>
      <c r="I46" s="238"/>
      <c r="J46" s="39"/>
      <c r="K46" s="239"/>
    </row>
    <row r="47" spans="2:11" ht="18.600000000000001" customHeight="1">
      <c r="B47" s="226"/>
      <c r="C47" s="232"/>
      <c r="E47" s="238">
        <f>SUM(E13:E45)</f>
        <v>-39579563</v>
      </c>
      <c r="F47" s="240"/>
      <c r="G47" s="239">
        <f>SUM(G13:G45)</f>
        <v>102047209</v>
      </c>
      <c r="H47" s="240"/>
      <c r="I47" s="238">
        <f>SUM(I13:I45)</f>
        <v>-15039756</v>
      </c>
      <c r="J47" s="240"/>
      <c r="K47" s="239">
        <f>SUM(K13:K45)</f>
        <v>-16673938</v>
      </c>
    </row>
    <row r="48" spans="2:11" ht="18.600000000000001" customHeight="1">
      <c r="B48" s="226"/>
      <c r="C48" s="232"/>
      <c r="E48" s="234"/>
      <c r="F48" s="39"/>
      <c r="G48" s="234"/>
      <c r="H48" s="39"/>
      <c r="I48" s="234"/>
      <c r="J48" s="39"/>
      <c r="K48" s="234"/>
    </row>
    <row r="49" spans="1:11" ht="9" customHeight="1">
      <c r="B49" s="226"/>
      <c r="C49" s="232"/>
      <c r="E49" s="234"/>
      <c r="F49" s="39"/>
      <c r="G49" s="234"/>
      <c r="H49" s="39"/>
      <c r="I49" s="234"/>
      <c r="J49" s="39"/>
      <c r="K49" s="234"/>
    </row>
    <row r="50" spans="1:11" ht="22.15" customHeight="1">
      <c r="A50" s="241" t="str">
        <f>'T7 - 9'!A44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41"/>
      <c r="C50" s="241"/>
      <c r="D50" s="214"/>
      <c r="E50" s="242"/>
      <c r="F50" s="243"/>
      <c r="G50" s="242"/>
      <c r="H50" s="243"/>
      <c r="I50" s="242"/>
      <c r="J50" s="243"/>
      <c r="K50" s="242"/>
    </row>
    <row r="51" spans="1:11" ht="18.600000000000001" customHeight="1">
      <c r="A51" s="207" t="str">
        <f>A1</f>
        <v xml:space="preserve">บริษัท เวฟ เอ็นเตอร์เทนเมนท์ จำกัด (มหาชน) </v>
      </c>
      <c r="E51" s="209"/>
      <c r="G51" s="209"/>
      <c r="I51" s="209"/>
      <c r="K51" s="209"/>
    </row>
    <row r="52" spans="1:11" ht="18.600000000000001" customHeight="1">
      <c r="A52" s="211" t="s">
        <v>101</v>
      </c>
      <c r="B52" s="211"/>
      <c r="C52" s="211"/>
      <c r="E52" s="212"/>
      <c r="G52" s="212"/>
      <c r="I52" s="212"/>
      <c r="K52" s="212"/>
    </row>
    <row r="53" spans="1:11" ht="18.600000000000001" customHeight="1">
      <c r="A53" s="213" t="str">
        <f>A3</f>
        <v>สำหรับปีสิ้นสุดวันที่ 31 ธันวาคม พ.ศ. 2565</v>
      </c>
      <c r="B53" s="213"/>
      <c r="C53" s="213"/>
      <c r="D53" s="214"/>
      <c r="E53" s="215"/>
      <c r="F53" s="288"/>
      <c r="G53" s="215"/>
      <c r="H53" s="216"/>
      <c r="I53" s="215"/>
      <c r="J53" s="288"/>
      <c r="K53" s="215"/>
    </row>
    <row r="54" spans="1:11" ht="18.600000000000001" customHeight="1">
      <c r="A54" s="226"/>
      <c r="B54" s="226"/>
      <c r="C54" s="226"/>
      <c r="F54" s="39"/>
      <c r="H54" s="39"/>
      <c r="J54" s="39"/>
    </row>
    <row r="55" spans="1:11" ht="18.600000000000001" customHeight="1">
      <c r="A55" s="207"/>
      <c r="B55" s="207"/>
      <c r="C55" s="207"/>
      <c r="D55" s="221"/>
      <c r="E55" s="323" t="s">
        <v>60</v>
      </c>
      <c r="F55" s="323"/>
      <c r="G55" s="323"/>
      <c r="H55" s="84"/>
      <c r="I55" s="323" t="s">
        <v>61</v>
      </c>
      <c r="J55" s="323"/>
      <c r="K55" s="323"/>
    </row>
    <row r="56" spans="1:11" ht="18.600000000000001" customHeight="1">
      <c r="A56" s="217"/>
      <c r="B56" s="217"/>
      <c r="D56" s="218"/>
      <c r="E56" s="219" t="s">
        <v>182</v>
      </c>
      <c r="F56" s="292"/>
      <c r="G56" s="139" t="s">
        <v>163</v>
      </c>
      <c r="H56" s="220"/>
      <c r="I56" s="219" t="s">
        <v>182</v>
      </c>
      <c r="J56" s="292"/>
      <c r="K56" s="139" t="s">
        <v>163</v>
      </c>
    </row>
    <row r="57" spans="1:11" ht="18.600000000000001" customHeight="1">
      <c r="A57" s="217"/>
      <c r="B57" s="217"/>
      <c r="C57" s="222" t="s">
        <v>1</v>
      </c>
      <c r="D57" s="218"/>
      <c r="E57" s="223" t="s">
        <v>2</v>
      </c>
      <c r="F57" s="293"/>
      <c r="G57" s="281" t="s">
        <v>2</v>
      </c>
      <c r="H57" s="224"/>
      <c r="I57" s="223" t="s">
        <v>2</v>
      </c>
      <c r="J57" s="296"/>
      <c r="K57" s="281" t="s">
        <v>2</v>
      </c>
    </row>
    <row r="58" spans="1:11" ht="6" customHeight="1">
      <c r="A58" s="226"/>
      <c r="B58" s="226"/>
      <c r="C58" s="244"/>
      <c r="D58" s="218"/>
      <c r="E58" s="245"/>
      <c r="F58" s="246"/>
      <c r="G58" s="247"/>
      <c r="H58" s="246"/>
      <c r="I58" s="245"/>
      <c r="J58" s="209"/>
      <c r="K58" s="247"/>
    </row>
    <row r="59" spans="1:11" ht="18.600000000000001" customHeight="1">
      <c r="A59" s="208" t="s">
        <v>123</v>
      </c>
      <c r="B59" s="226"/>
      <c r="C59" s="232"/>
      <c r="E59" s="235"/>
      <c r="F59" s="39"/>
      <c r="G59" s="234"/>
      <c r="H59" s="39"/>
      <c r="I59" s="235"/>
      <c r="J59" s="39"/>
      <c r="K59" s="234"/>
    </row>
    <row r="60" spans="1:11" ht="18.600000000000001" customHeight="1">
      <c r="B60" s="248" t="s">
        <v>52</v>
      </c>
      <c r="C60" s="232"/>
      <c r="E60" s="235">
        <v>-14219470</v>
      </c>
      <c r="F60" s="39"/>
      <c r="G60" s="234">
        <v>12321827</v>
      </c>
      <c r="H60" s="39"/>
      <c r="I60" s="235">
        <v>-1319782</v>
      </c>
      <c r="J60" s="39"/>
      <c r="K60" s="234">
        <v>-432781</v>
      </c>
    </row>
    <row r="61" spans="1:11" ht="18.600000000000001" customHeight="1">
      <c r="B61" s="248" t="s">
        <v>248</v>
      </c>
      <c r="C61" s="232"/>
      <c r="E61" s="235">
        <v>-204426552</v>
      </c>
      <c r="F61" s="39"/>
      <c r="G61" s="234">
        <v>0</v>
      </c>
      <c r="H61" s="39"/>
      <c r="I61" s="235">
        <v>0</v>
      </c>
      <c r="J61" s="39"/>
      <c r="K61" s="234">
        <v>0</v>
      </c>
    </row>
    <row r="62" spans="1:11" ht="18.600000000000001" customHeight="1">
      <c r="B62" s="248" t="s">
        <v>53</v>
      </c>
      <c r="C62" s="232"/>
      <c r="E62" s="235">
        <v>-760180</v>
      </c>
      <c r="F62" s="39"/>
      <c r="G62" s="234">
        <v>4465844</v>
      </c>
      <c r="H62" s="39"/>
      <c r="I62" s="235">
        <v>0</v>
      </c>
      <c r="J62" s="39"/>
      <c r="K62" s="234">
        <v>0</v>
      </c>
    </row>
    <row r="63" spans="1:11" ht="18.600000000000001" customHeight="1">
      <c r="B63" s="248" t="s">
        <v>54</v>
      </c>
      <c r="C63" s="226"/>
      <c r="E63" s="231">
        <v>-13939296</v>
      </c>
      <c r="F63" s="39"/>
      <c r="G63" s="40">
        <v>1283654</v>
      </c>
      <c r="H63" s="39"/>
      <c r="I63" s="231">
        <v>-124334</v>
      </c>
      <c r="J63" s="39"/>
      <c r="K63" s="40">
        <v>215611</v>
      </c>
    </row>
    <row r="64" spans="1:11" ht="18.600000000000001" customHeight="1">
      <c r="B64" s="249" t="s">
        <v>154</v>
      </c>
      <c r="C64" s="250"/>
      <c r="D64" s="218"/>
      <c r="E64" s="231">
        <v>0</v>
      </c>
      <c r="F64" s="251"/>
      <c r="G64" s="40">
        <v>250000</v>
      </c>
      <c r="H64" s="251"/>
      <c r="I64" s="231">
        <v>0</v>
      </c>
      <c r="J64" s="251"/>
      <c r="K64" s="40">
        <v>0</v>
      </c>
    </row>
    <row r="65" spans="1:11" ht="18.600000000000001" customHeight="1">
      <c r="B65" s="248" t="s">
        <v>55</v>
      </c>
      <c r="C65" s="226"/>
      <c r="E65" s="231">
        <v>-2757716</v>
      </c>
      <c r="F65" s="39"/>
      <c r="G65" s="40">
        <v>10332887</v>
      </c>
      <c r="H65" s="39"/>
      <c r="I65" s="231">
        <v>-1158767</v>
      </c>
      <c r="J65" s="39"/>
      <c r="K65" s="40">
        <v>-50383</v>
      </c>
    </row>
    <row r="66" spans="1:11" ht="18.600000000000001" customHeight="1">
      <c r="B66" s="248" t="s">
        <v>56</v>
      </c>
      <c r="C66" s="244"/>
      <c r="D66" s="218"/>
      <c r="E66" s="231">
        <v>11074486</v>
      </c>
      <c r="F66" s="251"/>
      <c r="G66" s="40">
        <v>20324132</v>
      </c>
      <c r="H66" s="251"/>
      <c r="I66" s="231">
        <v>4385544</v>
      </c>
      <c r="J66" s="251"/>
      <c r="K66" s="40">
        <v>0</v>
      </c>
    </row>
    <row r="67" spans="1:11" ht="18.600000000000001" customHeight="1">
      <c r="B67" s="248" t="s">
        <v>57</v>
      </c>
      <c r="C67" s="244"/>
      <c r="D67" s="218"/>
      <c r="E67" s="231">
        <v>61698403</v>
      </c>
      <c r="F67" s="251"/>
      <c r="G67" s="40">
        <v>-50991023</v>
      </c>
      <c r="H67" s="251"/>
      <c r="I67" s="231">
        <v>-1399</v>
      </c>
      <c r="J67" s="251"/>
      <c r="K67" s="40">
        <v>0</v>
      </c>
    </row>
    <row r="68" spans="1:11" ht="18.600000000000001" customHeight="1">
      <c r="B68" s="248" t="s">
        <v>58</v>
      </c>
      <c r="C68" s="244"/>
      <c r="D68" s="218"/>
      <c r="E68" s="231">
        <v>23468444</v>
      </c>
      <c r="F68" s="251"/>
      <c r="G68" s="40">
        <v>4648796</v>
      </c>
      <c r="H68" s="251"/>
      <c r="I68" s="231">
        <v>-2941952</v>
      </c>
      <c r="J68" s="251"/>
      <c r="K68" s="40">
        <v>6212589</v>
      </c>
    </row>
    <row r="69" spans="1:11" ht="18.600000000000001" customHeight="1">
      <c r="B69" s="248" t="s">
        <v>59</v>
      </c>
      <c r="C69" s="244"/>
      <c r="D69" s="218"/>
      <c r="E69" s="231">
        <v>-1993755</v>
      </c>
      <c r="F69" s="251"/>
      <c r="G69" s="40">
        <v>-2509937</v>
      </c>
      <c r="H69" s="251"/>
      <c r="I69" s="231">
        <v>-872081</v>
      </c>
      <c r="J69" s="251"/>
      <c r="K69" s="40">
        <v>311592</v>
      </c>
    </row>
    <row r="70" spans="1:11" ht="18.600000000000001" customHeight="1">
      <c r="B70" s="248" t="s">
        <v>124</v>
      </c>
      <c r="C70" s="244"/>
      <c r="D70" s="218"/>
      <c r="E70" s="231">
        <v>-180000</v>
      </c>
      <c r="F70" s="251"/>
      <c r="G70" s="40">
        <v>-193997</v>
      </c>
      <c r="H70" s="251"/>
      <c r="I70" s="231">
        <v>0</v>
      </c>
      <c r="J70" s="251"/>
      <c r="K70" s="40">
        <v>0</v>
      </c>
    </row>
    <row r="71" spans="1:11" ht="18.600000000000001" customHeight="1">
      <c r="B71" s="248" t="s">
        <v>73</v>
      </c>
      <c r="C71" s="244"/>
      <c r="D71" s="218"/>
      <c r="E71" s="252">
        <v>0</v>
      </c>
      <c r="F71" s="251"/>
      <c r="G71" s="253">
        <v>-1303815</v>
      </c>
      <c r="H71" s="251"/>
      <c r="I71" s="252">
        <v>0</v>
      </c>
      <c r="J71" s="251"/>
      <c r="K71" s="253">
        <v>0</v>
      </c>
    </row>
    <row r="72" spans="1:11" ht="6" customHeight="1">
      <c r="A72" s="226"/>
      <c r="B72" s="226"/>
      <c r="C72" s="244"/>
      <c r="D72" s="218"/>
      <c r="E72" s="245"/>
      <c r="F72" s="246"/>
      <c r="G72" s="247"/>
      <c r="H72" s="246"/>
      <c r="I72" s="245"/>
      <c r="J72" s="246"/>
      <c r="K72" s="247"/>
    </row>
    <row r="73" spans="1:11" ht="18.600000000000001" customHeight="1">
      <c r="A73" s="226" t="s">
        <v>225</v>
      </c>
      <c r="B73" s="226"/>
      <c r="C73" s="244"/>
      <c r="D73" s="218"/>
      <c r="E73" s="231">
        <f>SUM(E47:E71)</f>
        <v>-181615199</v>
      </c>
      <c r="F73" s="251"/>
      <c r="G73" s="40">
        <f>SUM(G47:G71)</f>
        <v>100675577</v>
      </c>
      <c r="H73" s="251"/>
      <c r="I73" s="231">
        <f>SUM(I47:I71)</f>
        <v>-17072527</v>
      </c>
      <c r="J73" s="251"/>
      <c r="K73" s="40">
        <f>SUM(K47:K71)</f>
        <v>-10417310</v>
      </c>
    </row>
    <row r="74" spans="1:11" ht="18.600000000000001" customHeight="1">
      <c r="A74" s="226"/>
      <c r="B74" s="226" t="s">
        <v>113</v>
      </c>
      <c r="C74" s="244"/>
      <c r="D74" s="218"/>
      <c r="E74" s="231">
        <v>-18220448</v>
      </c>
      <c r="F74" s="251"/>
      <c r="G74" s="40">
        <v>-29156137</v>
      </c>
      <c r="H74" s="251"/>
      <c r="I74" s="231">
        <v>-13531961</v>
      </c>
      <c r="J74" s="251"/>
      <c r="K74" s="40">
        <v>-18223646</v>
      </c>
    </row>
    <row r="75" spans="1:11" ht="18.600000000000001" customHeight="1">
      <c r="A75" s="226"/>
      <c r="B75" s="226" t="s">
        <v>226</v>
      </c>
      <c r="C75" s="244"/>
      <c r="D75" s="218"/>
      <c r="E75" s="252">
        <v>-559542</v>
      </c>
      <c r="F75" s="251"/>
      <c r="G75" s="253">
        <v>7082523</v>
      </c>
      <c r="H75" s="251"/>
      <c r="I75" s="252">
        <v>-310944</v>
      </c>
      <c r="J75" s="251"/>
      <c r="K75" s="253">
        <v>2327102</v>
      </c>
    </row>
    <row r="76" spans="1:11" ht="6" customHeight="1">
      <c r="A76" s="226"/>
      <c r="B76" s="226"/>
      <c r="C76" s="244"/>
      <c r="D76" s="218"/>
      <c r="E76" s="245"/>
      <c r="F76" s="246"/>
      <c r="G76" s="247"/>
      <c r="H76" s="246"/>
      <c r="I76" s="245"/>
      <c r="J76" s="246"/>
      <c r="K76" s="247"/>
    </row>
    <row r="77" spans="1:11" ht="18.600000000000001" customHeight="1">
      <c r="A77" s="226" t="s">
        <v>224</v>
      </c>
      <c r="B77" s="226"/>
      <c r="C77" s="244"/>
      <c r="D77" s="218"/>
      <c r="E77" s="252">
        <f>SUM(E73:E75)</f>
        <v>-200395189</v>
      </c>
      <c r="F77" s="251"/>
      <c r="G77" s="253">
        <f>SUM(G73:G75)</f>
        <v>78601963</v>
      </c>
      <c r="H77" s="251"/>
      <c r="I77" s="252">
        <f>SUM(I73:I75)</f>
        <v>-30915432</v>
      </c>
      <c r="J77" s="251"/>
      <c r="K77" s="253">
        <f>SUM(K73:K75)</f>
        <v>-26313854</v>
      </c>
    </row>
    <row r="78" spans="1:11" ht="10.35" customHeight="1">
      <c r="A78" s="226"/>
      <c r="B78" s="226"/>
      <c r="C78" s="244"/>
      <c r="D78" s="218"/>
      <c r="E78" s="231"/>
      <c r="F78" s="251"/>
      <c r="G78" s="40"/>
      <c r="H78" s="251"/>
      <c r="I78" s="231"/>
      <c r="J78" s="251"/>
      <c r="K78" s="40"/>
    </row>
    <row r="79" spans="1:11" ht="18.600000000000001" customHeight="1">
      <c r="A79" s="225" t="s">
        <v>24</v>
      </c>
      <c r="B79" s="226"/>
      <c r="C79" s="250"/>
      <c r="D79" s="218"/>
      <c r="E79" s="245"/>
      <c r="F79" s="246"/>
      <c r="G79" s="247"/>
      <c r="H79" s="246"/>
      <c r="I79" s="245"/>
      <c r="J79" s="246"/>
      <c r="K79" s="247"/>
    </row>
    <row r="80" spans="1:11" ht="18.600000000000001" customHeight="1">
      <c r="A80" s="226" t="s">
        <v>22</v>
      </c>
      <c r="B80" s="226"/>
      <c r="C80" s="250"/>
      <c r="D80" s="218"/>
      <c r="E80" s="231">
        <v>878486</v>
      </c>
      <c r="F80" s="251"/>
      <c r="G80" s="40">
        <v>2170607</v>
      </c>
      <c r="H80" s="251"/>
      <c r="I80" s="231">
        <v>95767</v>
      </c>
      <c r="J80" s="251"/>
      <c r="K80" s="40">
        <v>4924340</v>
      </c>
    </row>
    <row r="81" spans="1:11" ht="18.600000000000001" customHeight="1">
      <c r="A81" s="226" t="s">
        <v>122</v>
      </c>
      <c r="B81" s="226"/>
      <c r="C81" s="250"/>
      <c r="D81" s="218"/>
      <c r="E81" s="231">
        <v>0</v>
      </c>
      <c r="F81" s="251"/>
      <c r="G81" s="40">
        <v>2640869</v>
      </c>
      <c r="H81" s="251"/>
      <c r="I81" s="231">
        <v>0</v>
      </c>
      <c r="J81" s="251"/>
      <c r="K81" s="40">
        <v>2640869</v>
      </c>
    </row>
    <row r="82" spans="1:11" ht="18.600000000000001" customHeight="1">
      <c r="A82" s="226" t="s">
        <v>143</v>
      </c>
      <c r="B82" s="226"/>
      <c r="C82" s="250"/>
      <c r="D82" s="218"/>
      <c r="E82" s="231"/>
      <c r="F82" s="251"/>
      <c r="G82" s="40"/>
      <c r="H82" s="251"/>
      <c r="I82" s="231"/>
      <c r="J82" s="251"/>
      <c r="K82" s="40"/>
    </row>
    <row r="83" spans="1:11" ht="18.600000000000001" customHeight="1">
      <c r="A83" s="226"/>
      <c r="B83" s="80" t="s">
        <v>142</v>
      </c>
      <c r="C83" s="250"/>
      <c r="D83" s="218"/>
      <c r="E83" s="231">
        <v>5000000</v>
      </c>
      <c r="F83" s="251"/>
      <c r="G83" s="40">
        <v>2431215</v>
      </c>
      <c r="H83" s="251"/>
      <c r="I83" s="231">
        <v>5000000</v>
      </c>
      <c r="J83" s="251"/>
      <c r="K83" s="40">
        <v>2431215</v>
      </c>
    </row>
    <row r="84" spans="1:11" ht="18.600000000000001" customHeight="1">
      <c r="A84" s="226" t="s">
        <v>125</v>
      </c>
      <c r="B84" s="226"/>
      <c r="C84" s="233"/>
      <c r="D84" s="218"/>
      <c r="E84" s="254"/>
      <c r="F84" s="251"/>
      <c r="G84" s="286"/>
      <c r="H84" s="251"/>
      <c r="I84" s="254"/>
      <c r="J84" s="251"/>
      <c r="K84" s="286"/>
    </row>
    <row r="85" spans="1:11" ht="18.600000000000001" customHeight="1">
      <c r="A85" s="226"/>
      <c r="B85" s="226" t="s">
        <v>83</v>
      </c>
      <c r="C85" s="233">
        <v>37.4</v>
      </c>
      <c r="D85" s="218"/>
      <c r="E85" s="231">
        <v>0</v>
      </c>
      <c r="F85" s="251"/>
      <c r="G85" s="40">
        <v>0</v>
      </c>
      <c r="H85" s="251"/>
      <c r="I85" s="231">
        <v>730452900</v>
      </c>
      <c r="J85" s="251"/>
      <c r="K85" s="40">
        <v>700000</v>
      </c>
    </row>
    <row r="86" spans="1:11" ht="18.600000000000001" customHeight="1">
      <c r="A86" s="226" t="s">
        <v>94</v>
      </c>
      <c r="B86" s="226"/>
      <c r="C86" s="233"/>
      <c r="D86" s="218"/>
      <c r="E86" s="231"/>
      <c r="F86" s="251"/>
      <c r="G86" s="40"/>
      <c r="H86" s="251"/>
      <c r="I86" s="231"/>
      <c r="J86" s="251"/>
      <c r="K86" s="40"/>
    </row>
    <row r="87" spans="1:11" ht="18.600000000000001" customHeight="1">
      <c r="A87" s="226"/>
      <c r="B87" s="226" t="s">
        <v>83</v>
      </c>
      <c r="C87" s="233"/>
      <c r="D87" s="218"/>
      <c r="E87" s="231">
        <v>0</v>
      </c>
      <c r="F87" s="251"/>
      <c r="G87" s="40">
        <v>0</v>
      </c>
      <c r="H87" s="251"/>
      <c r="I87" s="231">
        <v>0</v>
      </c>
      <c r="J87" s="251"/>
      <c r="K87" s="40">
        <v>-6400000</v>
      </c>
    </row>
    <row r="88" spans="1:11" ht="18.600000000000001" customHeight="1">
      <c r="A88" s="312" t="s">
        <v>204</v>
      </c>
      <c r="B88" s="312"/>
      <c r="C88" s="233"/>
      <c r="D88" s="218"/>
      <c r="E88" s="231">
        <v>-72116700</v>
      </c>
      <c r="F88" s="251"/>
      <c r="G88" s="40">
        <v>0</v>
      </c>
      <c r="H88" s="251"/>
      <c r="I88" s="231">
        <v>0</v>
      </c>
      <c r="J88" s="251"/>
      <c r="K88" s="40">
        <v>0</v>
      </c>
    </row>
    <row r="89" spans="1:11" ht="18.600000000000001" customHeight="1">
      <c r="A89" s="312" t="s">
        <v>205</v>
      </c>
      <c r="B89" s="312"/>
      <c r="C89" s="233"/>
      <c r="D89" s="218"/>
      <c r="E89" s="231">
        <v>10098</v>
      </c>
      <c r="F89" s="251"/>
      <c r="G89" s="40">
        <v>0</v>
      </c>
      <c r="H89" s="251"/>
      <c r="I89" s="231">
        <v>0</v>
      </c>
      <c r="J89" s="251"/>
      <c r="K89" s="40">
        <v>0</v>
      </c>
    </row>
    <row r="90" spans="1:11" ht="18.600000000000001" customHeight="1">
      <c r="A90" s="80" t="s">
        <v>175</v>
      </c>
      <c r="B90" s="226"/>
      <c r="C90" s="232"/>
      <c r="D90" s="218"/>
      <c r="E90" s="231">
        <v>0</v>
      </c>
      <c r="F90" s="251"/>
      <c r="G90" s="40">
        <v>0</v>
      </c>
      <c r="H90" s="251"/>
      <c r="I90" s="231">
        <v>0</v>
      </c>
      <c r="J90" s="251"/>
      <c r="K90" s="40">
        <v>-51310000</v>
      </c>
    </row>
    <row r="91" spans="1:11" ht="18.600000000000001" customHeight="1">
      <c r="A91" s="80" t="s">
        <v>144</v>
      </c>
      <c r="B91" s="226"/>
      <c r="C91" s="233"/>
      <c r="D91" s="218"/>
      <c r="E91" s="231">
        <v>108869248</v>
      </c>
      <c r="F91" s="251"/>
      <c r="G91" s="40">
        <v>207672520</v>
      </c>
      <c r="H91" s="251"/>
      <c r="I91" s="231">
        <v>108869248</v>
      </c>
      <c r="J91" s="251"/>
      <c r="K91" s="40">
        <v>207672520</v>
      </c>
    </row>
    <row r="92" spans="1:11" ht="18.600000000000001" customHeight="1">
      <c r="A92" s="80" t="s">
        <v>167</v>
      </c>
      <c r="B92" s="226"/>
      <c r="C92" s="233">
        <v>16.100000000000001</v>
      </c>
      <c r="D92" s="218"/>
      <c r="E92" s="231">
        <v>0</v>
      </c>
      <c r="F92" s="251"/>
      <c r="G92" s="40">
        <v>0</v>
      </c>
      <c r="H92" s="251"/>
      <c r="I92" s="231">
        <v>-1150570000</v>
      </c>
      <c r="J92" s="251"/>
      <c r="K92" s="40">
        <v>-51400000</v>
      </c>
    </row>
    <row r="93" spans="1:11" ht="18.600000000000001" customHeight="1">
      <c r="A93" s="226" t="s">
        <v>170</v>
      </c>
      <c r="B93" s="226"/>
      <c r="C93" s="233"/>
      <c r="D93" s="218"/>
      <c r="E93" s="231">
        <v>99730</v>
      </c>
      <c r="F93" s="251"/>
      <c r="G93" s="40">
        <v>4542056</v>
      </c>
      <c r="H93" s="251"/>
      <c r="I93" s="231">
        <v>3300</v>
      </c>
      <c r="J93" s="251"/>
      <c r="K93" s="40">
        <v>3140185</v>
      </c>
    </row>
    <row r="94" spans="1:11" ht="18.600000000000001" customHeight="1">
      <c r="A94" s="226" t="s">
        <v>174</v>
      </c>
      <c r="B94" s="226"/>
      <c r="C94" s="233"/>
      <c r="D94" s="218"/>
      <c r="E94" s="231">
        <v>-33412602</v>
      </c>
      <c r="F94" s="255"/>
      <c r="G94" s="40">
        <v>-3871671</v>
      </c>
      <c r="H94" s="255"/>
      <c r="I94" s="231">
        <v>-3137220</v>
      </c>
      <c r="J94" s="255"/>
      <c r="K94" s="40">
        <v>0</v>
      </c>
    </row>
    <row r="95" spans="1:11" ht="18.600000000000001" customHeight="1">
      <c r="A95" s="226" t="s">
        <v>70</v>
      </c>
      <c r="B95" s="226"/>
      <c r="C95" s="250"/>
      <c r="D95" s="218"/>
      <c r="E95" s="252">
        <v>-22153649</v>
      </c>
      <c r="F95" s="255"/>
      <c r="G95" s="253">
        <v>-2236094</v>
      </c>
      <c r="H95" s="255"/>
      <c r="I95" s="252">
        <v>0</v>
      </c>
      <c r="J95" s="255"/>
      <c r="K95" s="253">
        <v>0</v>
      </c>
    </row>
    <row r="96" spans="1:11" ht="6" customHeight="1">
      <c r="A96" s="226"/>
      <c r="B96" s="226"/>
      <c r="C96" s="250"/>
      <c r="D96" s="218"/>
      <c r="E96" s="245"/>
      <c r="F96" s="246"/>
      <c r="G96" s="247"/>
      <c r="H96" s="246"/>
      <c r="I96" s="245"/>
      <c r="J96" s="246"/>
      <c r="K96" s="247"/>
    </row>
    <row r="97" spans="1:11" ht="18.600000000000001" customHeight="1">
      <c r="A97" s="226" t="s">
        <v>241</v>
      </c>
      <c r="B97" s="226"/>
      <c r="C97" s="250"/>
      <c r="D97" s="218"/>
      <c r="E97" s="252">
        <f>SUM(E80:E95)</f>
        <v>-12825389</v>
      </c>
      <c r="F97" s="251"/>
      <c r="G97" s="253">
        <f>SUM(G80:G95)</f>
        <v>213349502</v>
      </c>
      <c r="H97" s="251"/>
      <c r="I97" s="252">
        <f>SUM(I80:I95)</f>
        <v>-309286005</v>
      </c>
      <c r="J97" s="251"/>
      <c r="K97" s="253">
        <f>SUM(K80:K95)</f>
        <v>112399129</v>
      </c>
    </row>
    <row r="98" spans="1:11" ht="18.600000000000001" customHeight="1">
      <c r="A98" s="226"/>
      <c r="B98" s="226"/>
      <c r="C98" s="250"/>
      <c r="D98" s="218"/>
      <c r="E98" s="40"/>
      <c r="F98" s="251"/>
      <c r="G98" s="40"/>
      <c r="H98" s="251"/>
      <c r="I98" s="40"/>
      <c r="J98" s="251"/>
      <c r="K98" s="40"/>
    </row>
    <row r="99" spans="1:11" ht="18.600000000000001" customHeight="1">
      <c r="A99" s="226"/>
      <c r="B99" s="226"/>
      <c r="C99" s="250"/>
      <c r="D99" s="218"/>
      <c r="E99" s="40"/>
      <c r="F99" s="251"/>
      <c r="G99" s="40"/>
      <c r="H99" s="251"/>
      <c r="I99" s="40"/>
      <c r="J99" s="251"/>
      <c r="K99" s="40"/>
    </row>
    <row r="100" spans="1:11" ht="24" customHeight="1">
      <c r="A100" s="226"/>
      <c r="B100" s="226"/>
      <c r="C100" s="250"/>
      <c r="D100" s="218"/>
      <c r="E100" s="40"/>
      <c r="F100" s="251"/>
      <c r="G100" s="40"/>
      <c r="H100" s="251"/>
      <c r="I100" s="40"/>
      <c r="J100" s="251"/>
      <c r="K100" s="40"/>
    </row>
    <row r="101" spans="1:11" s="15" customFormat="1" ht="21.75" customHeight="1">
      <c r="A101" s="85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32"/>
      <c r="C101" s="32"/>
      <c r="D101" s="32"/>
      <c r="E101" s="32"/>
      <c r="F101" s="32"/>
      <c r="G101" s="32"/>
      <c r="H101" s="32"/>
      <c r="I101" s="32"/>
      <c r="J101" s="33"/>
      <c r="K101" s="33"/>
    </row>
    <row r="102" spans="1:11" ht="21.75" customHeight="1">
      <c r="A102" s="207" t="str">
        <f>A51</f>
        <v xml:space="preserve">บริษัท เวฟ เอ็นเตอร์เทนเมนท์ จำกัด (มหาชน) </v>
      </c>
      <c r="B102" s="226"/>
      <c r="C102" s="226"/>
      <c r="E102" s="40"/>
      <c r="F102" s="240"/>
      <c r="G102" s="40"/>
      <c r="H102" s="240"/>
      <c r="I102" s="40"/>
      <c r="J102" s="240"/>
      <c r="K102" s="40"/>
    </row>
    <row r="103" spans="1:11" ht="21.75" customHeight="1">
      <c r="A103" s="211" t="s">
        <v>101</v>
      </c>
      <c r="B103" s="226"/>
      <c r="C103" s="226"/>
      <c r="E103" s="40"/>
      <c r="F103" s="240"/>
      <c r="G103" s="40"/>
      <c r="H103" s="240"/>
      <c r="I103" s="40"/>
      <c r="J103" s="240"/>
      <c r="K103" s="40"/>
    </row>
    <row r="104" spans="1:11" ht="21.75" customHeight="1">
      <c r="A104" s="213" t="str">
        <f>A3</f>
        <v>สำหรับปีสิ้นสุดวันที่ 31 ธันวาคม พ.ศ. 2565</v>
      </c>
      <c r="B104" s="256"/>
      <c r="C104" s="256"/>
      <c r="D104" s="214"/>
      <c r="E104" s="253"/>
      <c r="F104" s="243"/>
      <c r="G104" s="253"/>
      <c r="H104" s="243"/>
      <c r="I104" s="253"/>
      <c r="J104" s="243"/>
      <c r="K104" s="253"/>
    </row>
    <row r="105" spans="1:11" ht="21.75" customHeight="1">
      <c r="A105" s="226"/>
      <c r="B105" s="226"/>
      <c r="C105" s="226"/>
      <c r="E105" s="40"/>
      <c r="F105" s="240"/>
      <c r="G105" s="40"/>
      <c r="H105" s="240"/>
      <c r="I105" s="40"/>
      <c r="J105" s="240"/>
      <c r="K105" s="40"/>
    </row>
    <row r="106" spans="1:11" ht="21.75" customHeight="1">
      <c r="A106" s="207"/>
      <c r="B106" s="207"/>
      <c r="C106" s="207"/>
      <c r="D106" s="221"/>
      <c r="E106" s="324" t="s">
        <v>60</v>
      </c>
      <c r="F106" s="324"/>
      <c r="G106" s="324"/>
      <c r="H106" s="41"/>
      <c r="I106" s="324" t="s">
        <v>61</v>
      </c>
      <c r="J106" s="324"/>
      <c r="K106" s="324"/>
    </row>
    <row r="107" spans="1:11" ht="21.75" customHeight="1">
      <c r="A107" s="226"/>
      <c r="B107" s="226"/>
      <c r="D107" s="218"/>
      <c r="E107" s="219" t="s">
        <v>182</v>
      </c>
      <c r="F107" s="292"/>
      <c r="G107" s="139" t="s">
        <v>163</v>
      </c>
      <c r="H107" s="220"/>
      <c r="I107" s="219" t="s">
        <v>182</v>
      </c>
      <c r="J107" s="292"/>
      <c r="K107" s="139" t="s">
        <v>163</v>
      </c>
    </row>
    <row r="108" spans="1:11" ht="21.75" customHeight="1">
      <c r="A108" s="226"/>
      <c r="B108" s="226"/>
      <c r="C108" s="222" t="s">
        <v>1</v>
      </c>
      <c r="D108" s="218"/>
      <c r="E108" s="257" t="s">
        <v>2</v>
      </c>
      <c r="F108" s="246"/>
      <c r="G108" s="257" t="s">
        <v>2</v>
      </c>
      <c r="H108" s="246"/>
      <c r="I108" s="257" t="s">
        <v>2</v>
      </c>
      <c r="J108" s="209"/>
      <c r="K108" s="257" t="s">
        <v>2</v>
      </c>
    </row>
    <row r="109" spans="1:11" ht="6" customHeight="1">
      <c r="A109" s="226"/>
      <c r="B109" s="226"/>
      <c r="C109" s="244"/>
      <c r="D109" s="218"/>
      <c r="E109" s="245"/>
      <c r="F109" s="246"/>
      <c r="G109" s="247"/>
      <c r="H109" s="246"/>
      <c r="I109" s="245"/>
      <c r="J109" s="209"/>
      <c r="K109" s="247"/>
    </row>
    <row r="110" spans="1:11" ht="21.75" customHeight="1">
      <c r="A110" s="258" t="s">
        <v>71</v>
      </c>
      <c r="B110" s="226"/>
      <c r="C110" s="250"/>
      <c r="D110" s="218"/>
      <c r="E110" s="231"/>
      <c r="F110" s="251"/>
      <c r="G110" s="40"/>
      <c r="H110" s="251"/>
      <c r="I110" s="231"/>
      <c r="J110" s="259"/>
      <c r="K110" s="40"/>
    </row>
    <row r="111" spans="1:11" ht="21.75" customHeight="1">
      <c r="A111" s="236" t="s">
        <v>251</v>
      </c>
      <c r="C111" s="260">
        <v>37.5</v>
      </c>
      <c r="E111" s="261">
        <v>0</v>
      </c>
      <c r="F111" s="294"/>
      <c r="G111" s="263">
        <v>0</v>
      </c>
      <c r="H111" s="262"/>
      <c r="I111" s="264">
        <v>18000000</v>
      </c>
      <c r="J111" s="294"/>
      <c r="K111" s="291">
        <v>0</v>
      </c>
    </row>
    <row r="112" spans="1:11" ht="21.75" customHeight="1">
      <c r="A112" s="236" t="s">
        <v>77</v>
      </c>
      <c r="C112" s="260">
        <v>37.5</v>
      </c>
      <c r="E112" s="231">
        <v>0</v>
      </c>
      <c r="F112" s="294"/>
      <c r="G112" s="40">
        <v>0</v>
      </c>
      <c r="H112" s="262"/>
      <c r="I112" s="265">
        <v>-28000000</v>
      </c>
      <c r="J112" s="294"/>
      <c r="K112" s="287">
        <v>0</v>
      </c>
    </row>
    <row r="113" spans="1:11" ht="21.75" customHeight="1">
      <c r="A113" s="236" t="s">
        <v>127</v>
      </c>
      <c r="C113" s="260">
        <v>23.1</v>
      </c>
      <c r="E113" s="231">
        <v>41400000</v>
      </c>
      <c r="F113" s="294"/>
      <c r="G113" s="40">
        <v>5000000</v>
      </c>
      <c r="H113" s="262"/>
      <c r="I113" s="231">
        <v>41400000</v>
      </c>
      <c r="J113" s="294"/>
      <c r="K113" s="40">
        <v>5000000</v>
      </c>
    </row>
    <row r="114" spans="1:11" ht="21.75" customHeight="1">
      <c r="A114" s="236" t="s">
        <v>145</v>
      </c>
      <c r="C114" s="260">
        <v>23.1</v>
      </c>
      <c r="E114" s="231">
        <v>-58900000</v>
      </c>
      <c r="F114" s="294"/>
      <c r="G114" s="40">
        <v>-2000000</v>
      </c>
      <c r="H114" s="262"/>
      <c r="I114" s="265">
        <v>-58900000</v>
      </c>
      <c r="J114" s="294"/>
      <c r="K114" s="287">
        <v>0</v>
      </c>
    </row>
    <row r="115" spans="1:11" ht="21.75" customHeight="1">
      <c r="A115" s="236" t="s">
        <v>72</v>
      </c>
      <c r="C115" s="233">
        <v>23.2</v>
      </c>
      <c r="E115" s="231">
        <v>-184768864</v>
      </c>
      <c r="F115" s="294"/>
      <c r="G115" s="40">
        <v>-207598715</v>
      </c>
      <c r="H115" s="262"/>
      <c r="I115" s="231">
        <v>-183714566</v>
      </c>
      <c r="J115" s="294"/>
      <c r="K115" s="40">
        <v>-103097908</v>
      </c>
    </row>
    <row r="116" spans="1:11" ht="21.75" customHeight="1">
      <c r="A116" s="236" t="s">
        <v>209</v>
      </c>
      <c r="C116" s="233"/>
      <c r="E116" s="231">
        <v>-46566724</v>
      </c>
      <c r="F116" s="294"/>
      <c r="G116" s="40">
        <v>-117284495</v>
      </c>
      <c r="H116" s="262"/>
      <c r="I116" s="231">
        <v>-6171273</v>
      </c>
      <c r="J116" s="294"/>
      <c r="K116" s="40">
        <v>-5825314</v>
      </c>
    </row>
    <row r="117" spans="1:11" s="262" customFormat="1" ht="21.75" customHeight="1">
      <c r="A117" s="80" t="s">
        <v>85</v>
      </c>
      <c r="B117" s="266"/>
      <c r="C117" s="232">
        <v>27</v>
      </c>
      <c r="D117" s="267"/>
      <c r="E117" s="252">
        <v>785261210</v>
      </c>
      <c r="F117" s="251"/>
      <c r="G117" s="253">
        <v>0</v>
      </c>
      <c r="H117" s="251"/>
      <c r="I117" s="252">
        <v>785261210</v>
      </c>
      <c r="J117" s="251"/>
      <c r="K117" s="253">
        <v>0</v>
      </c>
    </row>
    <row r="118" spans="1:11" ht="6" customHeight="1">
      <c r="A118" s="236"/>
      <c r="C118" s="233"/>
      <c r="E118" s="265"/>
      <c r="F118" s="294"/>
      <c r="G118" s="287"/>
      <c r="H118" s="262"/>
      <c r="I118" s="265"/>
      <c r="J118" s="294"/>
      <c r="K118" s="287"/>
    </row>
    <row r="119" spans="1:11" ht="21.75" customHeight="1">
      <c r="A119" s="236" t="s">
        <v>244</v>
      </c>
      <c r="C119" s="233"/>
      <c r="E119" s="268">
        <f>SUM(E111:E117)</f>
        <v>536425622</v>
      </c>
      <c r="F119" s="294"/>
      <c r="G119" s="288">
        <f>SUM(G111:G117)</f>
        <v>-321883210</v>
      </c>
      <c r="H119" s="262"/>
      <c r="I119" s="268">
        <f>SUM(I111:I117)</f>
        <v>567875371</v>
      </c>
      <c r="J119" s="294"/>
      <c r="K119" s="288">
        <f>SUM(K111:K117)</f>
        <v>-103923222</v>
      </c>
    </row>
    <row r="120" spans="1:11" ht="21.75" customHeight="1">
      <c r="A120" s="236"/>
      <c r="C120" s="233"/>
      <c r="E120" s="265"/>
      <c r="F120" s="294"/>
      <c r="G120" s="287"/>
      <c r="H120" s="262"/>
      <c r="I120" s="265"/>
      <c r="J120" s="294"/>
      <c r="K120" s="287"/>
    </row>
    <row r="121" spans="1:11" ht="21.75" customHeight="1">
      <c r="A121" s="258" t="s">
        <v>245</v>
      </c>
      <c r="C121" s="233"/>
      <c r="E121" s="265">
        <v>323205044</v>
      </c>
      <c r="F121" s="295"/>
      <c r="G121" s="287">
        <v>-29931745</v>
      </c>
      <c r="H121" s="269"/>
      <c r="I121" s="265">
        <v>227673934</v>
      </c>
      <c r="J121" s="295"/>
      <c r="K121" s="287">
        <v>-17837947</v>
      </c>
    </row>
    <row r="122" spans="1:11" ht="21.75" customHeight="1">
      <c r="A122" s="236" t="s">
        <v>74</v>
      </c>
      <c r="C122" s="233"/>
      <c r="E122" s="265"/>
      <c r="F122" s="295"/>
      <c r="G122" s="287"/>
      <c r="H122" s="269"/>
      <c r="I122" s="265"/>
      <c r="J122" s="295"/>
      <c r="K122" s="287"/>
    </row>
    <row r="123" spans="1:11" ht="21.75" customHeight="1">
      <c r="A123" s="236"/>
      <c r="B123" s="82" t="s">
        <v>146</v>
      </c>
      <c r="C123" s="233"/>
      <c r="E123" s="265">
        <v>6354998</v>
      </c>
      <c r="F123" s="295"/>
      <c r="G123" s="287">
        <v>12810504</v>
      </c>
      <c r="H123" s="269"/>
      <c r="I123" s="265">
        <v>31226</v>
      </c>
      <c r="J123" s="295"/>
      <c r="K123" s="287">
        <v>157131</v>
      </c>
    </row>
    <row r="124" spans="1:11" ht="21.75" customHeight="1">
      <c r="A124" s="236"/>
      <c r="B124" s="82" t="s">
        <v>147</v>
      </c>
      <c r="C124" s="233"/>
      <c r="E124" s="265">
        <v>0</v>
      </c>
      <c r="F124" s="295"/>
      <c r="G124" s="287">
        <v>1275374</v>
      </c>
      <c r="H124" s="269"/>
      <c r="I124" s="265">
        <v>0</v>
      </c>
      <c r="J124" s="295"/>
      <c r="K124" s="287">
        <v>0</v>
      </c>
    </row>
    <row r="125" spans="1:11" ht="21.75" customHeight="1">
      <c r="A125" s="270" t="s">
        <v>126</v>
      </c>
      <c r="B125" s="226"/>
      <c r="C125" s="233"/>
      <c r="D125" s="218"/>
      <c r="E125" s="231">
        <v>-50209221</v>
      </c>
      <c r="F125" s="251"/>
      <c r="G125" s="40">
        <v>24409541</v>
      </c>
      <c r="H125" s="251"/>
      <c r="I125" s="231">
        <v>-39968743</v>
      </c>
      <c r="J125" s="251"/>
      <c r="K125" s="40">
        <v>17712042</v>
      </c>
    </row>
    <row r="126" spans="1:11" ht="21.75" customHeight="1">
      <c r="A126" s="271" t="s">
        <v>158</v>
      </c>
      <c r="C126" s="233"/>
      <c r="E126" s="265"/>
      <c r="F126" s="295"/>
      <c r="G126" s="287"/>
      <c r="H126" s="269"/>
      <c r="I126" s="265"/>
      <c r="J126" s="295"/>
      <c r="K126" s="287"/>
    </row>
    <row r="127" spans="1:11" ht="21.75" customHeight="1">
      <c r="B127" s="208" t="s">
        <v>128</v>
      </c>
      <c r="C127" s="233">
        <v>15.2</v>
      </c>
      <c r="E127" s="268">
        <v>0</v>
      </c>
      <c r="F127" s="295"/>
      <c r="G127" s="288">
        <v>-2208676</v>
      </c>
      <c r="H127" s="269"/>
      <c r="I127" s="268">
        <v>0</v>
      </c>
      <c r="J127" s="295"/>
      <c r="K127" s="288">
        <v>0</v>
      </c>
    </row>
    <row r="128" spans="1:11" ht="6" customHeight="1">
      <c r="A128" s="258"/>
      <c r="E128" s="265"/>
      <c r="F128" s="294"/>
      <c r="G128" s="287"/>
      <c r="H128" s="262"/>
      <c r="I128" s="265"/>
      <c r="J128" s="294"/>
      <c r="K128" s="287"/>
    </row>
    <row r="129" spans="1:11" ht="21.75" customHeight="1" thickBot="1">
      <c r="A129" s="258" t="s">
        <v>75</v>
      </c>
      <c r="E129" s="272">
        <f>SUM(E121:E127)</f>
        <v>279350821</v>
      </c>
      <c r="F129" s="294"/>
      <c r="G129" s="289">
        <f>SUM(G121:G127)</f>
        <v>6354998</v>
      </c>
      <c r="H129" s="262"/>
      <c r="I129" s="272">
        <f>SUM(I121:I127)</f>
        <v>187736417</v>
      </c>
      <c r="J129" s="294"/>
      <c r="K129" s="289">
        <f>SUM(K121:K127)</f>
        <v>31226</v>
      </c>
    </row>
    <row r="130" spans="1:11" ht="21.75" customHeight="1" thickTop="1">
      <c r="A130" s="258"/>
      <c r="B130" s="226"/>
      <c r="C130" s="244"/>
      <c r="D130" s="218"/>
      <c r="E130" s="231"/>
      <c r="F130" s="246"/>
      <c r="G130" s="40"/>
      <c r="H130" s="246"/>
      <c r="I130" s="231"/>
      <c r="J130" s="246"/>
      <c r="K130" s="40"/>
    </row>
    <row r="131" spans="1:11" ht="21.75" customHeight="1">
      <c r="A131" s="225" t="s">
        <v>63</v>
      </c>
      <c r="B131" s="226"/>
      <c r="C131" s="250"/>
      <c r="D131" s="218"/>
      <c r="E131" s="231"/>
      <c r="F131" s="251"/>
      <c r="G131" s="40"/>
      <c r="H131" s="251"/>
      <c r="I131" s="231"/>
      <c r="J131" s="251"/>
      <c r="K131" s="40"/>
    </row>
    <row r="132" spans="1:11" ht="21.75" customHeight="1">
      <c r="A132" s="226" t="s">
        <v>129</v>
      </c>
      <c r="B132" s="226"/>
      <c r="C132" s="244"/>
      <c r="D132" s="218"/>
      <c r="E132" s="245"/>
      <c r="F132" s="246"/>
      <c r="G132" s="247"/>
      <c r="H132" s="246"/>
      <c r="I132" s="245"/>
      <c r="J132" s="246"/>
      <c r="K132" s="247"/>
    </row>
    <row r="133" spans="1:11" ht="6" customHeight="1">
      <c r="A133" s="226"/>
      <c r="B133" s="226"/>
      <c r="C133" s="244"/>
      <c r="D133" s="218"/>
      <c r="E133" s="245"/>
      <c r="F133" s="246"/>
      <c r="G133" s="247"/>
      <c r="H133" s="246"/>
      <c r="I133" s="245"/>
      <c r="J133" s="246"/>
      <c r="K133" s="247"/>
    </row>
    <row r="134" spans="1:11" ht="21.75" customHeight="1">
      <c r="A134" s="226"/>
      <c r="B134" s="226" t="s">
        <v>130</v>
      </c>
      <c r="C134" s="244"/>
      <c r="D134" s="218"/>
      <c r="E134" s="231">
        <v>55091</v>
      </c>
      <c r="F134" s="246"/>
      <c r="G134" s="40">
        <v>0</v>
      </c>
      <c r="H134" s="246"/>
      <c r="I134" s="231">
        <v>0</v>
      </c>
      <c r="J134" s="246"/>
      <c r="K134" s="40">
        <v>0</v>
      </c>
    </row>
    <row r="135" spans="1:11" ht="19.350000000000001" customHeight="1">
      <c r="A135" s="226"/>
      <c r="B135" s="82" t="s">
        <v>178</v>
      </c>
      <c r="C135" s="82"/>
      <c r="D135" s="218"/>
      <c r="E135" s="279"/>
      <c r="F135" s="246"/>
      <c r="G135" s="83"/>
      <c r="H135" s="246"/>
      <c r="I135" s="231"/>
      <c r="J135" s="246"/>
      <c r="K135" s="40"/>
    </row>
    <row r="136" spans="1:11" ht="19.350000000000001" customHeight="1">
      <c r="A136" s="226"/>
      <c r="B136" s="82" t="s">
        <v>179</v>
      </c>
      <c r="C136" s="82"/>
      <c r="D136" s="218"/>
      <c r="E136" s="279">
        <v>0</v>
      </c>
      <c r="F136" s="246"/>
      <c r="G136" s="83">
        <v>-50000000</v>
      </c>
      <c r="H136" s="246"/>
      <c r="I136" s="231">
        <v>0</v>
      </c>
      <c r="J136" s="246"/>
      <c r="K136" s="40">
        <v>0</v>
      </c>
    </row>
    <row r="137" spans="1:11" ht="19.350000000000001" customHeight="1">
      <c r="A137" s="226"/>
      <c r="B137" s="82" t="s">
        <v>227</v>
      </c>
      <c r="C137" s="82"/>
      <c r="D137" s="218"/>
      <c r="E137" s="279">
        <v>38439033</v>
      </c>
      <c r="F137" s="246"/>
      <c r="G137" s="83">
        <v>47057111</v>
      </c>
      <c r="H137" s="246"/>
      <c r="I137" s="231">
        <v>8245075</v>
      </c>
      <c r="J137" s="246"/>
      <c r="K137" s="40">
        <v>40695040</v>
      </c>
    </row>
    <row r="138" spans="1:11" ht="17.850000000000001" customHeight="1">
      <c r="A138" s="226"/>
      <c r="B138" s="82"/>
      <c r="C138" s="82"/>
      <c r="D138" s="218"/>
      <c r="E138" s="83"/>
      <c r="F138" s="246"/>
      <c r="G138" s="83"/>
      <c r="H138" s="246"/>
      <c r="I138" s="40"/>
      <c r="J138" s="246"/>
      <c r="K138" s="83"/>
    </row>
    <row r="139" spans="1:11" ht="17.850000000000001" customHeight="1">
      <c r="A139" s="226"/>
      <c r="B139" s="82"/>
      <c r="C139" s="82"/>
      <c r="D139" s="218"/>
      <c r="E139" s="83"/>
      <c r="F139" s="246"/>
      <c r="G139" s="83"/>
      <c r="H139" s="246"/>
      <c r="I139" s="40"/>
      <c r="J139" s="246"/>
      <c r="K139" s="83"/>
    </row>
    <row r="140" spans="1:11" ht="17.850000000000001" customHeight="1">
      <c r="A140" s="226"/>
      <c r="B140" s="82"/>
      <c r="C140" s="82"/>
      <c r="D140" s="218"/>
      <c r="E140" s="83"/>
      <c r="F140" s="246"/>
      <c r="G140" s="83"/>
      <c r="H140" s="246"/>
      <c r="I140" s="40"/>
      <c r="J140" s="246"/>
      <c r="K140" s="83"/>
    </row>
    <row r="141" spans="1:11" ht="17.850000000000001" customHeight="1">
      <c r="A141" s="226"/>
      <c r="B141" s="82"/>
      <c r="C141" s="82"/>
      <c r="D141" s="218"/>
      <c r="E141" s="83"/>
      <c r="F141" s="246"/>
      <c r="G141" s="83"/>
      <c r="H141" s="246"/>
      <c r="I141" s="40"/>
      <c r="J141" s="246"/>
      <c r="K141" s="83"/>
    </row>
    <row r="142" spans="1:11" ht="17.850000000000001" customHeight="1">
      <c r="A142" s="226"/>
      <c r="B142" s="82"/>
      <c r="C142" s="82"/>
      <c r="D142" s="218"/>
      <c r="E142" s="83"/>
      <c r="F142" s="246"/>
      <c r="G142" s="83"/>
      <c r="H142" s="246"/>
      <c r="I142" s="40"/>
      <c r="J142" s="246"/>
      <c r="K142" s="83"/>
    </row>
    <row r="143" spans="1:11" ht="17.850000000000001" customHeight="1">
      <c r="A143" s="226"/>
      <c r="B143" s="82"/>
      <c r="C143" s="82"/>
      <c r="D143" s="218"/>
      <c r="E143" s="83"/>
      <c r="F143" s="246"/>
      <c r="G143" s="83"/>
      <c r="H143" s="246"/>
      <c r="I143" s="40"/>
      <c r="J143" s="246"/>
      <c r="K143" s="83"/>
    </row>
    <row r="144" spans="1:11" ht="17.850000000000001" customHeight="1">
      <c r="A144" s="226"/>
      <c r="B144" s="82"/>
      <c r="C144" s="82"/>
      <c r="D144" s="218"/>
      <c r="E144" s="83"/>
      <c r="F144" s="246"/>
      <c r="G144" s="83"/>
      <c r="H144" s="246"/>
      <c r="I144" s="40"/>
      <c r="J144" s="246"/>
      <c r="K144" s="83"/>
    </row>
    <row r="145" spans="1:11" ht="22.5" customHeight="1">
      <c r="A145" s="226"/>
      <c r="B145" s="82"/>
      <c r="C145" s="82"/>
      <c r="D145" s="218"/>
      <c r="E145" s="83"/>
      <c r="F145" s="246"/>
      <c r="G145" s="83"/>
      <c r="H145" s="246"/>
      <c r="I145" s="40"/>
      <c r="J145" s="246"/>
      <c r="K145" s="83"/>
    </row>
    <row r="146" spans="1:11" ht="15" customHeight="1">
      <c r="A146" s="226"/>
      <c r="E146" s="208"/>
      <c r="F146" s="290"/>
      <c r="G146" s="290"/>
      <c r="H146" s="208"/>
      <c r="I146" s="208"/>
      <c r="J146" s="290"/>
      <c r="K146" s="290"/>
    </row>
    <row r="147" spans="1:11" ht="22.15" customHeight="1">
      <c r="A147" s="256" t="str">
        <f>A101</f>
        <v>หมายเหตุประกอบงบการเงินรวมและงบการเงินเฉพาะกิจการเป็นส่วนหนึ่งของงบการเงินนี้</v>
      </c>
      <c r="B147" s="256"/>
      <c r="C147" s="222"/>
      <c r="D147" s="273"/>
      <c r="E147" s="257"/>
      <c r="F147" s="317"/>
      <c r="G147" s="257"/>
      <c r="H147" s="317"/>
      <c r="I147" s="257"/>
      <c r="J147" s="257"/>
      <c r="K147" s="257"/>
    </row>
  </sheetData>
  <mergeCells count="6">
    <mergeCell ref="E5:G5"/>
    <mergeCell ref="I5:K5"/>
    <mergeCell ref="E55:G55"/>
    <mergeCell ref="I55:K55"/>
    <mergeCell ref="E106:G106"/>
    <mergeCell ref="I106:K106"/>
  </mergeCells>
  <pageMargins left="0.8" right="0.5" top="0.49" bottom="0.6" header="0.5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T7 - 9</vt:lpstr>
      <vt:lpstr>10-11</vt:lpstr>
      <vt:lpstr>12</vt:lpstr>
      <vt:lpstr>13</vt:lpstr>
      <vt:lpstr>14-16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Chayaporn Srilap</cp:lastModifiedBy>
  <cp:lastPrinted>2023-02-28T11:22:06Z</cp:lastPrinted>
  <dcterms:created xsi:type="dcterms:W3CDTF">2001-09-26T02:59:25Z</dcterms:created>
  <dcterms:modified xsi:type="dcterms:W3CDTF">2023-02-28T11:22:10Z</dcterms:modified>
</cp:coreProperties>
</file>