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Wave Entertainment Public Company Limited\Wave Entertrainment_Dec22\"/>
    </mc:Choice>
  </mc:AlternateContent>
  <xr:revisionPtr revIDLastSave="0" documentId="13_ncr:1_{83D6CD55-220B-4D6E-AD32-495A4FF86305}" xr6:coauthVersionLast="47" xr6:coauthVersionMax="47" xr10:uidLastSave="{00000000-0000-0000-0000-000000000000}"/>
  <bookViews>
    <workbookView xWindow="-120" yWindow="-120" windowWidth="21840" windowHeight="13140" activeTab="6" xr2:uid="{B54145C8-7EF5-44FA-93C8-AE63DBF612CD}"/>
  </bookViews>
  <sheets>
    <sheet name="eng6" sheetId="1" r:id="rId1"/>
    <sheet name="eng7-8" sheetId="2" r:id="rId2"/>
    <sheet name="eng 9-10" sheetId="3" r:id="rId3"/>
    <sheet name="eng11" sheetId="4" r:id="rId4"/>
    <sheet name="eng12" sheetId="5" r:id="rId5"/>
    <sheet name="eng13" sheetId="6" r:id="rId6"/>
    <sheet name="eng14-15" sheetId="7" r:id="rId7"/>
  </sheets>
  <definedNames>
    <definedName name="_xlnm.Print_Area" localSheetId="4">'eng12'!$A$1:$R$38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5" i="7" l="1"/>
  <c r="J75" i="7"/>
  <c r="H75" i="7"/>
  <c r="N42" i="7"/>
  <c r="L42" i="7"/>
  <c r="J42" i="7"/>
  <c r="H42" i="7"/>
  <c r="N28" i="7"/>
  <c r="L28" i="7"/>
  <c r="J28" i="7"/>
  <c r="H28" i="7"/>
  <c r="M49" i="6"/>
  <c r="M64" i="6" s="1"/>
  <c r="M68" i="6" s="1"/>
  <c r="M15" i="6"/>
  <c r="I15" i="6"/>
  <c r="I49" i="6" s="1"/>
  <c r="I64" i="6" s="1"/>
  <c r="I68" i="6" s="1"/>
  <c r="K13" i="6"/>
  <c r="G13" i="6"/>
  <c r="A1" i="6"/>
  <c r="A38" i="5"/>
  <c r="A70" i="6" s="1"/>
  <c r="A55" i="7" s="1"/>
  <c r="R26" i="5"/>
  <c r="P26" i="5"/>
  <c r="R25" i="5"/>
  <c r="P25" i="5"/>
  <c r="R24" i="5"/>
  <c r="P24" i="5"/>
  <c r="R23" i="5"/>
  <c r="P23" i="5"/>
  <c r="H22" i="5"/>
  <c r="H28" i="5" s="1"/>
  <c r="P19" i="5"/>
  <c r="N19" i="5"/>
  <c r="N22" i="5" s="1"/>
  <c r="L19" i="5"/>
  <c r="L22" i="5" s="1"/>
  <c r="L28" i="5" s="1"/>
  <c r="J19" i="5"/>
  <c r="J22" i="5" s="1"/>
  <c r="J28" i="5" s="1"/>
  <c r="H19" i="5"/>
  <c r="F19" i="5"/>
  <c r="F22" i="5" s="1"/>
  <c r="P17" i="5"/>
  <c r="R17" i="5" s="1"/>
  <c r="R16" i="5"/>
  <c r="P16" i="5"/>
  <c r="V30" i="4"/>
  <c r="X30" i="4" s="1"/>
  <c r="T30" i="4"/>
  <c r="V29" i="4"/>
  <c r="X29" i="4" s="1"/>
  <c r="T29" i="4"/>
  <c r="V28" i="4"/>
  <c r="X28" i="4" s="1"/>
  <c r="T28" i="4"/>
  <c r="V27" i="4"/>
  <c r="X27" i="4" s="1"/>
  <c r="T27" i="4"/>
  <c r="X26" i="4"/>
  <c r="V26" i="4"/>
  <c r="T26" i="4"/>
  <c r="R25" i="4"/>
  <c r="R32" i="4" s="1"/>
  <c r="R22" i="4"/>
  <c r="P22" i="4"/>
  <c r="P25" i="4" s="1"/>
  <c r="P32" i="4" s="1"/>
  <c r="N22" i="4"/>
  <c r="N25" i="4" s="1"/>
  <c r="L22" i="4"/>
  <c r="L25" i="4" s="1"/>
  <c r="L32" i="4" s="1"/>
  <c r="J22" i="4"/>
  <c r="J25" i="4" s="1"/>
  <c r="J32" i="4" s="1"/>
  <c r="H22" i="4"/>
  <c r="H25" i="4" s="1"/>
  <c r="H32" i="4" s="1"/>
  <c r="F22" i="4"/>
  <c r="F25" i="4" s="1"/>
  <c r="V20" i="4"/>
  <c r="X20" i="4" s="1"/>
  <c r="T20" i="4"/>
  <c r="V19" i="4"/>
  <c r="X19" i="4" s="1"/>
  <c r="T19" i="4"/>
  <c r="X18" i="4"/>
  <c r="T17" i="4"/>
  <c r="T22" i="4" s="1"/>
  <c r="A3" i="4"/>
  <c r="A3" i="5" s="1"/>
  <c r="A3" i="6" s="1"/>
  <c r="A3" i="7" s="1"/>
  <c r="A58" i="7" s="1"/>
  <c r="A104" i="3"/>
  <c r="A42" i="4" s="1"/>
  <c r="M83" i="3"/>
  <c r="I83" i="3"/>
  <c r="G83" i="3"/>
  <c r="M80" i="3"/>
  <c r="K80" i="3"/>
  <c r="K83" i="3" s="1"/>
  <c r="I80" i="3"/>
  <c r="G80" i="3"/>
  <c r="M71" i="3"/>
  <c r="I71" i="3"/>
  <c r="G71" i="3"/>
  <c r="M68" i="3"/>
  <c r="K68" i="3"/>
  <c r="K71" i="3" s="1"/>
  <c r="I68" i="3"/>
  <c r="G68" i="3"/>
  <c r="A52" i="3"/>
  <c r="M46" i="3"/>
  <c r="K46" i="3"/>
  <c r="I46" i="3"/>
  <c r="G46" i="3"/>
  <c r="G37" i="3"/>
  <c r="I23" i="3"/>
  <c r="I27" i="3" s="1"/>
  <c r="M14" i="3"/>
  <c r="M23" i="3" s="1"/>
  <c r="M27" i="3" s="1"/>
  <c r="K14" i="3"/>
  <c r="K23" i="3" s="1"/>
  <c r="I14" i="3"/>
  <c r="G14" i="3"/>
  <c r="G23" i="3" s="1"/>
  <c r="P86" i="2"/>
  <c r="N86" i="2"/>
  <c r="N88" i="2" s="1"/>
  <c r="J86" i="2"/>
  <c r="P83" i="2"/>
  <c r="N83" i="2"/>
  <c r="L83" i="2"/>
  <c r="L86" i="2" s="1"/>
  <c r="J83" i="2"/>
  <c r="P40" i="2"/>
  <c r="N40" i="2"/>
  <c r="L40" i="2"/>
  <c r="J40" i="2"/>
  <c r="P29" i="2"/>
  <c r="P42" i="2" s="1"/>
  <c r="N29" i="2"/>
  <c r="N42" i="2" s="1"/>
  <c r="L29" i="2"/>
  <c r="L42" i="2" s="1"/>
  <c r="J29" i="2"/>
  <c r="J42" i="2" s="1"/>
  <c r="A3" i="2"/>
  <c r="N42" i="1"/>
  <c r="N44" i="1" s="1"/>
  <c r="L42" i="1"/>
  <c r="J42" i="1"/>
  <c r="J44" i="1" s="1"/>
  <c r="H42" i="1"/>
  <c r="N28" i="1"/>
  <c r="L28" i="1"/>
  <c r="L44" i="1" s="1"/>
  <c r="J28" i="1"/>
  <c r="H28" i="1"/>
  <c r="H44" i="1" s="1"/>
  <c r="J88" i="2" l="1"/>
  <c r="N32" i="4"/>
  <c r="T25" i="4"/>
  <c r="T32" i="4" s="1"/>
  <c r="P88" i="2"/>
  <c r="R22" i="5"/>
  <c r="F28" i="5"/>
  <c r="G27" i="3"/>
  <c r="G12" i="6"/>
  <c r="G15" i="6" s="1"/>
  <c r="G49" i="6" s="1"/>
  <c r="G64" i="6" s="1"/>
  <c r="G68" i="6" s="1"/>
  <c r="I32" i="3"/>
  <c r="I42" i="3"/>
  <c r="I48" i="3" s="1"/>
  <c r="F32" i="4"/>
  <c r="V25" i="4"/>
  <c r="L88" i="2"/>
  <c r="K12" i="6"/>
  <c r="K15" i="6" s="1"/>
  <c r="K49" i="6" s="1"/>
  <c r="K64" i="6" s="1"/>
  <c r="K68" i="6" s="1"/>
  <c r="L66" i="7" s="1"/>
  <c r="L75" i="7" s="1"/>
  <c r="K27" i="3"/>
  <c r="M32" i="3"/>
  <c r="M42" i="3"/>
  <c r="M48" i="3" s="1"/>
  <c r="P22" i="5"/>
  <c r="P28" i="5" s="1"/>
  <c r="N28" i="5"/>
  <c r="R19" i="5"/>
  <c r="V17" i="4"/>
  <c r="R28" i="5" l="1"/>
  <c r="X17" i="4"/>
  <c r="X22" i="4" s="1"/>
  <c r="V22" i="4"/>
  <c r="K32" i="3"/>
  <c r="K42" i="3"/>
  <c r="K48" i="3" s="1"/>
  <c r="G42" i="3"/>
  <c r="G48" i="3" s="1"/>
  <c r="G32" i="3"/>
  <c r="V32" i="4"/>
  <c r="X25" i="4"/>
  <c r="X32" i="4" s="1"/>
</calcChain>
</file>

<file path=xl/sharedStrings.xml><?xml version="1.0" encoding="utf-8"?>
<sst xmlns="http://schemas.openxmlformats.org/spreadsheetml/2006/main" count="462" uniqueCount="280">
  <si>
    <t>Wave Entertainment Public Company Limited</t>
  </si>
  <si>
    <t>Statements of Financial Position</t>
  </si>
  <si>
    <t>As at 31 December 2022</t>
  </si>
  <si>
    <t>Consolidated</t>
  </si>
  <si>
    <t>Separate</t>
  </si>
  <si>
    <t xml:space="preserve"> financial statements</t>
  </si>
  <si>
    <t>2022</t>
  </si>
  <si>
    <t>2021</t>
  </si>
  <si>
    <t>Notes</t>
  </si>
  <si>
    <t>Baht</t>
  </si>
  <si>
    <t>Assets</t>
  </si>
  <si>
    <t>Current assets</t>
  </si>
  <si>
    <t>Cash and cash equivalents</t>
  </si>
  <si>
    <t xml:space="preserve">Financial assets measured at </t>
  </si>
  <si>
    <t>fair value through profit or loss</t>
  </si>
  <si>
    <t>Financial assets measured at fair value</t>
  </si>
  <si>
    <t>through other comprehensive income</t>
  </si>
  <si>
    <t>7,11.3</t>
  </si>
  <si>
    <t>Trade and other receivables</t>
  </si>
  <si>
    <t>Prepayment for carbon credit</t>
  </si>
  <si>
    <t>Short-term borrowings to related parties</t>
  </si>
  <si>
    <t>-</t>
  </si>
  <si>
    <t>Inventories</t>
  </si>
  <si>
    <t>Other current assets</t>
  </si>
  <si>
    <t>Non-current assets classified</t>
  </si>
  <si>
    <t>as held-for-sale</t>
  </si>
  <si>
    <t>Total current assets</t>
  </si>
  <si>
    <t>Non-current assets</t>
  </si>
  <si>
    <t>Deposits at bank used as collateral</t>
  </si>
  <si>
    <t>Investments in subsidiaries</t>
  </si>
  <si>
    <t>Investments in an associate</t>
  </si>
  <si>
    <t>Building improvement and equipment</t>
  </si>
  <si>
    <t>Right-of-use assets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</si>
  <si>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</si>
  <si>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</si>
  <si>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</si>
  <si>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</si>
  <si>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</si>
  <si>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</si>
  <si>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The accompanying notes are an integral part of these consolidated and separate financial statements.</t>
  </si>
  <si>
    <t xml:space="preserve">Wave Entertainment Public Company Limited 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</si>
  <si>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</si>
  <si>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</si>
  <si>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</si>
  <si>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Bank overdrafts</t>
  </si>
  <si>
    <t>Trade and other payables</t>
  </si>
  <si>
    <t>Unearned revenue</t>
  </si>
  <si>
    <t>Accrued expenses</t>
  </si>
  <si>
    <t>Short-term borrowing from third party</t>
  </si>
  <si>
    <t>Short-term borrowings</t>
  </si>
  <si>
    <t>from related parties</t>
  </si>
  <si>
    <t>Current portion of lease liabilities</t>
  </si>
  <si>
    <t xml:space="preserve">Current portion of long-term borrowings </t>
  </si>
  <si>
    <t>from financial institutions</t>
  </si>
  <si>
    <t>Accrued income tax</t>
  </si>
  <si>
    <t>Other current liabilities</t>
  </si>
  <si>
    <t xml:space="preserve">Liabilities related to assets classified </t>
  </si>
  <si>
    <t>15.2</t>
  </si>
  <si>
    <t>Total current liabilities</t>
  </si>
  <si>
    <t>Non-current liabilities</t>
  </si>
  <si>
    <t>Non-current portion of unearned revenue</t>
  </si>
  <si>
    <t>Lease liabilities</t>
  </si>
  <si>
    <t xml:space="preserve">Long-term borrowings from </t>
  </si>
  <si>
    <t>financial institutions</t>
  </si>
  <si>
    <t>Employee benefit obligations</t>
  </si>
  <si>
    <t>Deferred tax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</si>
  <si>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</si>
  <si>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</si>
  <si>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</si>
  <si>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</si>
  <si>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</si>
  <si>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</si>
  <si>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Ordinary share, 12,812,053,036 shares </t>
  </si>
  <si>
    <t xml:space="preserve">of par Baht 0.5 each </t>
  </si>
  <si>
    <t>(2021: 1,415,000,000 shares</t>
  </si>
  <si>
    <t>of par Baht 1 each )</t>
  </si>
  <si>
    <t>Issued and paid-up share capital</t>
  </si>
  <si>
    <t xml:space="preserve">Ordinary share, 8,637,873,804 shares </t>
  </si>
  <si>
    <t xml:space="preserve">of paid-up Baht 0.5 each </t>
  </si>
  <si>
    <t>(2021: 785,261,701 shares</t>
  </si>
  <si>
    <t>of paid-up Baht 1 each )</t>
  </si>
  <si>
    <t>Share (discount) premium</t>
  </si>
  <si>
    <t xml:space="preserve">Retained earnings (deficits) </t>
  </si>
  <si>
    <t>Appropriated - legal reserve</t>
  </si>
  <si>
    <t>Unappropriated retained deficits</t>
  </si>
  <si>
    <t>Other components of equity</t>
  </si>
  <si>
    <t xml:space="preserve">Equity attributable to owners </t>
  </si>
  <si>
    <t>of the parent</t>
  </si>
  <si>
    <t>Non-controlling interests</t>
  </si>
  <si>
    <t>Total equity</t>
  </si>
  <si>
    <t>Total liabilities and equity</t>
  </si>
  <si>
    <t>Statements of Comprehensive Income</t>
  </si>
  <si>
    <t>For the year ended 31 December 2022</t>
  </si>
  <si>
    <t>Revenue from rendering of services</t>
  </si>
  <si>
    <t>Costs of rendering of services</t>
  </si>
  <si>
    <t>Gross profit</t>
  </si>
  <si>
    <t>Other income</t>
  </si>
  <si>
    <t>Selling expenses</t>
  </si>
  <si>
    <t>Administrative expenses</t>
  </si>
  <si>
    <t>Net impairment losses on financial assets</t>
  </si>
  <si>
    <t>Other (loss) income</t>
  </si>
  <si>
    <t>Finance cost</t>
  </si>
  <si>
    <t>Share of profit from an associate</t>
  </si>
  <si>
    <t>(Loss) profit before income tax expense</t>
  </si>
  <si>
    <t>Income tax expense</t>
  </si>
  <si>
    <t xml:space="preserve">(Loss) profit for the year </t>
  </si>
  <si>
    <t xml:space="preserve">   from continuing operations, net from income tax</t>
  </si>
  <si>
    <t>Profit (loss) from discontinued operations,</t>
  </si>
  <si>
    <t>net from income tax</t>
  </si>
  <si>
    <t>(Loss) profit for the year</t>
  </si>
  <si>
    <t>Other comprehensive income (expense):</t>
  </si>
  <si>
    <t>- Continuing operations</t>
  </si>
  <si>
    <t xml:space="preserve">  Items that will not be reclassified to profit or loss</t>
  </si>
  <si>
    <t>Remeasurements of post-employment benefit obligations</t>
  </si>
  <si>
    <t>Changes in fair value of equity investment at fair value</t>
  </si>
  <si>
    <t>Total comprehensive (expense) income</t>
  </si>
  <si>
    <t>for the year from continuing operations</t>
  </si>
  <si>
    <t>- Discontinued operation</t>
  </si>
  <si>
    <t>Total comprehensive income (expense)</t>
  </si>
  <si>
    <t>for the year from discontinued operation</t>
  </si>
  <si>
    <t>Total comprehensive (expense) income for the year</t>
  </si>
  <si>
    <r>
      <t xml:space="preserve">Statements of Comprehensive Income </t>
    </r>
    <r>
      <rPr>
        <sz val="9"/>
        <rFont val="Arial"/>
        <family val="2"/>
      </rPr>
      <t>(Cont'd)</t>
    </r>
  </si>
  <si>
    <t>Note</t>
  </si>
  <si>
    <t>(Loss) profit attributable to:</t>
  </si>
  <si>
    <t>Owners of the parent</t>
  </si>
  <si>
    <t>Total loss attributable to owners of the parent</t>
  </si>
  <si>
    <t xml:space="preserve">Total comprehensive </t>
  </si>
  <si>
    <t>(expense) income attributable to:</t>
  </si>
  <si>
    <t>Owners to the parent</t>
  </si>
  <si>
    <t>attributable to owners of the parent</t>
  </si>
  <si>
    <t xml:space="preserve">Loss (earnings) per share </t>
  </si>
  <si>
    <t>Basic and diluted loss (earnings) per share</t>
  </si>
  <si>
    <t xml:space="preserve">Statements of Changes in Equity </t>
  </si>
  <si>
    <t>Consolidated financial statements</t>
  </si>
  <si>
    <t>Attributable to owners of the parent</t>
  </si>
  <si>
    <t>Measurement of</t>
  </si>
  <si>
    <t>equity investment</t>
  </si>
  <si>
    <t>Retained earnings (deficits)</t>
  </si>
  <si>
    <t>Share of other</t>
  </si>
  <si>
    <t>Change in parent's</t>
  </si>
  <si>
    <t>at fair value</t>
  </si>
  <si>
    <t>Issued and</t>
  </si>
  <si>
    <t>Share</t>
  </si>
  <si>
    <t>Unapproprited</t>
  </si>
  <si>
    <t>comprehensive</t>
  </si>
  <si>
    <t>ownership</t>
  </si>
  <si>
    <t>through other</t>
  </si>
  <si>
    <t>Total other</t>
  </si>
  <si>
    <t>attributable to</t>
  </si>
  <si>
    <t>paid-up</t>
  </si>
  <si>
    <t>(discount)</t>
  </si>
  <si>
    <t>Appropriated</t>
  </si>
  <si>
    <t>retained</t>
  </si>
  <si>
    <t>income</t>
  </si>
  <si>
    <t>interest</t>
  </si>
  <si>
    <t>components</t>
  </si>
  <si>
    <t>owners</t>
  </si>
  <si>
    <t>Total</t>
  </si>
  <si>
    <t>share capital</t>
  </si>
  <si>
    <t>premium</t>
  </si>
  <si>
    <t>- legal reserve</t>
  </si>
  <si>
    <t>(deficits)</t>
  </si>
  <si>
    <t>of associates</t>
  </si>
  <si>
    <t>in subsidiaries</t>
  </si>
  <si>
    <t>of equity</t>
  </si>
  <si>
    <t>equity</t>
  </si>
  <si>
    <t>Opening balance as at 1 January 2021</t>
  </si>
  <si>
    <t>Total comprehensive expense</t>
  </si>
  <si>
    <t>for the year</t>
  </si>
  <si>
    <t>Disposal of investment in an associate</t>
  </si>
  <si>
    <t>Closing balance as at 31 December 2021</t>
  </si>
  <si>
    <t>Opening balance as at 1 January 2022</t>
  </si>
  <si>
    <t>Issue share</t>
  </si>
  <si>
    <t>Share reduction</t>
  </si>
  <si>
    <t xml:space="preserve">Compensation of the accumulated loss </t>
  </si>
  <si>
    <t>Total comprehensive expense for the year</t>
  </si>
  <si>
    <t>Closing balance as at 31 December 2022</t>
  </si>
  <si>
    <r>
      <t>Statements of Changes in Equity</t>
    </r>
    <r>
      <rPr>
        <sz val="9"/>
        <rFont val="Arial"/>
        <family val="2"/>
      </rPr>
      <t xml:space="preserve"> (Cont’d)</t>
    </r>
  </si>
  <si>
    <t>Separate financial statements</t>
  </si>
  <si>
    <t>Unappropriated</t>
  </si>
  <si>
    <t>retained earnings</t>
  </si>
  <si>
    <t>Issue of shares</t>
  </si>
  <si>
    <t>Shares reduction</t>
  </si>
  <si>
    <t>Total comprehensive income for the period</t>
  </si>
  <si>
    <t xml:space="preserve">Statements of Cash Flows </t>
  </si>
  <si>
    <t>Cash flows from operating activities</t>
  </si>
  <si>
    <t xml:space="preserve">(Loss) profit before income tax expense </t>
  </si>
  <si>
    <t>- from continuing operations</t>
  </si>
  <si>
    <t>- from discontinued operations</t>
  </si>
  <si>
    <t xml:space="preserve">   (Loss) profit before income tax expense</t>
  </si>
  <si>
    <t xml:space="preserve">   Adjustments for:</t>
  </si>
  <si>
    <t xml:space="preserve">Depreciation </t>
  </si>
  <si>
    <t>Depreciation of right-of-use assets</t>
  </si>
  <si>
    <t>Amortisation of intangible assets</t>
  </si>
  <si>
    <t>Interest income</t>
  </si>
  <si>
    <t>Dividends income</t>
  </si>
  <si>
    <t>Gain from change status of investment in associate</t>
  </si>
  <si>
    <t xml:space="preserve">to financial asset measured at fair value through </t>
  </si>
  <si>
    <t>other comprehensive income</t>
  </si>
  <si>
    <t>Gain on loan forgiveness</t>
  </si>
  <si>
    <t>Gain on write-off deposit</t>
  </si>
  <si>
    <t xml:space="preserve">Realised loss from disposal of  financial assets </t>
  </si>
  <si>
    <t>(Reversal) of expected credit loss</t>
  </si>
  <si>
    <t xml:space="preserve">Reversal of provision for obsolete inventories </t>
  </si>
  <si>
    <t>Loss on write-off withholding tax receivable</t>
  </si>
  <si>
    <t>Gain on liquidation of investment in a subsidiary</t>
  </si>
  <si>
    <t>Loss (gain) from disposal of investment in an associate</t>
  </si>
  <si>
    <t>Gain from lease modification</t>
  </si>
  <si>
    <t>Impairment on investment in a subsidiary</t>
  </si>
  <si>
    <t xml:space="preserve">Gain on classification of investment in an associate </t>
  </si>
  <si>
    <t>as non-current asset held for sale</t>
  </si>
  <si>
    <t>Impairment loss from deposit paid for investment</t>
  </si>
  <si>
    <t>Loss on impairment on goodwill</t>
  </si>
  <si>
    <t>Loss on impairment on intangible asset</t>
  </si>
  <si>
    <t>(Gain) loss on disposal of building improvement and equipment</t>
  </si>
  <si>
    <t>Loss from write-off of building improvement and equipment</t>
  </si>
  <si>
    <t>Loss (gain) from write-off of right-of-use assets</t>
  </si>
  <si>
    <t>Loss from write-off of deposits</t>
  </si>
  <si>
    <t>Loss from write-off of intangible assets</t>
  </si>
  <si>
    <t>Provision for employee benefit obligations</t>
  </si>
  <si>
    <t>Finance costs</t>
  </si>
  <si>
    <t>Share of profit from associates and joint ventures</t>
  </si>
  <si>
    <t>Changes in working capital</t>
  </si>
  <si>
    <t>- Trade and other receivables</t>
  </si>
  <si>
    <t>- Prepayment for carbon credit</t>
  </si>
  <si>
    <t>- Inventories</t>
  </si>
  <si>
    <t>- Other current assets</t>
  </si>
  <si>
    <t>- Deposits at bank used as collateral</t>
  </si>
  <si>
    <t>- Other non-current assets</t>
  </si>
  <si>
    <t>- Trade and other payables</t>
  </si>
  <si>
    <t>- Unearned revenue</t>
  </si>
  <si>
    <t>- Accrued expenses</t>
  </si>
  <si>
    <t>- Other current liabilities</t>
  </si>
  <si>
    <t>- Employee benefit paid</t>
  </si>
  <si>
    <t>- Other non-current liabilities</t>
  </si>
  <si>
    <t>Cash (used in) generated from operations</t>
  </si>
  <si>
    <t>Interest paid</t>
  </si>
  <si>
    <t>Income tax (paid) received</t>
  </si>
  <si>
    <t>Net cash (used in) generated from operating activities</t>
  </si>
  <si>
    <r>
      <t xml:space="preserve">Statements of Cash Flows </t>
    </r>
    <r>
      <rPr>
        <sz val="9"/>
        <rFont val="Arial"/>
        <family val="2"/>
      </rPr>
      <t>(Cont’d)</t>
    </r>
  </si>
  <si>
    <t>Cash flows from investing activities</t>
  </si>
  <si>
    <t>Interest received</t>
  </si>
  <si>
    <t>Dividends received</t>
  </si>
  <si>
    <t>Proceed from disposals of financial assets</t>
  </si>
  <si>
    <t>measured at fair value through profit</t>
  </si>
  <si>
    <t>Proceed from short-term borrowings to related parties</t>
  </si>
  <si>
    <t>Payment for short-term borrowings to related parties</t>
  </si>
  <si>
    <t>Payment for short-term borrowings to third party</t>
  </si>
  <si>
    <t>Proceed from disposal investment in a subsidiary</t>
  </si>
  <si>
    <t>Payment for deposit paid for investment in a subsidiary</t>
  </si>
  <si>
    <t>Proceed from disposal investment in associates</t>
  </si>
  <si>
    <t>Payment for investment in a subsidiary</t>
  </si>
  <si>
    <t xml:space="preserve">Proceed from disposal of building improvement </t>
  </si>
  <si>
    <t>and equipment</t>
  </si>
  <si>
    <t>Payment for building improvement and equipment</t>
  </si>
  <si>
    <t>Payment for intangible assets</t>
  </si>
  <si>
    <t>Net cash (used in) generated from investing activities</t>
  </si>
  <si>
    <t>Cash flows from financing activities</t>
  </si>
  <si>
    <t xml:space="preserve">Proceed from short-term borrowings </t>
  </si>
  <si>
    <t xml:space="preserve">Repayment to short-term borrowings </t>
  </si>
  <si>
    <t>Proceed from short-term borrowings from third party</t>
  </si>
  <si>
    <t>Repayment to short-term borrowings from third party</t>
  </si>
  <si>
    <t>Repayment to long-term borrowings</t>
  </si>
  <si>
    <t>Payment on lease liabilities</t>
  </si>
  <si>
    <t>Proceed from issuance of shares</t>
  </si>
  <si>
    <t>Net cash generated from (used in) financing activities</t>
  </si>
  <si>
    <t>Net Increase (decrease) in cash and cash equivalents</t>
  </si>
  <si>
    <t>Cash and cash equivalents at the</t>
  </si>
  <si>
    <t>beginning of the year</t>
  </si>
  <si>
    <t>Continuing operations</t>
  </si>
  <si>
    <t>Discountinued operation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</si>
  <si>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Cash and cash equivalents of discontinued </t>
    </r>
  </si>
  <si>
    <t xml:space="preserve">       operation at the end of year</t>
  </si>
  <si>
    <t>Cash and cash equivalents at the end of the year</t>
  </si>
  <si>
    <t>Significant non-cash transactions</t>
  </si>
  <si>
    <t>Significant non-cash transactions are as follows:</t>
  </si>
  <si>
    <t xml:space="preserve">Payable arising from purchase of equipment </t>
  </si>
  <si>
    <t>Offset financial asset with short-term borrowings</t>
  </si>
  <si>
    <t>from third party</t>
  </si>
  <si>
    <t>Increase in right-of-use assets under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</si>
</sst>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#,##0;\(#,##0\)"/>
    <numFmt numFmtId="165" formatCode="#,##0;\(#,##0\);&quot;-&quot;;@"/>
    <numFmt numFmtId="166" formatCode="#,##0;\(#,###\)"/>
    <numFmt numFmtId="167" formatCode="_(* #,##0_);_(* \(#,##0\);_(* &quot;-&quot;??_);_(@_)"/>
    <numFmt numFmtId="168" formatCode="#,##0.00;\(#,##0.00\)"/>
    <numFmt numFmtId="169" formatCode="#,##0.0"/>
    <numFmt numFmtId="170" formatCode="#,##0.0;\-#,##0.0"/>
    <numFmt numFmtId="171" formatCode="#,##0;\(#,##0\);\-"/>
    <numFmt numFmtId="172" formatCode="_(* #,##0.00_);_(* \(#,##0.00\);_(* &quot;-&quot;??_);_(@_)"/>
    <numFmt numFmtId="173" formatCode="#,##0.00;\(#,##0.00\);&quot;-&quot;;@"/>
    <numFmt numFmtId="174" formatCode="#,##0.000;\(#,##0.000\);&quot;-&quot;;@"/>
    <numFmt numFmtId="175" formatCode="#,##0.000;\(#,##0.000\);\-"/>
    <numFmt numFmtId="176" formatCode="#,##0.00;\(#,##0.00\);\-"/>
    <numFmt numFmtId="177" formatCode="#,##0;\(#,##0\);\ \-"/>
    <numFmt numFmtId="178" formatCode="#,##0;\ \(#,##0\)"/>
  </numFmts>
  <fonts count="12">
    <font>
      <sz val="10"/>
      <name val="ApFont"/>
    </font>
    <font>
      <sz val="10"/>
      <name val="ApFont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4"/>
      <name val="Cordia New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6" fillId="0" borderId="0"/>
    <xf numFmtId="172" fontId="3" fillId="0" borderId="0" applyFont="0" applyFill="0" applyBorder="0" applyAlignment="0" applyProtection="0"/>
    <xf numFmtId="0" fontId="6" fillId="0" borderId="0"/>
  </cellStyleXfs>
  <cellXfs count="281">
    <xf numFmtId="0" fontId="0" fillId="0" borderId="0" xfId="0"/>
    <xf numFmtId="0" fontId="2" fillId="0" borderId="0" xfId="0" applyFont="1" applyAlignment="1">
      <alignment vertical="center"/>
    </xf>
    <xf numFmtId="0" fontId="4" fillId="0" borderId="0" xfId="3" applyFont="1" applyAlignment="1">
      <alignment horizontal="centerContinuous" vertical="center"/>
    </xf>
    <xf numFmtId="164" fontId="4" fillId="0" borderId="0" xfId="3" applyNumberFormat="1" applyFont="1" applyAlignment="1">
      <alignment horizontal="right" vertical="center"/>
    </xf>
    <xf numFmtId="165" fontId="4" fillId="0" borderId="0" xfId="3" applyNumberFormat="1" applyFont="1" applyAlignment="1">
      <alignment horizontal="centerContinuous" vertical="center"/>
    </xf>
    <xf numFmtId="164" fontId="4" fillId="0" borderId="0" xfId="3" applyNumberFormat="1" applyFont="1" applyAlignment="1">
      <alignment horizontal="centerContinuous" vertical="center"/>
    </xf>
    <xf numFmtId="0" fontId="4" fillId="0" borderId="0" xfId="3" applyFont="1" applyAlignment="1">
      <alignment vertical="center"/>
    </xf>
    <xf numFmtId="3" fontId="2" fillId="0" borderId="0" xfId="3" applyNumberFormat="1" applyFont="1" applyAlignment="1">
      <alignment horizontal="left" vertical="center"/>
    </xf>
    <xf numFmtId="3" fontId="2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Continuous" vertical="center"/>
    </xf>
    <xf numFmtId="164" fontId="4" fillId="0" borderId="1" xfId="0" applyNumberFormat="1" applyFont="1" applyBorder="1" applyAlignment="1">
      <alignment horizontal="centerContinuous" vertical="center"/>
    </xf>
    <xf numFmtId="166" fontId="4" fillId="0" borderId="1" xfId="0" applyNumberFormat="1" applyFont="1" applyBorder="1" applyAlignment="1">
      <alignment horizontal="centerContinuous" vertical="center"/>
    </xf>
    <xf numFmtId="0" fontId="4" fillId="0" borderId="0" xfId="3" applyFont="1" applyAlignment="1">
      <alignment horizontal="center" vertical="center"/>
    </xf>
    <xf numFmtId="165" fontId="4" fillId="0" borderId="0" xfId="3" applyNumberFormat="1" applyFont="1" applyAlignment="1">
      <alignment vertical="center"/>
    </xf>
    <xf numFmtId="164" fontId="2" fillId="0" borderId="0" xfId="3" applyNumberFormat="1" applyFont="1" applyAlignment="1">
      <alignment horizontal="center" vertical="center"/>
    </xf>
    <xf numFmtId="165" fontId="2" fillId="0" borderId="1" xfId="3" applyNumberFormat="1" applyFont="1" applyBorder="1" applyAlignment="1">
      <alignment horizontal="center" vertical="center"/>
    </xf>
    <xf numFmtId="165" fontId="2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center" vertical="center"/>
    </xf>
    <xf numFmtId="164" fontId="2" fillId="0" borderId="0" xfId="0" quotePrefix="1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0" fontId="2" fillId="0" borderId="1" xfId="3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0" fontId="2" fillId="0" borderId="0" xfId="3" applyFont="1" applyAlignment="1">
      <alignment horizontal="center" vertical="center"/>
    </xf>
    <xf numFmtId="164" fontId="2" fillId="2" borderId="0" xfId="3" applyNumberFormat="1" applyFont="1" applyFill="1" applyAlignment="1">
      <alignment horizontal="right" vertical="center"/>
    </xf>
    <xf numFmtId="165" fontId="4" fillId="0" borderId="0" xfId="3" applyNumberFormat="1" applyFont="1" applyAlignment="1">
      <alignment horizontal="center" vertical="center"/>
    </xf>
    <xf numFmtId="164" fontId="2" fillId="0" borderId="0" xfId="3" applyNumberFormat="1" applyFont="1" applyAlignment="1">
      <alignment horizontal="right" vertical="center"/>
    </xf>
    <xf numFmtId="0" fontId="2" fillId="0" borderId="0" xfId="3" applyFont="1" applyAlignment="1">
      <alignment vertical="center"/>
    </xf>
    <xf numFmtId="167" fontId="4" fillId="0" borderId="0" xfId="1" quotePrefix="1" applyNumberFormat="1" applyFont="1" applyFill="1" applyBorder="1" applyAlignment="1">
      <alignment horizontal="right" vertical="center"/>
    </xf>
    <xf numFmtId="37" fontId="4" fillId="0" borderId="0" xfId="3" applyNumberFormat="1" applyFont="1" applyAlignment="1">
      <alignment vertical="center"/>
    </xf>
    <xf numFmtId="37" fontId="4" fillId="0" borderId="0" xfId="3" applyNumberFormat="1" applyFont="1" applyAlignment="1">
      <alignment horizontal="center" vertical="center"/>
    </xf>
    <xf numFmtId="168" fontId="4" fillId="2" borderId="0" xfId="3" applyNumberFormat="1" applyFont="1" applyFill="1" applyAlignment="1">
      <alignment horizontal="right" vertical="center"/>
    </xf>
    <xf numFmtId="168" fontId="4" fillId="0" borderId="0" xfId="3" applyNumberFormat="1" applyFont="1" applyAlignment="1">
      <alignment vertical="center"/>
    </xf>
    <xf numFmtId="168" fontId="4" fillId="0" borderId="0" xfId="3" applyNumberFormat="1" applyFont="1" applyAlignment="1">
      <alignment horizontal="right" vertical="center"/>
    </xf>
    <xf numFmtId="164" fontId="4" fillId="2" borderId="0" xfId="3" applyNumberFormat="1" applyFont="1" applyFill="1" applyAlignment="1">
      <alignment horizontal="right" vertical="center"/>
    </xf>
    <xf numFmtId="164" fontId="4" fillId="0" borderId="0" xfId="3" applyNumberFormat="1" applyFont="1" applyAlignment="1">
      <alignment vertical="center"/>
    </xf>
    <xf numFmtId="3" fontId="4" fillId="0" borderId="0" xfId="1" quotePrefix="1" applyNumberFormat="1" applyFont="1" applyFill="1" applyBorder="1" applyAlignment="1">
      <alignment horizontal="center" vertical="center"/>
    </xf>
    <xf numFmtId="165" fontId="4" fillId="2" borderId="0" xfId="4" applyNumberFormat="1" applyFont="1" applyFill="1" applyAlignment="1">
      <alignment horizontal="right" vertical="center"/>
    </xf>
    <xf numFmtId="164" fontId="4" fillId="0" borderId="0" xfId="1" quotePrefix="1" applyNumberFormat="1" applyFont="1" applyFill="1" applyBorder="1" applyAlignment="1">
      <alignment horizontal="right" vertical="center"/>
    </xf>
    <xf numFmtId="165" fontId="4" fillId="0" borderId="0" xfId="4" applyNumberFormat="1" applyFont="1" applyAlignment="1">
      <alignment horizontal="right" vertical="center"/>
    </xf>
    <xf numFmtId="164" fontId="4" fillId="0" borderId="0" xfId="1" quotePrefix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9" fontId="4" fillId="0" borderId="0" xfId="1" quotePrefix="1" applyNumberFormat="1" applyFont="1" applyFill="1" applyBorder="1" applyAlignment="1">
      <alignment horizontal="center" vertical="center"/>
    </xf>
    <xf numFmtId="169" fontId="4" fillId="0" borderId="0" xfId="1" applyNumberFormat="1" applyFont="1" applyFill="1" applyBorder="1" applyAlignment="1">
      <alignment horizontal="center" vertical="center"/>
    </xf>
    <xf numFmtId="164" fontId="4" fillId="0" borderId="0" xfId="0" quotePrefix="1" applyNumberFormat="1" applyFont="1" applyAlignment="1">
      <alignment horizontal="right" vertical="center"/>
    </xf>
    <xf numFmtId="164" fontId="4" fillId="0" borderId="0" xfId="0" quotePrefix="1" applyNumberFormat="1" applyFont="1" applyAlignment="1">
      <alignment vertical="center"/>
    </xf>
    <xf numFmtId="167" fontId="4" fillId="2" borderId="0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5" fontId="4" fillId="0" borderId="0" xfId="4" applyNumberFormat="1" applyFont="1" applyAlignment="1">
      <alignment vertical="center"/>
    </xf>
    <xf numFmtId="165" fontId="4" fillId="2" borderId="1" xfId="0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165" fontId="4" fillId="2" borderId="1" xfId="4" applyNumberFormat="1" applyFont="1" applyFill="1" applyBorder="1" applyAlignment="1">
      <alignment horizontal="right" vertical="center"/>
    </xf>
    <xf numFmtId="164" fontId="4" fillId="2" borderId="0" xfId="1" quotePrefix="1" applyNumberFormat="1" applyFont="1" applyFill="1" applyBorder="1" applyAlignment="1">
      <alignment horizontal="right" vertical="center"/>
    </xf>
    <xf numFmtId="164" fontId="4" fillId="2" borderId="1" xfId="1" quotePrefix="1" applyNumberFormat="1" applyFont="1" applyFill="1" applyBorder="1" applyAlignment="1">
      <alignment horizontal="right" vertical="center"/>
    </xf>
    <xf numFmtId="164" fontId="4" fillId="0" borderId="1" xfId="1" quotePrefix="1" applyNumberFormat="1" applyFont="1" applyFill="1" applyBorder="1" applyAlignment="1">
      <alignment horizontal="right" vertical="center"/>
    </xf>
    <xf numFmtId="0" fontId="4" fillId="0" borderId="0" xfId="3" applyFont="1" applyAlignment="1">
      <alignment vertical="top"/>
    </xf>
    <xf numFmtId="164" fontId="4" fillId="0" borderId="0" xfId="1" applyNumberFormat="1" applyFont="1" applyFill="1" applyBorder="1" applyAlignment="1">
      <alignment horizontal="right" vertical="center"/>
    </xf>
    <xf numFmtId="0" fontId="4" fillId="0" borderId="0" xfId="3" applyFont="1" applyAlignment="1">
      <alignment horizontal="left" vertical="center"/>
    </xf>
    <xf numFmtId="37" fontId="4" fillId="0" borderId="0" xfId="3" applyNumberFormat="1" applyFont="1" applyAlignment="1">
      <alignment horizontal="left" vertical="center"/>
    </xf>
    <xf numFmtId="164" fontId="4" fillId="2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3" fontId="4" fillId="0" borderId="0" xfId="1" applyNumberFormat="1" applyFont="1" applyFill="1" applyBorder="1" applyAlignment="1">
      <alignment horizontal="center" vertical="center"/>
    </xf>
    <xf numFmtId="165" fontId="4" fillId="0" borderId="0" xfId="1" quotePrefix="1" applyNumberFormat="1" applyFont="1" applyFill="1" applyBorder="1" applyAlignment="1">
      <alignment horizontal="right" vertical="center"/>
    </xf>
    <xf numFmtId="164" fontId="4" fillId="2" borderId="1" xfId="1" applyNumberFormat="1" applyFont="1" applyFill="1" applyBorder="1" applyAlignment="1">
      <alignment horizontal="right" vertical="center"/>
    </xf>
    <xf numFmtId="170" fontId="4" fillId="0" borderId="0" xfId="3" applyNumberFormat="1" applyFont="1" applyAlignment="1">
      <alignment horizontal="center" vertical="center"/>
    </xf>
    <xf numFmtId="9" fontId="4" fillId="0" borderId="0" xfId="2" applyFont="1" applyFill="1" applyBorder="1" applyAlignment="1">
      <alignment horizontal="left" vertical="center"/>
    </xf>
    <xf numFmtId="164" fontId="4" fillId="2" borderId="2" xfId="1" applyNumberFormat="1" applyFont="1" applyFill="1" applyBorder="1" applyAlignment="1">
      <alignment horizontal="right" vertical="center"/>
    </xf>
    <xf numFmtId="164" fontId="4" fillId="0" borderId="2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justify"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horizontal="centerContinuous" vertical="center"/>
    </xf>
    <xf numFmtId="164" fontId="4" fillId="0" borderId="1" xfId="3" applyNumberFormat="1" applyFont="1" applyBorder="1" applyAlignment="1">
      <alignment horizontal="right" vertical="center"/>
    </xf>
    <xf numFmtId="165" fontId="4" fillId="0" borderId="1" xfId="3" applyNumberFormat="1" applyFont="1" applyBorder="1" applyAlignment="1">
      <alignment horizontal="centerContinuous" vertical="center"/>
    </xf>
    <xf numFmtId="164" fontId="4" fillId="0" borderId="1" xfId="3" applyNumberFormat="1" applyFont="1" applyBorder="1" applyAlignment="1">
      <alignment horizontal="centerContinuous" vertical="center"/>
    </xf>
    <xf numFmtId="3" fontId="2" fillId="0" borderId="0" xfId="0" applyNumberFormat="1" applyFont="1" applyAlignment="1">
      <alignment horizontal="left" vertical="center"/>
    </xf>
    <xf numFmtId="164" fontId="4" fillId="2" borderId="0" xfId="3" applyNumberFormat="1" applyFont="1" applyFill="1" applyAlignment="1">
      <alignment horizontal="center" vertical="center"/>
    </xf>
    <xf numFmtId="164" fontId="4" fillId="0" borderId="0" xfId="3" applyNumberFormat="1" applyFont="1" applyAlignment="1">
      <alignment horizontal="center" vertical="center"/>
    </xf>
    <xf numFmtId="4" fontId="4" fillId="2" borderId="0" xfId="3" applyNumberFormat="1" applyFont="1" applyFill="1" applyAlignment="1">
      <alignment horizontal="right" vertical="center"/>
    </xf>
    <xf numFmtId="4" fontId="4" fillId="0" borderId="0" xfId="3" applyNumberFormat="1" applyFont="1" applyAlignment="1">
      <alignment vertical="center"/>
    </xf>
    <xf numFmtId="4" fontId="4" fillId="0" borderId="0" xfId="3" applyNumberFormat="1" applyFont="1" applyAlignment="1">
      <alignment horizontal="right" vertical="center"/>
    </xf>
    <xf numFmtId="4" fontId="4" fillId="0" borderId="0" xfId="3" applyNumberFormat="1" applyFont="1" applyAlignment="1">
      <alignment horizontal="center" vertical="center"/>
    </xf>
    <xf numFmtId="4" fontId="4" fillId="2" borderId="0" xfId="3" applyNumberFormat="1" applyFont="1" applyFill="1" applyAlignment="1">
      <alignment horizontal="center" vertical="center"/>
    </xf>
    <xf numFmtId="3" fontId="4" fillId="2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vertical="center"/>
    </xf>
    <xf numFmtId="3" fontId="4" fillId="0" borderId="0" xfId="1" applyNumberFormat="1" applyFont="1" applyFill="1" applyBorder="1" applyAlignment="1">
      <alignment horizontal="right" vertical="center"/>
    </xf>
    <xf numFmtId="165" fontId="4" fillId="2" borderId="0" xfId="4" applyNumberFormat="1" applyFont="1" applyFill="1" applyAlignment="1">
      <alignment vertical="center"/>
    </xf>
    <xf numFmtId="3" fontId="4" fillId="0" borderId="0" xfId="3" applyNumberFormat="1" applyFont="1" applyAlignment="1">
      <alignment vertical="center"/>
    </xf>
    <xf numFmtId="3" fontId="4" fillId="2" borderId="0" xfId="1" applyNumberFormat="1" applyFont="1" applyFill="1" applyBorder="1" applyAlignment="1">
      <alignment vertical="center"/>
    </xf>
    <xf numFmtId="37" fontId="7" fillId="0" borderId="0" xfId="3" applyNumberFormat="1" applyFont="1" applyAlignment="1">
      <alignment horizontal="center" vertical="center"/>
    </xf>
    <xf numFmtId="164" fontId="4" fillId="2" borderId="0" xfId="3" applyNumberFormat="1" applyFont="1" applyFill="1" applyAlignment="1">
      <alignment vertical="center"/>
    </xf>
    <xf numFmtId="49" fontId="4" fillId="0" borderId="0" xfId="3" applyNumberFormat="1" applyFont="1" applyAlignment="1">
      <alignment horizontal="center" vertical="center"/>
    </xf>
    <xf numFmtId="165" fontId="4" fillId="0" borderId="1" xfId="4" applyNumberFormat="1" applyFont="1" applyBorder="1" applyAlignment="1">
      <alignment horizontal="right" vertical="center"/>
    </xf>
    <xf numFmtId="3" fontId="4" fillId="2" borderId="1" xfId="1" applyNumberFormat="1" applyFont="1" applyFill="1" applyBorder="1" applyAlignment="1">
      <alignment horizontal="right" vertical="center"/>
    </xf>
    <xf numFmtId="3" fontId="4" fillId="0" borderId="1" xfId="1" applyNumberFormat="1" applyFont="1" applyFill="1" applyBorder="1" applyAlignment="1">
      <alignment horizontal="right" vertical="center"/>
    </xf>
    <xf numFmtId="3" fontId="4" fillId="2" borderId="0" xfId="3" applyNumberFormat="1" applyFont="1" applyFill="1" applyAlignment="1">
      <alignment horizontal="right" vertical="center"/>
    </xf>
    <xf numFmtId="3" fontId="4" fillId="0" borderId="0" xfId="3" applyNumberFormat="1" applyFont="1" applyAlignment="1">
      <alignment horizontal="right" vertical="center"/>
    </xf>
    <xf numFmtId="171" fontId="4" fillId="2" borderId="0" xfId="0" quotePrefix="1" applyNumberFormat="1" applyFont="1" applyFill="1" applyAlignment="1">
      <alignment horizontal="right" vertical="center"/>
    </xf>
    <xf numFmtId="171" fontId="4" fillId="0" borderId="0" xfId="0" quotePrefix="1" applyNumberFormat="1" applyFont="1" applyAlignment="1">
      <alignment horizontal="right" vertical="center"/>
    </xf>
    <xf numFmtId="0" fontId="2" fillId="0" borderId="1" xfId="3" applyFont="1" applyBorder="1" applyAlignment="1">
      <alignment vertical="center"/>
    </xf>
    <xf numFmtId="0" fontId="4" fillId="0" borderId="1" xfId="3" applyFont="1" applyBorder="1" applyAlignment="1">
      <alignment horizontal="center" vertical="center"/>
    </xf>
    <xf numFmtId="3" fontId="4" fillId="0" borderId="1" xfId="3" applyNumberFormat="1" applyFont="1" applyBorder="1" applyAlignment="1">
      <alignment horizontal="right" vertical="center"/>
    </xf>
    <xf numFmtId="3" fontId="4" fillId="0" borderId="1" xfId="3" applyNumberFormat="1" applyFont="1" applyBorder="1" applyAlignment="1">
      <alignment horizontal="center" vertical="center"/>
    </xf>
    <xf numFmtId="3" fontId="4" fillId="0" borderId="1" xfId="3" applyNumberFormat="1" applyFont="1" applyBorder="1" applyAlignment="1">
      <alignment vertical="center"/>
    </xf>
    <xf numFmtId="164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3" fontId="4" fillId="0" borderId="0" xfId="3" applyNumberFormat="1" applyFont="1" applyAlignment="1">
      <alignment horizontal="center" vertical="center"/>
    </xf>
    <xf numFmtId="3" fontId="4" fillId="2" borderId="0" xfId="3" applyNumberFormat="1" applyFont="1" applyFill="1" applyAlignment="1">
      <alignment vertical="center"/>
    </xf>
    <xf numFmtId="3" fontId="4" fillId="2" borderId="2" xfId="1" applyNumberFormat="1" applyFont="1" applyFill="1" applyBorder="1" applyAlignment="1">
      <alignment horizontal="right" vertical="center"/>
    </xf>
    <xf numFmtId="3" fontId="4" fillId="0" borderId="2" xfId="1" applyNumberFormat="1" applyFont="1" applyFill="1" applyBorder="1" applyAlignment="1">
      <alignment horizontal="right" vertical="center"/>
    </xf>
    <xf numFmtId="3" fontId="4" fillId="2" borderId="0" xfId="1" applyNumberFormat="1" applyFont="1" applyFill="1" applyAlignment="1">
      <alignment vertical="center"/>
    </xf>
    <xf numFmtId="3" fontId="4" fillId="0" borderId="0" xfId="1" applyNumberFormat="1" applyFont="1" applyFill="1" applyAlignment="1">
      <alignment vertical="center"/>
    </xf>
    <xf numFmtId="3" fontId="4" fillId="0" borderId="0" xfId="5" applyNumberFormat="1" applyFont="1" applyFill="1" applyBorder="1" applyAlignment="1">
      <alignment horizontal="right" vertical="center"/>
    </xf>
    <xf numFmtId="3" fontId="4" fillId="2" borderId="0" xfId="5" applyNumberFormat="1" applyFont="1" applyFill="1" applyBorder="1" applyAlignment="1">
      <alignment horizontal="right" vertical="center"/>
    </xf>
    <xf numFmtId="167" fontId="4" fillId="2" borderId="1" xfId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9" fontId="4" fillId="0" borderId="0" xfId="2" applyFont="1" applyFill="1" applyBorder="1" applyAlignment="1">
      <alignment horizontal="right" vertical="center"/>
    </xf>
    <xf numFmtId="37" fontId="4" fillId="0" borderId="1" xfId="3" applyNumberFormat="1" applyFont="1" applyBorder="1" applyAlignment="1">
      <alignment horizontal="left" vertical="center" wrapText="1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Continuous" vertical="center"/>
    </xf>
    <xf numFmtId="166" fontId="4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left" vertical="center"/>
    </xf>
    <xf numFmtId="37" fontId="2" fillId="0" borderId="1" xfId="0" applyNumberFormat="1" applyFont="1" applyBorder="1" applyAlignment="1">
      <alignment horizontal="left" vertical="center"/>
    </xf>
    <xf numFmtId="37" fontId="4" fillId="0" borderId="1" xfId="0" applyNumberFormat="1" applyFont="1" applyBorder="1" applyAlignment="1">
      <alignment horizontal="left" vertical="center"/>
    </xf>
    <xf numFmtId="37" fontId="4" fillId="0" borderId="1" xfId="0" applyNumberFormat="1" applyFont="1" applyBorder="1" applyAlignment="1">
      <alignment horizontal="center" vertical="center"/>
    </xf>
    <xf numFmtId="37" fontId="4" fillId="0" borderId="1" xfId="0" applyNumberFormat="1" applyFont="1" applyBorder="1" applyAlignment="1">
      <alignment horizontal="centerContinuous" vertical="center"/>
    </xf>
    <xf numFmtId="166" fontId="2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71" fontId="2" fillId="0" borderId="0" xfId="0" applyNumberFormat="1" applyFont="1" applyAlignment="1">
      <alignment horizontal="center"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71" fontId="4" fillId="2" borderId="0" xfId="0" applyNumberFormat="1" applyFont="1" applyFill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71" fontId="2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71" fontId="4" fillId="2" borderId="0" xfId="0" applyNumberFormat="1" applyFont="1" applyFill="1" applyAlignment="1">
      <alignment vertical="center"/>
    </xf>
    <xf numFmtId="171" fontId="4" fillId="0" borderId="0" xfId="0" applyNumberFormat="1" applyFont="1" applyAlignment="1">
      <alignment vertical="center"/>
    </xf>
    <xf numFmtId="171" fontId="4" fillId="2" borderId="0" xfId="6" applyNumberFormat="1" applyFont="1" applyFill="1" applyAlignment="1">
      <alignment horizontal="right" vertical="center"/>
    </xf>
    <xf numFmtId="171" fontId="4" fillId="0" borderId="0" xfId="6" applyNumberFormat="1" applyFont="1" applyAlignment="1">
      <alignment horizontal="right" vertical="center"/>
    </xf>
    <xf numFmtId="171" fontId="4" fillId="2" borderId="0" xfId="6" applyNumberFormat="1" applyFont="1" applyFill="1" applyAlignment="1">
      <alignment vertical="center"/>
    </xf>
    <xf numFmtId="171" fontId="4" fillId="0" borderId="0" xfId="6" applyNumberFormat="1" applyFont="1" applyAlignment="1">
      <alignment vertical="center"/>
    </xf>
    <xf numFmtId="171" fontId="4" fillId="2" borderId="1" xfId="0" applyNumberFormat="1" applyFont="1" applyFill="1" applyBorder="1" applyAlignment="1">
      <alignment vertical="center"/>
    </xf>
    <xf numFmtId="171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1" xfId="5" applyNumberFormat="1" applyFont="1" applyFill="1" applyBorder="1" applyAlignment="1">
      <alignment horizontal="right" vertical="center"/>
    </xf>
    <xf numFmtId="165" fontId="4" fillId="2" borderId="0" xfId="5" applyNumberFormat="1" applyFont="1" applyFill="1" applyBorder="1" applyAlignment="1">
      <alignment horizontal="right" vertical="center"/>
    </xf>
    <xf numFmtId="165" fontId="4" fillId="0" borderId="0" xfId="5" applyNumberFormat="1" applyFont="1" applyFill="1" applyBorder="1" applyAlignment="1">
      <alignment horizontal="right" vertical="center"/>
    </xf>
    <xf numFmtId="170" fontId="4" fillId="0" borderId="0" xfId="0" applyNumberFormat="1" applyFont="1" applyAlignment="1">
      <alignment horizontal="center" vertical="center"/>
    </xf>
    <xf numFmtId="171" fontId="4" fillId="2" borderId="1" xfId="0" applyNumberFormat="1" applyFont="1" applyFill="1" applyBorder="1" applyAlignment="1">
      <alignment horizontal="right" vertical="center"/>
    </xf>
    <xf numFmtId="171" fontId="4" fillId="0" borderId="1" xfId="0" applyNumberFormat="1" applyFont="1" applyBorder="1" applyAlignment="1">
      <alignment horizontal="right" vertical="center"/>
    </xf>
    <xf numFmtId="171" fontId="4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vertical="center"/>
    </xf>
    <xf numFmtId="165" fontId="4" fillId="2" borderId="1" xfId="5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5" fontId="4" fillId="2" borderId="2" xfId="5" applyNumberFormat="1" applyFont="1" applyFill="1" applyBorder="1" applyAlignment="1">
      <alignment horizontal="right" vertical="center"/>
    </xf>
    <xf numFmtId="165" fontId="4" fillId="0" borderId="2" xfId="5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2" borderId="1" xfId="0" applyNumberFormat="1" applyFont="1" applyFill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73" fontId="4" fillId="2" borderId="0" xfId="5" applyNumberFormat="1" applyFont="1" applyFill="1" applyBorder="1" applyAlignment="1">
      <alignment horizontal="right" vertical="center"/>
    </xf>
    <xf numFmtId="173" fontId="4" fillId="0" borderId="0" xfId="5" applyNumberFormat="1" applyFont="1" applyFill="1" applyBorder="1" applyAlignment="1">
      <alignment horizontal="right" vertical="center"/>
    </xf>
    <xf numFmtId="174" fontId="4" fillId="2" borderId="2" xfId="5" applyNumberFormat="1" applyFont="1" applyFill="1" applyBorder="1" applyAlignment="1">
      <alignment horizontal="right" vertical="center"/>
    </xf>
    <xf numFmtId="174" fontId="4" fillId="0" borderId="2" xfId="5" applyNumberFormat="1" applyFont="1" applyFill="1" applyBorder="1" applyAlignment="1">
      <alignment horizontal="right" vertical="center"/>
    </xf>
    <xf numFmtId="175" fontId="4" fillId="0" borderId="2" xfId="6" applyNumberFormat="1" applyFont="1" applyBorder="1" applyAlignment="1">
      <alignment vertical="top"/>
    </xf>
    <xf numFmtId="176" fontId="4" fillId="0" borderId="2" xfId="6" applyNumberFormat="1" applyFont="1" applyBorder="1" applyAlignment="1">
      <alignment vertical="top"/>
    </xf>
    <xf numFmtId="37" fontId="4" fillId="0" borderId="1" xfId="0" applyNumberFormat="1" applyFont="1" applyBorder="1" applyAlignment="1">
      <alignment horizontal="justify" vertical="center"/>
    </xf>
    <xf numFmtId="164" fontId="4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37" fontId="2" fillId="0" borderId="1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vertical="center"/>
    </xf>
    <xf numFmtId="37" fontId="2" fillId="0" borderId="3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quotePrefix="1" applyNumberFormat="1" applyFont="1" applyAlignment="1">
      <alignment horizontal="right" vertical="center"/>
    </xf>
    <xf numFmtId="37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77" fontId="4" fillId="0" borderId="0" xfId="0" applyNumberFormat="1" applyFont="1" applyAlignment="1">
      <alignment vertical="center"/>
    </xf>
    <xf numFmtId="177" fontId="4" fillId="0" borderId="0" xfId="0" applyNumberFormat="1" applyFont="1" applyAlignment="1">
      <alignment horizontal="right" vertical="center"/>
    </xf>
    <xf numFmtId="177" fontId="4" fillId="0" borderId="1" xfId="0" applyNumberFormat="1" applyFont="1" applyBorder="1" applyAlignment="1">
      <alignment horizontal="right" vertical="center"/>
    </xf>
    <xf numFmtId="177" fontId="2" fillId="0" borderId="0" xfId="0" applyNumberFormat="1" applyFont="1" applyAlignment="1">
      <alignment horizontal="right" vertical="center"/>
    </xf>
    <xf numFmtId="177" fontId="4" fillId="0" borderId="2" xfId="0" applyNumberFormat="1" applyFont="1" applyBorder="1" applyAlignment="1">
      <alignment vertical="center"/>
    </xf>
    <xf numFmtId="177" fontId="4" fillId="2" borderId="0" xfId="0" applyNumberFormat="1" applyFont="1" applyFill="1" applyAlignment="1">
      <alignment vertical="center"/>
    </xf>
    <xf numFmtId="177" fontId="4" fillId="2" borderId="0" xfId="0" applyNumberFormat="1" applyFont="1" applyFill="1" applyAlignment="1">
      <alignment horizontal="right" vertical="center"/>
    </xf>
    <xf numFmtId="177" fontId="4" fillId="2" borderId="1" xfId="0" applyNumberFormat="1" applyFont="1" applyFill="1" applyBorder="1" applyAlignment="1">
      <alignment horizontal="right" vertical="center"/>
    </xf>
    <xf numFmtId="177" fontId="4" fillId="2" borderId="1" xfId="0" applyNumberFormat="1" applyFont="1" applyFill="1" applyBorder="1" applyAlignment="1">
      <alignment vertical="center"/>
    </xf>
    <xf numFmtId="177" fontId="2" fillId="2" borderId="0" xfId="0" applyNumberFormat="1" applyFont="1" applyFill="1" applyAlignment="1">
      <alignment horizontal="right" vertical="center"/>
    </xf>
    <xf numFmtId="177" fontId="4" fillId="2" borderId="2" xfId="0" applyNumberFormat="1" applyFont="1" applyFill="1" applyBorder="1" applyAlignment="1">
      <alignment vertical="center"/>
    </xf>
    <xf numFmtId="37" fontId="4" fillId="0" borderId="1" xfId="0" applyNumberFormat="1" applyFont="1" applyBorder="1" applyAlignment="1">
      <alignment horizontal="justify" vertical="center"/>
    </xf>
    <xf numFmtId="178" fontId="4" fillId="0" borderId="0" xfId="0" applyNumberFormat="1" applyFont="1" applyAlignment="1">
      <alignment horizontal="left" vertical="center"/>
    </xf>
    <xf numFmtId="178" fontId="4" fillId="0" borderId="0" xfId="0" applyNumberFormat="1" applyFont="1" applyAlignment="1">
      <alignment horizontal="centerContinuous" vertical="center"/>
    </xf>
    <xf numFmtId="178" fontId="2" fillId="0" borderId="0" xfId="0" applyNumberFormat="1" applyFont="1" applyAlignment="1">
      <alignment horizontal="left" vertical="center"/>
    </xf>
    <xf numFmtId="178" fontId="4" fillId="0" borderId="1" xfId="0" applyNumberFormat="1" applyFont="1" applyBorder="1" applyAlignment="1">
      <alignment horizontal="left" vertical="center"/>
    </xf>
    <xf numFmtId="178" fontId="4" fillId="0" borderId="1" xfId="0" applyNumberFormat="1" applyFont="1" applyBorder="1" applyAlignment="1">
      <alignment horizontal="centerContinuous" vertical="center"/>
    </xf>
    <xf numFmtId="178" fontId="2" fillId="0" borderId="3" xfId="0" applyNumberFormat="1" applyFont="1" applyBorder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178" fontId="2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178" fontId="10" fillId="0" borderId="0" xfId="0" applyNumberFormat="1" applyFont="1" applyAlignment="1">
      <alignment horizontal="right" vertical="center" wrapText="1"/>
    </xf>
    <xf numFmtId="37" fontId="10" fillId="0" borderId="0" xfId="0" applyNumberFormat="1" applyFont="1" applyAlignment="1">
      <alignment horizontal="center" vertical="center"/>
    </xf>
    <xf numFmtId="178" fontId="10" fillId="0" borderId="3" xfId="0" applyNumberFormat="1" applyFont="1" applyBorder="1" applyAlignment="1">
      <alignment horizontal="center" vertical="center"/>
    </xf>
    <xf numFmtId="178" fontId="10" fillId="0" borderId="0" xfId="0" applyNumberFormat="1" applyFont="1" applyAlignment="1">
      <alignment horizontal="center" vertical="center"/>
    </xf>
    <xf numFmtId="178" fontId="10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right" vertical="center" wrapText="1"/>
    </xf>
    <xf numFmtId="37" fontId="10" fillId="0" borderId="0" xfId="0" quotePrefix="1" applyNumberFormat="1" applyFont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178" fontId="10" fillId="0" borderId="1" xfId="0" applyNumberFormat="1" applyFont="1" applyBorder="1" applyAlignment="1">
      <alignment horizontal="right" vertical="center" wrapText="1"/>
    </xf>
    <xf numFmtId="37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178" fontId="9" fillId="0" borderId="0" xfId="0" applyNumberFormat="1" applyFont="1" applyAlignment="1">
      <alignment vertical="center"/>
    </xf>
    <xf numFmtId="178" fontId="9" fillId="0" borderId="0" xfId="0" applyNumberFormat="1" applyFont="1" applyAlignment="1">
      <alignment horizontal="center" vertical="center"/>
    </xf>
    <xf numFmtId="177" fontId="9" fillId="0" borderId="0" xfId="0" applyNumberFormat="1" applyFont="1" applyAlignment="1">
      <alignment vertical="center"/>
    </xf>
    <xf numFmtId="177" fontId="9" fillId="0" borderId="0" xfId="0" applyNumberFormat="1" applyFont="1" applyAlignment="1">
      <alignment horizontal="right" vertical="center"/>
    </xf>
    <xf numFmtId="177" fontId="4" fillId="0" borderId="1" xfId="0" applyNumberFormat="1" applyFont="1" applyBorder="1" applyAlignment="1">
      <alignment vertical="center"/>
    </xf>
    <xf numFmtId="177" fontId="9" fillId="0" borderId="1" xfId="0" applyNumberFormat="1" applyFont="1" applyBorder="1" applyAlignment="1">
      <alignment horizontal="right" vertical="center"/>
    </xf>
    <xf numFmtId="37" fontId="11" fillId="0" borderId="0" xfId="0" applyNumberFormat="1" applyFont="1" applyAlignment="1">
      <alignment vertical="center"/>
    </xf>
    <xf numFmtId="177" fontId="9" fillId="2" borderId="0" xfId="0" applyNumberFormat="1" applyFont="1" applyFill="1" applyAlignment="1">
      <alignment horizontal="right" vertical="center"/>
    </xf>
    <xf numFmtId="177" fontId="9" fillId="2" borderId="1" xfId="0" applyNumberFormat="1" applyFont="1" applyFill="1" applyBorder="1" applyAlignment="1">
      <alignment horizontal="right" vertical="center"/>
    </xf>
    <xf numFmtId="178" fontId="4" fillId="0" borderId="0" xfId="0" applyNumberFormat="1" applyFont="1" applyAlignment="1">
      <alignment vertical="center"/>
    </xf>
    <xf numFmtId="178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Continuous" vertical="center"/>
    </xf>
    <xf numFmtId="165" fontId="4" fillId="0" borderId="1" xfId="0" applyNumberFormat="1" applyFont="1" applyBorder="1" applyAlignment="1">
      <alignment horizontal="centerContinuous" vertical="center"/>
    </xf>
    <xf numFmtId="165" fontId="2" fillId="0" borderId="0" xfId="3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165" fontId="4" fillId="2" borderId="0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4" fillId="2" borderId="0" xfId="1" applyNumberFormat="1" applyFont="1" applyFill="1" applyAlignment="1">
      <alignment horizontal="right" vertical="center" wrapText="1"/>
    </xf>
    <xf numFmtId="165" fontId="4" fillId="0" borderId="0" xfId="1" applyNumberFormat="1" applyFont="1" applyFill="1" applyAlignment="1">
      <alignment horizontal="right" vertical="center" wrapText="1"/>
    </xf>
    <xf numFmtId="165" fontId="4" fillId="2" borderId="0" xfId="1" applyNumberFormat="1" applyFont="1" applyFill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2" borderId="0" xfId="0" applyNumberFormat="1" applyFont="1" applyFill="1" applyAlignment="1">
      <alignment vertical="center"/>
    </xf>
    <xf numFmtId="37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Alignment="1">
      <alignment horizontal="left" vertical="center"/>
    </xf>
    <xf numFmtId="177" fontId="4" fillId="2" borderId="0" xfId="1" applyNumberFormat="1" applyFont="1" applyFill="1" applyBorder="1" applyAlignment="1">
      <alignment horizontal="right" vertical="center"/>
    </xf>
    <xf numFmtId="177" fontId="4" fillId="0" borderId="0" xfId="1" applyNumberFormat="1" applyFont="1" applyFill="1" applyBorder="1" applyAlignment="1">
      <alignment horizontal="right" vertical="center"/>
    </xf>
    <xf numFmtId="177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164" fontId="4" fillId="0" borderId="0" xfId="6" quotePrefix="1" applyNumberFormat="1" applyFont="1" applyAlignment="1">
      <alignment horizontal="left" vertical="center"/>
    </xf>
    <xf numFmtId="0" fontId="4" fillId="0" borderId="1" xfId="0" applyFont="1" applyBorder="1" applyAlignment="1">
      <alignment horizontal="justify" vertical="center"/>
    </xf>
    <xf numFmtId="177" fontId="4" fillId="0" borderId="0" xfId="0" applyNumberFormat="1" applyFont="1" applyAlignment="1">
      <alignment horizontal="centerContinuous" vertical="center"/>
    </xf>
    <xf numFmtId="177" fontId="4" fillId="0" borderId="1" xfId="0" applyNumberFormat="1" applyFont="1" applyBorder="1" applyAlignment="1">
      <alignment horizontal="centerContinuous" vertical="center"/>
    </xf>
    <xf numFmtId="177" fontId="2" fillId="0" borderId="0" xfId="3" applyNumberFormat="1" applyFont="1" applyAlignment="1">
      <alignment horizontal="center" vertical="center"/>
    </xf>
    <xf numFmtId="177" fontId="4" fillId="0" borderId="0" xfId="3" applyNumberFormat="1" applyFont="1" applyAlignment="1">
      <alignment vertical="center"/>
    </xf>
    <xf numFmtId="177" fontId="2" fillId="0" borderId="1" xfId="3" applyNumberFormat="1" applyFont="1" applyBorder="1" applyAlignment="1">
      <alignment horizontal="center" vertical="center"/>
    </xf>
    <xf numFmtId="177" fontId="2" fillId="0" borderId="0" xfId="3" applyNumberFormat="1" applyFont="1" applyAlignment="1">
      <alignment vertical="center"/>
    </xf>
    <xf numFmtId="177" fontId="2" fillId="0" borderId="1" xfId="0" applyNumberFormat="1" applyFont="1" applyBorder="1" applyAlignment="1">
      <alignment horizontal="right" vertical="center"/>
    </xf>
    <xf numFmtId="177" fontId="4" fillId="0" borderId="0" xfId="0" applyNumberFormat="1" applyFont="1" applyAlignment="1">
      <alignment horizontal="left" vertical="center"/>
    </xf>
    <xf numFmtId="177" fontId="4" fillId="2" borderId="0" xfId="1" applyNumberFormat="1" applyFont="1" applyFill="1" applyBorder="1" applyAlignment="1">
      <alignment vertical="center"/>
    </xf>
    <xf numFmtId="177" fontId="4" fillId="0" borderId="0" xfId="1" applyNumberFormat="1" applyFont="1" applyFill="1" applyBorder="1" applyAlignment="1">
      <alignment vertical="center"/>
    </xf>
    <xf numFmtId="177" fontId="4" fillId="0" borderId="0" xfId="1" applyNumberFormat="1" applyFont="1" applyFill="1" applyBorder="1" applyAlignment="1">
      <alignment horizontal="center" vertical="center"/>
    </xf>
    <xf numFmtId="177" fontId="4" fillId="2" borderId="1" xfId="1" applyNumberFormat="1" applyFont="1" applyFill="1" applyBorder="1" applyAlignment="1">
      <alignment horizontal="right" vertical="center"/>
    </xf>
    <xf numFmtId="177" fontId="4" fillId="0" borderId="1" xfId="1" applyNumberFormat="1" applyFont="1" applyFill="1" applyBorder="1" applyAlignment="1">
      <alignment horizontal="right" vertical="center"/>
    </xf>
    <xf numFmtId="177" fontId="4" fillId="2" borderId="0" xfId="1" applyNumberFormat="1" applyFont="1" applyFill="1" applyAlignment="1">
      <alignment horizontal="right" vertical="center"/>
    </xf>
    <xf numFmtId="177" fontId="4" fillId="0" borderId="0" xfId="1" applyNumberFormat="1" applyFont="1" applyFill="1" applyAlignment="1">
      <alignment horizontal="right" vertical="center"/>
    </xf>
    <xf numFmtId="37" fontId="4" fillId="2" borderId="0" xfId="0" applyNumberFormat="1" applyFont="1" applyFill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77" fontId="4" fillId="2" borderId="2" xfId="1" applyNumberFormat="1" applyFont="1" applyFill="1" applyBorder="1" applyAlignment="1">
      <alignment horizontal="right" vertical="center"/>
    </xf>
    <xf numFmtId="177" fontId="4" fillId="0" borderId="2" xfId="1" applyNumberFormat="1" applyFont="1" applyFill="1" applyBorder="1" applyAlignment="1">
      <alignment horizontal="right" vertical="center"/>
    </xf>
  </cellXfs>
  <cellStyles count="7">
    <cellStyle name="Comma" xfId="1" builtinId="3"/>
    <cellStyle name="Comma_OHTL - E updat" xfId="5" xr:uid="{6385A4D0-B276-4635-B9FB-3CB1E8EFBB8C}"/>
    <cellStyle name="Normal" xfId="0" builtinId="0"/>
    <cellStyle name="Normal 4" xfId="4" xr:uid="{7296B03E-5964-4914-9531-2455B8885730}"/>
    <cellStyle name="Normal 6" xfId="6" xr:uid="{4DF1C634-705B-4D46-9365-0A8433E099BB}"/>
    <cellStyle name="Normal_OHTL - E updat" xfId="3" xr:uid="{7DE38380-9897-4F42-B27F-AC3737EFA5E4}"/>
    <cellStyle name="Percent" xfId="2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CA9B3-8803-4349-9628-536B06B345FA}">
  <dimension ref="A1:N50"/>
  <sheetViews>
    <sheetView zoomScale="85" zoomScaleNormal="85" zoomScaleSheetLayoutView="85" workbookViewId="0">
      <selection activeCell="D15" sqref="D15"/>
    </sheetView>
  </sheetViews>
  <sheetFormatPr defaultColWidth="9.28515625" defaultRowHeight="16.5" customHeight="1"/>
  <cols>
    <col min="1" max="3" width="1.42578125" style="6" customWidth="1"/>
    <col min="4" max="4" width="10.42578125" style="6" customWidth="1"/>
    <col min="5" max="5" width="20" style="6" customWidth="1"/>
    <col min="6" max="6" width="6.7109375" style="6" customWidth="1"/>
    <col min="7" max="7" width="0.85546875" style="6" customWidth="1"/>
    <col min="8" max="8" width="12.42578125" style="36" customWidth="1"/>
    <col min="9" max="9" width="0.85546875" style="13" customWidth="1"/>
    <col min="10" max="10" width="12.42578125" style="36" customWidth="1"/>
    <col min="11" max="11" width="0.85546875" style="13" customWidth="1"/>
    <col min="12" max="12" width="12.42578125" style="36" customWidth="1"/>
    <col min="13" max="13" width="0.85546875" style="13" customWidth="1"/>
    <col min="14" max="14" width="12.42578125" style="36" customWidth="1"/>
    <col min="15" max="16384" width="9.28515625" style="6"/>
  </cols>
  <sheetData>
    <row r="1" spans="1:14" ht="16.5" customHeight="1">
      <c r="A1" s="1" t="s">
        <v>0</v>
      </c>
      <c r="B1" s="2"/>
      <c r="C1" s="2"/>
      <c r="D1" s="2"/>
      <c r="E1" s="2"/>
      <c r="F1" s="2"/>
      <c r="G1" s="2"/>
      <c r="H1" s="3"/>
      <c r="I1" s="4"/>
      <c r="J1" s="3"/>
      <c r="K1" s="4"/>
      <c r="L1" s="5"/>
      <c r="M1" s="4"/>
      <c r="N1" s="5"/>
    </row>
    <row r="2" spans="1:14" ht="16.5" customHeight="1">
      <c r="A2" s="7" t="s">
        <v>1</v>
      </c>
      <c r="B2" s="2"/>
      <c r="C2" s="2"/>
      <c r="D2" s="2"/>
      <c r="E2" s="2"/>
      <c r="F2" s="2"/>
      <c r="G2" s="2"/>
      <c r="H2" s="3"/>
      <c r="I2" s="4"/>
      <c r="J2" s="3"/>
      <c r="K2" s="4"/>
      <c r="L2" s="5"/>
      <c r="M2" s="4"/>
      <c r="N2" s="5"/>
    </row>
    <row r="3" spans="1:14" ht="16.5" customHeight="1">
      <c r="A3" s="8" t="s">
        <v>2</v>
      </c>
      <c r="B3" s="9"/>
      <c r="C3" s="9"/>
      <c r="D3" s="9"/>
      <c r="E3" s="9"/>
      <c r="F3" s="9"/>
      <c r="G3" s="9"/>
      <c r="H3" s="10"/>
      <c r="I3" s="11"/>
      <c r="J3" s="10"/>
      <c r="K3" s="11"/>
      <c r="L3" s="10"/>
      <c r="M3" s="11"/>
      <c r="N3" s="10"/>
    </row>
    <row r="4" spans="1:14" ht="16.5" customHeight="1">
      <c r="C4" s="12"/>
      <c r="D4" s="12"/>
      <c r="E4" s="12"/>
      <c r="H4" s="3"/>
      <c r="J4" s="3"/>
      <c r="L4" s="3"/>
      <c r="N4" s="3"/>
    </row>
    <row r="5" spans="1:14" ht="16.5" customHeight="1">
      <c r="C5" s="12"/>
      <c r="D5" s="12"/>
      <c r="E5" s="12"/>
      <c r="H5" s="3"/>
      <c r="J5" s="3"/>
      <c r="L5" s="3"/>
      <c r="N5" s="3"/>
    </row>
    <row r="6" spans="1:14" ht="16.5" customHeight="1">
      <c r="C6" s="12"/>
      <c r="D6" s="12"/>
      <c r="E6" s="12"/>
      <c r="H6" s="14" t="s">
        <v>3</v>
      </c>
      <c r="I6" s="14"/>
      <c r="J6" s="14"/>
      <c r="L6" s="14" t="s">
        <v>4</v>
      </c>
      <c r="M6" s="14"/>
      <c r="N6" s="14"/>
    </row>
    <row r="7" spans="1:14" ht="16.5" customHeight="1">
      <c r="C7" s="12"/>
      <c r="D7" s="12"/>
      <c r="E7" s="12"/>
      <c r="H7" s="15" t="s">
        <v>5</v>
      </c>
      <c r="I7" s="15"/>
      <c r="J7" s="15"/>
      <c r="K7" s="16"/>
      <c r="L7" s="15" t="s">
        <v>5</v>
      </c>
      <c r="M7" s="15"/>
      <c r="N7" s="15"/>
    </row>
    <row r="8" spans="1:14" ht="16.5" customHeight="1">
      <c r="C8" s="17"/>
      <c r="D8" s="17"/>
      <c r="E8" s="17"/>
      <c r="G8" s="18"/>
      <c r="H8" s="19" t="s">
        <v>6</v>
      </c>
      <c r="I8" s="20"/>
      <c r="J8" s="19" t="s">
        <v>7</v>
      </c>
      <c r="K8" s="20"/>
      <c r="L8" s="19" t="s">
        <v>6</v>
      </c>
      <c r="M8" s="20"/>
      <c r="N8" s="19" t="s">
        <v>7</v>
      </c>
    </row>
    <row r="9" spans="1:14" ht="16.5" customHeight="1">
      <c r="C9" s="12"/>
      <c r="D9" s="12"/>
      <c r="E9" s="12"/>
      <c r="F9" s="21" t="s">
        <v>8</v>
      </c>
      <c r="G9" s="12"/>
      <c r="H9" s="22" t="s">
        <v>9</v>
      </c>
      <c r="I9" s="23"/>
      <c r="J9" s="22" t="s">
        <v>9</v>
      </c>
      <c r="K9" s="23"/>
      <c r="L9" s="22" t="s">
        <v>9</v>
      </c>
      <c r="M9" s="23"/>
      <c r="N9" s="22" t="s">
        <v>9</v>
      </c>
    </row>
    <row r="10" spans="1:14" ht="16.5" customHeight="1">
      <c r="C10" s="12"/>
      <c r="D10" s="12"/>
      <c r="E10" s="12"/>
      <c r="F10" s="24"/>
      <c r="G10" s="12"/>
      <c r="H10" s="25"/>
      <c r="I10" s="26"/>
      <c r="J10" s="27"/>
      <c r="L10" s="25"/>
      <c r="M10" s="26"/>
      <c r="N10" s="27"/>
    </row>
    <row r="11" spans="1:14" ht="16.5" customHeight="1">
      <c r="A11" s="28" t="s">
        <v>10</v>
      </c>
      <c r="C11" s="12"/>
      <c r="D11" s="12"/>
      <c r="E11" s="12"/>
      <c r="F11" s="24"/>
      <c r="G11" s="12"/>
      <c r="H11" s="25"/>
      <c r="I11" s="26"/>
      <c r="J11" s="27"/>
      <c r="L11" s="25"/>
      <c r="M11" s="26"/>
      <c r="N11" s="27"/>
    </row>
    <row r="12" spans="1:14" ht="16.5" customHeight="1">
      <c r="A12" s="28"/>
      <c r="C12" s="12"/>
      <c r="D12" s="12"/>
      <c r="E12" s="12"/>
      <c r="F12" s="24"/>
      <c r="G12" s="12"/>
      <c r="H12" s="25"/>
      <c r="I12" s="26"/>
      <c r="J12" s="29"/>
      <c r="L12" s="25"/>
      <c r="M12" s="26"/>
      <c r="N12" s="27"/>
    </row>
    <row r="13" spans="1:14" ht="16.5" customHeight="1">
      <c r="A13" s="28" t="s">
        <v>11</v>
      </c>
      <c r="C13" s="30"/>
      <c r="D13" s="30"/>
      <c r="E13" s="30"/>
      <c r="F13" s="31"/>
      <c r="G13" s="31"/>
      <c r="H13" s="32"/>
      <c r="I13" s="33"/>
      <c r="J13" s="34"/>
      <c r="K13" s="33"/>
      <c r="L13" s="32"/>
      <c r="M13" s="33"/>
      <c r="N13" s="34"/>
    </row>
    <row r="14" spans="1:14" ht="16.5" customHeight="1">
      <c r="A14" s="28"/>
      <c r="C14" s="30"/>
      <c r="D14" s="30"/>
      <c r="E14" s="30"/>
      <c r="F14" s="31"/>
      <c r="G14" s="31"/>
      <c r="H14" s="35"/>
      <c r="I14" s="36"/>
      <c r="J14" s="3"/>
      <c r="K14" s="36"/>
      <c r="L14" s="35"/>
      <c r="M14" s="36"/>
      <c r="N14" s="3"/>
    </row>
    <row r="15" spans="1:14" ht="16.5" customHeight="1">
      <c r="A15" s="6" t="s">
        <v>12</v>
      </c>
      <c r="C15" s="30"/>
      <c r="D15" s="30"/>
      <c r="E15" s="30"/>
      <c r="F15" s="37">
        <v>10</v>
      </c>
      <c r="G15" s="31"/>
      <c r="H15" s="38">
        <v>279350821</v>
      </c>
      <c r="I15" s="39"/>
      <c r="J15" s="40">
        <v>6354998</v>
      </c>
      <c r="K15" s="41"/>
      <c r="L15" s="35">
        <v>187736417</v>
      </c>
      <c r="M15" s="42"/>
      <c r="N15" s="3">
        <v>31226</v>
      </c>
    </row>
    <row r="16" spans="1:14" ht="16.5" customHeight="1">
      <c r="A16" s="43" t="s">
        <v>13</v>
      </c>
      <c r="B16" s="43"/>
      <c r="C16" s="30"/>
      <c r="D16" s="30"/>
      <c r="E16" s="30"/>
      <c r="F16" s="37"/>
      <c r="G16" s="31"/>
      <c r="H16" s="38"/>
      <c r="I16" s="39"/>
      <c r="J16" s="40"/>
      <c r="K16" s="41"/>
      <c r="L16" s="35"/>
      <c r="M16" s="44"/>
      <c r="N16" s="3"/>
    </row>
    <row r="17" spans="1:14" ht="16.5" customHeight="1">
      <c r="A17" s="43"/>
      <c r="B17" s="43" t="s">
        <v>14</v>
      </c>
      <c r="C17" s="30"/>
      <c r="D17" s="30"/>
      <c r="E17" s="30"/>
      <c r="F17" s="45">
        <v>11.2</v>
      </c>
      <c r="G17" s="31"/>
      <c r="H17" s="38">
        <v>0</v>
      </c>
      <c r="I17" s="39"/>
      <c r="J17" s="40">
        <v>5000000</v>
      </c>
      <c r="K17" s="41"/>
      <c r="L17" s="38">
        <v>0</v>
      </c>
      <c r="M17" s="44"/>
      <c r="N17" s="3">
        <v>5000000</v>
      </c>
    </row>
    <row r="18" spans="1:14" ht="16.5" customHeight="1">
      <c r="A18" s="43" t="s">
        <v>15</v>
      </c>
      <c r="B18" s="43"/>
      <c r="C18" s="30"/>
      <c r="D18" s="30"/>
      <c r="E18" s="30"/>
      <c r="F18" s="37"/>
      <c r="G18" s="31"/>
      <c r="H18" s="38"/>
      <c r="I18" s="39"/>
      <c r="J18" s="40"/>
      <c r="K18" s="41"/>
      <c r="L18" s="35"/>
      <c r="M18" s="44"/>
      <c r="N18" s="3"/>
    </row>
    <row r="19" spans="1:14" ht="16.5" customHeight="1">
      <c r="A19" s="43"/>
      <c r="B19" s="43" t="s">
        <v>16</v>
      </c>
      <c r="C19" s="30"/>
      <c r="D19" s="30"/>
      <c r="E19" s="30"/>
      <c r="F19" s="45" t="s">
        <v>17</v>
      </c>
      <c r="G19" s="31"/>
      <c r="H19" s="38">
        <v>313350000</v>
      </c>
      <c r="I19" s="39"/>
      <c r="J19" s="40">
        <v>0</v>
      </c>
      <c r="K19" s="41"/>
      <c r="L19" s="38">
        <v>313350000</v>
      </c>
      <c r="M19" s="44"/>
      <c r="N19" s="40">
        <v>0</v>
      </c>
    </row>
    <row r="20" spans="1:14" ht="16.5" customHeight="1">
      <c r="A20" s="6" t="s">
        <v>18</v>
      </c>
      <c r="C20" s="30"/>
      <c r="D20" s="30"/>
      <c r="E20" s="30"/>
      <c r="F20" s="37">
        <v>12</v>
      </c>
      <c r="G20" s="31"/>
      <c r="H20" s="38">
        <v>25881273</v>
      </c>
      <c r="I20" s="39"/>
      <c r="J20" s="40">
        <v>11643307</v>
      </c>
      <c r="K20" s="41"/>
      <c r="L20" s="35">
        <v>9638998</v>
      </c>
      <c r="M20" s="44"/>
      <c r="N20" s="3">
        <v>4988183</v>
      </c>
    </row>
    <row r="21" spans="1:14" ht="16.5" customHeight="1">
      <c r="A21" s="6" t="s">
        <v>19</v>
      </c>
      <c r="C21" s="30"/>
      <c r="D21" s="30"/>
      <c r="E21" s="30"/>
      <c r="F21" s="37"/>
      <c r="G21" s="31"/>
      <c r="H21" s="38">
        <v>204426552</v>
      </c>
      <c r="I21" s="39"/>
      <c r="J21" s="40">
        <v>0</v>
      </c>
      <c r="K21" s="41"/>
      <c r="L21" s="38">
        <v>0</v>
      </c>
      <c r="M21" s="44"/>
      <c r="N21" s="40">
        <v>0</v>
      </c>
    </row>
    <row r="22" spans="1:14" ht="16.5" customHeight="1">
      <c r="A22" s="43" t="s">
        <v>20</v>
      </c>
      <c r="C22" s="30"/>
      <c r="D22" s="30"/>
      <c r="E22" s="30"/>
      <c r="F22" s="46">
        <v>37.4</v>
      </c>
      <c r="G22" s="31"/>
      <c r="H22" s="38">
        <v>0</v>
      </c>
      <c r="I22" s="47"/>
      <c r="J22" s="40" t="s">
        <v>21</v>
      </c>
      <c r="K22" s="48"/>
      <c r="L22" s="35">
        <v>180000000</v>
      </c>
      <c r="M22" s="36"/>
      <c r="N22" s="3">
        <v>180000000</v>
      </c>
    </row>
    <row r="23" spans="1:14" ht="16.5" customHeight="1">
      <c r="A23" s="6" t="s">
        <v>22</v>
      </c>
      <c r="C23" s="30"/>
      <c r="D23" s="30"/>
      <c r="E23" s="30"/>
      <c r="F23" s="12">
        <v>13</v>
      </c>
      <c r="G23" s="31"/>
      <c r="H23" s="38">
        <v>1564190</v>
      </c>
      <c r="I23" s="39"/>
      <c r="J23" s="40">
        <v>434689</v>
      </c>
      <c r="K23" s="41"/>
      <c r="L23" s="38">
        <v>0</v>
      </c>
      <c r="M23" s="36"/>
      <c r="N23" s="40">
        <v>0</v>
      </c>
    </row>
    <row r="24" spans="1:14" ht="16.5" customHeight="1">
      <c r="A24" s="6" t="s">
        <v>23</v>
      </c>
      <c r="C24" s="30"/>
      <c r="D24" s="30"/>
      <c r="E24" s="30"/>
      <c r="F24" s="31">
        <v>14</v>
      </c>
      <c r="G24" s="31"/>
      <c r="H24" s="38">
        <v>21259870</v>
      </c>
      <c r="I24" s="39"/>
      <c r="J24" s="40">
        <v>10469677</v>
      </c>
      <c r="K24" s="41"/>
      <c r="L24" s="35">
        <v>1351264</v>
      </c>
      <c r="M24" s="3"/>
      <c r="N24" s="3">
        <v>1855657</v>
      </c>
    </row>
    <row r="25" spans="1:14" ht="16.5" customHeight="1">
      <c r="A25" s="6" t="s">
        <v>24</v>
      </c>
      <c r="C25" s="30"/>
      <c r="D25" s="30"/>
      <c r="E25" s="30"/>
      <c r="F25" s="31"/>
      <c r="G25" s="31"/>
      <c r="H25" s="49"/>
      <c r="I25" s="40"/>
      <c r="J25" s="50"/>
      <c r="K25" s="51"/>
      <c r="L25" s="35"/>
      <c r="M25" s="40"/>
      <c r="N25" s="3"/>
    </row>
    <row r="26" spans="1:14" ht="16.5" customHeight="1">
      <c r="B26" s="6" t="s">
        <v>25</v>
      </c>
      <c r="C26" s="30"/>
      <c r="D26" s="30"/>
      <c r="E26" s="30"/>
      <c r="F26" s="31"/>
      <c r="G26" s="31"/>
      <c r="H26" s="52">
        <v>0</v>
      </c>
      <c r="I26" s="39"/>
      <c r="J26" s="53">
        <v>196524837</v>
      </c>
      <c r="K26" s="39"/>
      <c r="L26" s="54">
        <v>0</v>
      </c>
      <c r="M26" s="3"/>
      <c r="N26" s="53">
        <v>48499153</v>
      </c>
    </row>
    <row r="27" spans="1:14" ht="16.5" customHeight="1">
      <c r="C27" s="30"/>
      <c r="D27" s="30"/>
      <c r="E27" s="30"/>
      <c r="F27" s="31"/>
      <c r="G27" s="31"/>
      <c r="H27" s="55"/>
      <c r="I27" s="39"/>
      <c r="J27" s="39"/>
      <c r="K27" s="39"/>
      <c r="L27" s="55"/>
      <c r="M27" s="3"/>
      <c r="N27" s="39"/>
    </row>
    <row r="28" spans="1:14" ht="16.5" customHeight="1">
      <c r="A28" s="28" t="s">
        <v>26</v>
      </c>
      <c r="C28" s="30"/>
      <c r="D28" s="30"/>
      <c r="E28" s="30"/>
      <c r="F28" s="31"/>
      <c r="G28" s="31"/>
      <c r="H28" s="56">
        <f>SUM(H15:H26)</f>
        <v>845832706</v>
      </c>
      <c r="I28" s="39"/>
      <c r="J28" s="57">
        <f>SUM(J15:J26)</f>
        <v>230427508</v>
      </c>
      <c r="K28" s="39"/>
      <c r="L28" s="56">
        <f>SUM(L15:L26)</f>
        <v>692076679</v>
      </c>
      <c r="M28" s="3"/>
      <c r="N28" s="57">
        <f>SUM(N15:N26)</f>
        <v>240374219</v>
      </c>
    </row>
    <row r="29" spans="1:14" ht="16.5" customHeight="1">
      <c r="C29" s="30"/>
      <c r="D29" s="30"/>
      <c r="E29" s="30"/>
      <c r="F29" s="31"/>
      <c r="G29" s="31"/>
      <c r="H29" s="35"/>
      <c r="I29" s="3"/>
      <c r="J29" s="3"/>
      <c r="K29" s="3"/>
      <c r="L29" s="35"/>
      <c r="M29" s="3"/>
      <c r="N29" s="3"/>
    </row>
    <row r="30" spans="1:14" ht="16.5" customHeight="1">
      <c r="A30" s="28" t="s">
        <v>27</v>
      </c>
      <c r="C30" s="30"/>
      <c r="D30" s="30"/>
      <c r="E30" s="30"/>
      <c r="F30" s="31"/>
      <c r="G30" s="31"/>
      <c r="H30" s="35"/>
      <c r="I30" s="3"/>
      <c r="J30" s="3"/>
      <c r="K30" s="3"/>
      <c r="L30" s="38"/>
      <c r="M30" s="3"/>
      <c r="N30" s="40"/>
    </row>
    <row r="31" spans="1:14" ht="16.5" customHeight="1">
      <c r="A31" s="28"/>
      <c r="C31" s="30"/>
      <c r="D31" s="30"/>
      <c r="E31" s="30"/>
      <c r="G31" s="31"/>
      <c r="H31" s="35"/>
      <c r="I31" s="3"/>
      <c r="J31" s="3"/>
      <c r="K31" s="3"/>
      <c r="L31" s="35"/>
      <c r="M31" s="3"/>
      <c r="N31" s="3"/>
    </row>
    <row r="32" spans="1:14" ht="16.5" customHeight="1">
      <c r="A32" s="58" t="s">
        <v>28</v>
      </c>
      <c r="C32" s="30"/>
      <c r="D32" s="30"/>
      <c r="E32" s="30"/>
      <c r="G32" s="31"/>
      <c r="H32" s="35">
        <v>20250000</v>
      </c>
      <c r="I32" s="3"/>
      <c r="J32" s="3">
        <v>20250000</v>
      </c>
      <c r="K32" s="3"/>
      <c r="L32" s="35">
        <v>20000000</v>
      </c>
      <c r="M32" s="3"/>
      <c r="N32" s="3">
        <v>20000000</v>
      </c>
    </row>
    <row r="33" spans="1:14" ht="16.5" customHeight="1">
      <c r="A33" s="6" t="s">
        <v>29</v>
      </c>
      <c r="C33" s="30"/>
      <c r="D33" s="30"/>
      <c r="E33" s="30"/>
      <c r="F33" s="45">
        <v>16.100000000000001</v>
      </c>
      <c r="G33" s="31"/>
      <c r="H33" s="38">
        <v>0</v>
      </c>
      <c r="I33" s="3"/>
      <c r="J33" s="40">
        <v>0</v>
      </c>
      <c r="K33" s="3"/>
      <c r="L33" s="38">
        <v>400000000</v>
      </c>
      <c r="M33" s="3"/>
      <c r="N33" s="40">
        <v>0</v>
      </c>
    </row>
    <row r="34" spans="1:14" ht="16.5" customHeight="1">
      <c r="A34" s="6" t="s">
        <v>30</v>
      </c>
      <c r="C34" s="30"/>
      <c r="D34" s="30"/>
      <c r="E34" s="30"/>
      <c r="F34" s="46">
        <v>16.2</v>
      </c>
      <c r="G34" s="31"/>
      <c r="H34" s="38">
        <v>0</v>
      </c>
      <c r="I34" s="59"/>
      <c r="J34" s="40">
        <v>308531732</v>
      </c>
      <c r="K34" s="59"/>
      <c r="L34" s="38">
        <v>0</v>
      </c>
      <c r="M34" s="3"/>
      <c r="N34" s="59">
        <v>285000000</v>
      </c>
    </row>
    <row r="35" spans="1:14" ht="16.5" customHeight="1">
      <c r="A35" s="60" t="s">
        <v>31</v>
      </c>
      <c r="C35" s="61"/>
      <c r="D35" s="61"/>
      <c r="E35" s="61"/>
      <c r="F35" s="37">
        <v>17</v>
      </c>
      <c r="G35" s="31"/>
      <c r="H35" s="38">
        <v>44861460</v>
      </c>
      <c r="I35" s="59"/>
      <c r="J35" s="40">
        <v>25917184</v>
      </c>
      <c r="K35" s="59"/>
      <c r="L35" s="62">
        <v>3176684</v>
      </c>
      <c r="M35" s="3"/>
      <c r="N35" s="59">
        <v>62627</v>
      </c>
    </row>
    <row r="36" spans="1:14" ht="16.5" customHeight="1">
      <c r="A36" s="63" t="s">
        <v>32</v>
      </c>
      <c r="C36" s="61"/>
      <c r="D36" s="61"/>
      <c r="E36" s="61"/>
      <c r="F36" s="37">
        <v>18</v>
      </c>
      <c r="G36" s="31"/>
      <c r="H36" s="62">
        <v>57235937</v>
      </c>
      <c r="I36" s="59"/>
      <c r="J36" s="59">
        <v>66554885</v>
      </c>
      <c r="K36" s="59"/>
      <c r="L36" s="62">
        <v>9740496</v>
      </c>
      <c r="M36" s="3"/>
      <c r="N36" s="59">
        <v>7645855</v>
      </c>
    </row>
    <row r="37" spans="1:14" ht="16.5" customHeight="1">
      <c r="A37" s="60" t="s">
        <v>33</v>
      </c>
      <c r="C37" s="61"/>
      <c r="D37" s="61"/>
      <c r="E37" s="31"/>
      <c r="F37" s="64">
        <v>19</v>
      </c>
      <c r="G37" s="65"/>
      <c r="H37" s="62">
        <v>36554800</v>
      </c>
      <c r="I37" s="39"/>
      <c r="J37" s="59">
        <v>21369344</v>
      </c>
      <c r="K37" s="39"/>
      <c r="L37" s="38">
        <v>0</v>
      </c>
      <c r="M37" s="39"/>
      <c r="N37" s="40">
        <v>0</v>
      </c>
    </row>
    <row r="38" spans="1:14" ht="16.5" customHeight="1">
      <c r="A38" s="63" t="s">
        <v>34</v>
      </c>
      <c r="C38" s="61"/>
      <c r="D38" s="61"/>
      <c r="E38" s="31"/>
      <c r="F38" s="37">
        <v>20</v>
      </c>
      <c r="G38" s="65"/>
      <c r="H38" s="62">
        <v>180000000</v>
      </c>
      <c r="I38" s="39"/>
      <c r="J38" s="59">
        <v>180000000</v>
      </c>
      <c r="K38" s="39"/>
      <c r="L38" s="38">
        <v>0</v>
      </c>
      <c r="M38" s="39"/>
      <c r="N38" s="40">
        <v>0</v>
      </c>
    </row>
    <row r="39" spans="1:14" ht="16.5" customHeight="1">
      <c r="A39" s="60" t="s">
        <v>35</v>
      </c>
      <c r="C39" s="61"/>
      <c r="D39" s="61"/>
      <c r="E39" s="61"/>
      <c r="F39" s="37">
        <v>21</v>
      </c>
      <c r="G39" s="31"/>
      <c r="H39" s="38">
        <v>970697</v>
      </c>
      <c r="I39" s="59"/>
      <c r="J39" s="40">
        <v>970697</v>
      </c>
      <c r="K39" s="59"/>
      <c r="L39" s="62">
        <v>970697</v>
      </c>
      <c r="M39" s="3"/>
      <c r="N39" s="59">
        <v>970697</v>
      </c>
    </row>
    <row r="40" spans="1:14" ht="16.5" customHeight="1">
      <c r="A40" s="6" t="s">
        <v>36</v>
      </c>
      <c r="C40" s="61"/>
      <c r="D40" s="61"/>
      <c r="E40" s="61"/>
      <c r="F40" s="64">
        <v>22</v>
      </c>
      <c r="G40" s="31"/>
      <c r="H40" s="66">
        <v>24261217</v>
      </c>
      <c r="I40" s="59"/>
      <c r="J40" s="53">
        <v>23204988</v>
      </c>
      <c r="K40" s="59"/>
      <c r="L40" s="66">
        <v>992797</v>
      </c>
      <c r="M40" s="3"/>
      <c r="N40" s="53">
        <v>1354036</v>
      </c>
    </row>
    <row r="41" spans="1:14" ht="16.5" customHeight="1">
      <c r="C41" s="61"/>
      <c r="D41" s="61"/>
      <c r="E41" s="61"/>
      <c r="F41" s="67"/>
      <c r="G41" s="31"/>
      <c r="H41" s="62"/>
      <c r="I41" s="59"/>
      <c r="J41" s="59"/>
      <c r="K41" s="59"/>
      <c r="L41" s="62"/>
      <c r="M41" s="3"/>
      <c r="N41" s="59"/>
    </row>
    <row r="42" spans="1:14" ht="16.5" customHeight="1">
      <c r="A42" s="28" t="s">
        <v>37</v>
      </c>
      <c r="C42" s="61"/>
      <c r="D42" s="61"/>
      <c r="E42" s="61"/>
      <c r="F42" s="31"/>
      <c r="G42" s="31"/>
      <c r="H42" s="66">
        <f>SUM(H32:H41)</f>
        <v>364134111</v>
      </c>
      <c r="I42" s="59"/>
      <c r="J42" s="53">
        <f>SUM(J32:J41)</f>
        <v>646798830</v>
      </c>
      <c r="K42" s="59"/>
      <c r="L42" s="66">
        <f>SUM(L32:L41)</f>
        <v>434880674</v>
      </c>
      <c r="M42" s="3"/>
      <c r="N42" s="53">
        <f>SUM(N32:N41)</f>
        <v>315033215</v>
      </c>
    </row>
    <row r="43" spans="1:14" ht="16.5" customHeight="1">
      <c r="A43" s="68"/>
      <c r="B43" s="60"/>
      <c r="C43" s="61"/>
      <c r="D43" s="61"/>
      <c r="E43" s="61"/>
      <c r="F43" s="31"/>
      <c r="G43" s="31"/>
      <c r="H43" s="62"/>
      <c r="I43" s="59"/>
      <c r="J43" s="59"/>
      <c r="K43" s="59"/>
      <c r="L43" s="62"/>
      <c r="M43" s="3"/>
      <c r="N43" s="59"/>
    </row>
    <row r="44" spans="1:14" ht="16.5" customHeight="1" thickBot="1">
      <c r="A44" s="28" t="s">
        <v>38</v>
      </c>
      <c r="B44" s="68"/>
      <c r="C44" s="61"/>
      <c r="D44" s="61"/>
      <c r="E44" s="61"/>
      <c r="F44" s="31"/>
      <c r="G44" s="31"/>
      <c r="H44" s="69">
        <f>SUM(H42,H28)</f>
        <v>1209966817</v>
      </c>
      <c r="I44" s="59"/>
      <c r="J44" s="70">
        <f>SUM(J42,J28)</f>
        <v>877226338</v>
      </c>
      <c r="K44" s="59"/>
      <c r="L44" s="69">
        <f>SUM(L42,L28)</f>
        <v>1126957353</v>
      </c>
      <c r="M44" s="3"/>
      <c r="N44" s="70">
        <f>SUM(N42,N28)</f>
        <v>555407434</v>
      </c>
    </row>
    <row r="45" spans="1:14" ht="16.5" customHeight="1" thickTop="1">
      <c r="A45" s="28"/>
      <c r="B45" s="68"/>
      <c r="C45" s="61"/>
      <c r="D45" s="61"/>
      <c r="E45" s="61"/>
      <c r="F45" s="31"/>
      <c r="G45" s="31"/>
      <c r="H45" s="59"/>
      <c r="I45" s="59"/>
      <c r="J45" s="59"/>
      <c r="K45" s="59"/>
      <c r="L45" s="59"/>
      <c r="M45" s="3"/>
      <c r="N45" s="59"/>
    </row>
    <row r="46" spans="1:14" ht="16.5" customHeight="1">
      <c r="A46" s="28"/>
      <c r="B46" s="68"/>
      <c r="C46" s="61"/>
      <c r="D46" s="61"/>
      <c r="E46" s="61"/>
      <c r="F46" s="31"/>
      <c r="G46" s="31"/>
      <c r="H46" s="59"/>
      <c r="I46" s="59"/>
      <c r="J46" s="59"/>
      <c r="K46" s="59"/>
      <c r="L46" s="59"/>
      <c r="M46" s="3"/>
      <c r="N46" s="59"/>
    </row>
    <row r="47" spans="1:14" ht="12" customHeight="1">
      <c r="A47" s="28"/>
      <c r="B47" s="68"/>
      <c r="C47" s="61"/>
      <c r="D47" s="61"/>
      <c r="E47" s="61"/>
      <c r="F47" s="31"/>
      <c r="G47" s="31"/>
      <c r="H47" s="59"/>
      <c r="I47" s="59"/>
      <c r="J47" s="59"/>
      <c r="K47" s="3"/>
      <c r="L47" s="59"/>
      <c r="M47" s="59"/>
      <c r="N47" s="59"/>
    </row>
    <row r="49" spans="1:14" ht="16.5" customHeight="1">
      <c r="A49" s="71"/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</row>
    <row r="50" spans="1:14" ht="22.15" customHeight="1">
      <c r="A50" s="72" t="s">
        <v>39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1A393-2654-4456-B5B8-A27E1E1FC4C2}">
  <dimension ref="A1:P99"/>
  <sheetViews>
    <sheetView topLeftCell="A82" zoomScaleNormal="100" zoomScaleSheetLayoutView="85" workbookViewId="0">
      <selection activeCell="D15" sqref="D15"/>
    </sheetView>
  </sheetViews>
  <sheetFormatPr defaultColWidth="9.28515625" defaultRowHeight="15" customHeight="1"/>
  <cols>
    <col min="1" max="5" width="1.7109375" style="6" customWidth="1"/>
    <col min="6" max="6" width="10.42578125" style="6" customWidth="1"/>
    <col min="7" max="7" width="13" style="6" customWidth="1"/>
    <col min="8" max="8" width="5.28515625" style="6" customWidth="1"/>
    <col min="9" max="9" width="0.85546875" style="6" customWidth="1"/>
    <col min="10" max="10" width="13.7109375" style="36" customWidth="1"/>
    <col min="11" max="11" width="0.85546875" style="13" customWidth="1"/>
    <col min="12" max="12" width="13.7109375" style="36" customWidth="1"/>
    <col min="13" max="13" width="0.85546875" style="13" customWidth="1"/>
    <col min="14" max="14" width="13.7109375" style="36" customWidth="1"/>
    <col min="15" max="15" width="0.85546875" style="13" customWidth="1"/>
    <col min="16" max="16" width="12.7109375" style="36" customWidth="1"/>
    <col min="17" max="16384" width="9.28515625" style="6"/>
  </cols>
  <sheetData>
    <row r="1" spans="1:16" ht="16.5" customHeight="1">
      <c r="A1" s="1" t="s">
        <v>40</v>
      </c>
      <c r="B1" s="2"/>
      <c r="C1" s="2"/>
      <c r="D1" s="2"/>
      <c r="E1" s="2"/>
      <c r="F1" s="2"/>
      <c r="G1" s="2"/>
      <c r="H1" s="2"/>
      <c r="I1" s="2"/>
      <c r="J1" s="3"/>
      <c r="K1" s="4"/>
      <c r="L1" s="3"/>
      <c r="M1" s="4"/>
      <c r="N1" s="5"/>
      <c r="O1" s="4"/>
      <c r="P1" s="5"/>
    </row>
    <row r="2" spans="1:16" ht="16.5" customHeight="1">
      <c r="A2" s="7" t="s">
        <v>41</v>
      </c>
      <c r="B2" s="2"/>
      <c r="C2" s="2"/>
      <c r="D2" s="2"/>
      <c r="E2" s="2"/>
      <c r="F2" s="2"/>
      <c r="G2" s="2"/>
      <c r="H2" s="2"/>
      <c r="I2" s="2"/>
      <c r="J2" s="3"/>
      <c r="K2" s="4"/>
      <c r="L2" s="3"/>
      <c r="M2" s="4"/>
      <c r="N2" s="5"/>
      <c r="O2" s="4"/>
      <c r="P2" s="5"/>
    </row>
    <row r="3" spans="1:16" ht="16.5" customHeight="1">
      <c r="A3" s="8" t="str">
        <f>+'eng6'!A3</f>
        <v>As at 31 December 2022</v>
      </c>
      <c r="B3" s="73"/>
      <c r="C3" s="73"/>
      <c r="D3" s="73"/>
      <c r="E3" s="73"/>
      <c r="F3" s="73"/>
      <c r="G3" s="73"/>
      <c r="H3" s="73"/>
      <c r="I3" s="73"/>
      <c r="J3" s="74"/>
      <c r="K3" s="75"/>
      <c r="L3" s="74"/>
      <c r="M3" s="75"/>
      <c r="N3" s="76"/>
      <c r="O3" s="75"/>
      <c r="P3" s="76"/>
    </row>
    <row r="4" spans="1:16" ht="16.5" customHeight="1">
      <c r="A4" s="77"/>
      <c r="B4" s="2"/>
      <c r="C4" s="2"/>
      <c r="D4" s="2"/>
      <c r="E4" s="2"/>
      <c r="F4" s="2"/>
      <c r="G4" s="2"/>
      <c r="H4" s="2"/>
      <c r="I4" s="2"/>
      <c r="J4" s="3"/>
      <c r="K4" s="4"/>
      <c r="L4" s="3"/>
      <c r="M4" s="4"/>
      <c r="N4" s="5"/>
      <c r="O4" s="4"/>
      <c r="P4" s="5"/>
    </row>
    <row r="5" spans="1:16" ht="16.5" customHeight="1">
      <c r="A5" s="77"/>
      <c r="B5" s="2"/>
      <c r="C5" s="2"/>
      <c r="D5" s="2"/>
      <c r="E5" s="2"/>
      <c r="F5" s="2"/>
      <c r="G5" s="2"/>
      <c r="H5" s="2"/>
      <c r="I5" s="2"/>
      <c r="J5" s="3"/>
      <c r="K5" s="4"/>
      <c r="L5" s="3"/>
      <c r="M5" s="4"/>
      <c r="N5" s="5"/>
      <c r="O5" s="4"/>
      <c r="P5" s="5"/>
    </row>
    <row r="6" spans="1:16" ht="16.5" customHeight="1">
      <c r="A6" s="77"/>
      <c r="B6" s="2"/>
      <c r="C6" s="2"/>
      <c r="D6" s="2"/>
      <c r="E6" s="2"/>
      <c r="F6" s="2"/>
      <c r="G6" s="2"/>
      <c r="H6" s="2"/>
      <c r="I6" s="2"/>
      <c r="J6" s="14" t="s">
        <v>3</v>
      </c>
      <c r="K6" s="14"/>
      <c r="L6" s="14"/>
      <c r="M6" s="4"/>
      <c r="N6" s="14" t="s">
        <v>4</v>
      </c>
      <c r="O6" s="14"/>
      <c r="P6" s="14"/>
    </row>
    <row r="7" spans="1:16" ht="16.5" customHeight="1">
      <c r="C7" s="12"/>
      <c r="D7" s="12"/>
      <c r="E7" s="12"/>
      <c r="F7" s="12"/>
      <c r="G7" s="12"/>
      <c r="J7" s="15" t="s">
        <v>5</v>
      </c>
      <c r="K7" s="15"/>
      <c r="L7" s="15"/>
      <c r="M7" s="16"/>
      <c r="N7" s="15" t="s">
        <v>5</v>
      </c>
      <c r="O7" s="15"/>
      <c r="P7" s="15"/>
    </row>
    <row r="8" spans="1:16" ht="16.5" customHeight="1">
      <c r="C8" s="17"/>
      <c r="D8" s="17"/>
      <c r="E8" s="17"/>
      <c r="F8" s="17"/>
      <c r="G8" s="17"/>
      <c r="I8" s="18"/>
      <c r="J8" s="19" t="s">
        <v>6</v>
      </c>
      <c r="K8" s="20"/>
      <c r="L8" s="19" t="s">
        <v>7</v>
      </c>
      <c r="M8" s="20"/>
      <c r="N8" s="19" t="s">
        <v>6</v>
      </c>
      <c r="O8" s="20"/>
      <c r="P8" s="19" t="s">
        <v>7</v>
      </c>
    </row>
    <row r="9" spans="1:16" ht="16.5" customHeight="1">
      <c r="C9" s="12"/>
      <c r="D9" s="12"/>
      <c r="E9" s="12"/>
      <c r="F9" s="12"/>
      <c r="G9" s="12"/>
      <c r="H9" s="21" t="s">
        <v>8</v>
      </c>
      <c r="I9" s="12"/>
      <c r="J9" s="22" t="s">
        <v>9</v>
      </c>
      <c r="K9" s="23"/>
      <c r="L9" s="22" t="s">
        <v>9</v>
      </c>
      <c r="M9" s="23"/>
      <c r="N9" s="22" t="s">
        <v>9</v>
      </c>
      <c r="O9" s="23"/>
      <c r="P9" s="22" t="s">
        <v>9</v>
      </c>
    </row>
    <row r="10" spans="1:16" ht="16.5" customHeight="1">
      <c r="A10" s="28" t="s">
        <v>42</v>
      </c>
      <c r="B10" s="28"/>
      <c r="C10" s="12"/>
      <c r="D10" s="12"/>
      <c r="E10" s="12"/>
      <c r="F10" s="12"/>
      <c r="G10" s="12"/>
      <c r="H10" s="24"/>
      <c r="I10" s="12"/>
      <c r="J10" s="25"/>
      <c r="K10" s="26"/>
      <c r="L10" s="27"/>
      <c r="N10" s="25"/>
      <c r="O10" s="26"/>
      <c r="P10" s="27"/>
    </row>
    <row r="11" spans="1:16" ht="16.5" customHeight="1">
      <c r="A11" s="28"/>
      <c r="B11" s="28"/>
      <c r="C11" s="12"/>
      <c r="D11" s="12"/>
      <c r="E11" s="12"/>
      <c r="F11" s="12"/>
      <c r="G11" s="12"/>
      <c r="H11" s="12"/>
      <c r="I11" s="12"/>
      <c r="J11" s="35"/>
      <c r="K11" s="26"/>
      <c r="L11" s="3"/>
      <c r="N11" s="78"/>
      <c r="O11" s="26"/>
      <c r="P11" s="79"/>
    </row>
    <row r="12" spans="1:16" ht="16.5" customHeight="1">
      <c r="A12" s="28" t="s">
        <v>43</v>
      </c>
      <c r="B12" s="28"/>
      <c r="C12" s="30"/>
      <c r="D12" s="30"/>
      <c r="E12" s="30"/>
      <c r="F12" s="30"/>
      <c r="G12" s="30"/>
      <c r="H12" s="31"/>
      <c r="I12" s="31"/>
      <c r="J12" s="80"/>
      <c r="K12" s="81"/>
      <c r="L12" s="82"/>
      <c r="M12" s="81"/>
      <c r="N12" s="80"/>
      <c r="O12" s="81"/>
      <c r="P12" s="82"/>
    </row>
    <row r="13" spans="1:16" ht="16.5" customHeight="1">
      <c r="A13" s="28"/>
      <c r="B13" s="28"/>
      <c r="C13" s="12"/>
      <c r="D13" s="12"/>
      <c r="E13" s="12"/>
      <c r="F13" s="12"/>
      <c r="G13" s="12"/>
      <c r="H13" s="12"/>
      <c r="I13" s="12"/>
      <c r="J13" s="80"/>
      <c r="K13" s="83"/>
      <c r="L13" s="82"/>
      <c r="M13" s="81"/>
      <c r="N13" s="84"/>
      <c r="O13" s="83"/>
      <c r="P13" s="83"/>
    </row>
    <row r="14" spans="1:16" ht="16.5" customHeight="1">
      <c r="A14" s="6" t="s">
        <v>44</v>
      </c>
      <c r="C14" s="30"/>
      <c r="D14" s="30"/>
      <c r="E14" s="30"/>
      <c r="F14" s="30"/>
      <c r="G14" s="30"/>
      <c r="H14" s="12">
        <v>23</v>
      </c>
      <c r="I14" s="12"/>
      <c r="J14" s="85">
        <v>19053200</v>
      </c>
      <c r="K14" s="86"/>
      <c r="L14" s="87">
        <v>69262421</v>
      </c>
      <c r="M14" s="86"/>
      <c r="N14" s="88">
        <v>0</v>
      </c>
      <c r="O14" s="89"/>
      <c r="P14" s="87">
        <v>39968743</v>
      </c>
    </row>
    <row r="15" spans="1:16" ht="16.5" customHeight="1">
      <c r="A15" s="6" t="s">
        <v>45</v>
      </c>
      <c r="C15" s="30"/>
      <c r="D15" s="30"/>
      <c r="E15" s="30"/>
      <c r="F15" s="30"/>
      <c r="G15" s="30"/>
      <c r="H15" s="12">
        <v>25</v>
      </c>
      <c r="I15" s="12"/>
      <c r="J15" s="90">
        <v>46393800</v>
      </c>
      <c r="K15" s="86"/>
      <c r="L15" s="86">
        <v>37907547</v>
      </c>
      <c r="M15" s="86"/>
      <c r="N15" s="88">
        <v>4385544</v>
      </c>
      <c r="O15" s="89"/>
      <c r="P15" s="51">
        <v>0</v>
      </c>
    </row>
    <row r="16" spans="1:16" ht="16.5" customHeight="1">
      <c r="A16" s="6" t="s">
        <v>46</v>
      </c>
      <c r="C16" s="30"/>
      <c r="D16" s="30"/>
      <c r="E16" s="30"/>
      <c r="F16" s="30"/>
      <c r="G16" s="30"/>
      <c r="H16" s="31"/>
      <c r="I16" s="91"/>
      <c r="J16" s="90">
        <v>158700284</v>
      </c>
      <c r="K16" s="86"/>
      <c r="L16" s="86">
        <v>96791653</v>
      </c>
      <c r="M16" s="86"/>
      <c r="N16" s="88">
        <v>0</v>
      </c>
      <c r="O16" s="89"/>
      <c r="P16" s="86">
        <v>1399</v>
      </c>
    </row>
    <row r="17" spans="1:16" ht="16.5" customHeight="1">
      <c r="A17" s="6" t="s">
        <v>47</v>
      </c>
      <c r="C17" s="30"/>
      <c r="D17" s="30"/>
      <c r="E17" s="30"/>
      <c r="F17" s="30"/>
      <c r="G17" s="30"/>
      <c r="H17" s="31"/>
      <c r="I17" s="91"/>
      <c r="J17" s="90">
        <v>42901025</v>
      </c>
      <c r="K17" s="86"/>
      <c r="L17" s="86">
        <v>27286122</v>
      </c>
      <c r="M17" s="86"/>
      <c r="N17" s="88">
        <v>2723840</v>
      </c>
      <c r="O17" s="89"/>
      <c r="P17" s="86">
        <v>13398032</v>
      </c>
    </row>
    <row r="18" spans="1:16" ht="16.5" customHeight="1">
      <c r="A18" s="6" t="s">
        <v>48</v>
      </c>
      <c r="C18" s="30"/>
      <c r="D18" s="30"/>
      <c r="E18" s="30"/>
      <c r="F18" s="30"/>
      <c r="G18" s="30"/>
      <c r="H18" s="67">
        <v>23.1</v>
      </c>
      <c r="I18" s="91"/>
      <c r="J18" s="88">
        <v>0</v>
      </c>
      <c r="K18" s="86"/>
      <c r="L18" s="86">
        <v>17500000</v>
      </c>
      <c r="M18" s="86"/>
      <c r="N18" s="88">
        <v>0</v>
      </c>
      <c r="O18" s="89"/>
      <c r="P18" s="86">
        <v>17500000</v>
      </c>
    </row>
    <row r="19" spans="1:16" ht="16.5" customHeight="1">
      <c r="A19" s="6" t="s">
        <v>49</v>
      </c>
      <c r="C19" s="30"/>
      <c r="D19" s="30"/>
      <c r="E19" s="30"/>
      <c r="F19" s="30"/>
      <c r="G19" s="30"/>
      <c r="H19" s="67"/>
      <c r="I19" s="91"/>
      <c r="J19" s="90"/>
      <c r="K19" s="86"/>
      <c r="L19" s="86"/>
      <c r="M19" s="86"/>
      <c r="N19" s="88"/>
      <c r="O19" s="89"/>
      <c r="P19" s="86"/>
    </row>
    <row r="20" spans="1:16" ht="16.5" customHeight="1">
      <c r="B20" s="6" t="s">
        <v>50</v>
      </c>
      <c r="C20" s="30"/>
      <c r="D20" s="30"/>
      <c r="E20" s="30"/>
      <c r="F20" s="30"/>
      <c r="G20" s="30"/>
      <c r="H20" s="67">
        <v>37.5</v>
      </c>
      <c r="I20" s="91"/>
      <c r="J20" s="88">
        <v>0</v>
      </c>
      <c r="K20" s="86"/>
      <c r="L20" s="51">
        <v>0</v>
      </c>
      <c r="M20" s="86"/>
      <c r="N20" s="88">
        <v>0</v>
      </c>
      <c r="O20" s="87"/>
      <c r="P20" s="86">
        <v>10000000</v>
      </c>
    </row>
    <row r="21" spans="1:16" ht="16.5" customHeight="1">
      <c r="A21" s="6" t="s">
        <v>51</v>
      </c>
      <c r="C21" s="30"/>
      <c r="D21" s="30"/>
      <c r="E21" s="30"/>
      <c r="F21" s="30"/>
      <c r="G21" s="30"/>
      <c r="H21" s="31">
        <v>24</v>
      </c>
      <c r="I21" s="91"/>
      <c r="J21" s="90">
        <v>31458233</v>
      </c>
      <c r="K21" s="86"/>
      <c r="L21" s="86">
        <v>41487964</v>
      </c>
      <c r="M21" s="86"/>
      <c r="N21" s="88">
        <v>3332345</v>
      </c>
      <c r="O21" s="89"/>
      <c r="P21" s="51">
        <v>6130445</v>
      </c>
    </row>
    <row r="22" spans="1:16" ht="16.5" customHeight="1">
      <c r="A22" s="6" t="s">
        <v>52</v>
      </c>
      <c r="C22" s="30"/>
      <c r="D22" s="30"/>
      <c r="E22" s="30"/>
      <c r="F22" s="30"/>
      <c r="G22" s="30"/>
      <c r="H22" s="67"/>
      <c r="I22" s="91"/>
      <c r="J22" s="92"/>
      <c r="K22" s="86"/>
      <c r="M22" s="86"/>
      <c r="N22" s="88"/>
      <c r="O22" s="89"/>
      <c r="P22" s="86"/>
    </row>
    <row r="23" spans="1:16" ht="16.5" customHeight="1">
      <c r="B23" s="6" t="s">
        <v>53</v>
      </c>
      <c r="C23" s="30"/>
      <c r="D23" s="30"/>
      <c r="E23" s="30"/>
      <c r="F23" s="30"/>
      <c r="G23" s="30"/>
      <c r="H23" s="67">
        <v>23.2</v>
      </c>
      <c r="I23" s="91"/>
      <c r="J23" s="88">
        <v>0</v>
      </c>
      <c r="K23" s="86"/>
      <c r="L23" s="86">
        <v>125346088</v>
      </c>
      <c r="M23" s="86"/>
      <c r="N23" s="88">
        <v>0</v>
      </c>
      <c r="O23" s="89"/>
      <c r="P23" s="86">
        <v>124291790</v>
      </c>
    </row>
    <row r="24" spans="1:16" ht="16.5" customHeight="1">
      <c r="A24" s="6" t="s">
        <v>54</v>
      </c>
      <c r="C24" s="30"/>
      <c r="D24" s="30"/>
      <c r="E24" s="30"/>
      <c r="F24" s="30"/>
      <c r="G24" s="30"/>
      <c r="H24" s="31"/>
      <c r="I24" s="91"/>
      <c r="J24" s="85">
        <v>32635</v>
      </c>
      <c r="K24" s="86"/>
      <c r="L24" s="87">
        <v>20672</v>
      </c>
      <c r="M24" s="86"/>
      <c r="N24" s="88">
        <v>0</v>
      </c>
      <c r="O24" s="89"/>
      <c r="P24" s="40">
        <v>0</v>
      </c>
    </row>
    <row r="25" spans="1:16" ht="16.5" customHeight="1">
      <c r="A25" s="6" t="s">
        <v>55</v>
      </c>
      <c r="C25" s="30"/>
      <c r="D25" s="30"/>
      <c r="E25" s="30"/>
      <c r="F25" s="30"/>
      <c r="G25" s="30"/>
      <c r="H25" s="31"/>
      <c r="I25" s="91"/>
      <c r="J25" s="85">
        <v>13103720</v>
      </c>
      <c r="K25" s="86"/>
      <c r="L25" s="87">
        <v>20097475</v>
      </c>
      <c r="M25" s="86"/>
      <c r="N25" s="88">
        <v>405289</v>
      </c>
      <c r="O25" s="89"/>
      <c r="P25" s="87">
        <v>1277370</v>
      </c>
    </row>
    <row r="26" spans="1:16" ht="16.5" customHeight="1">
      <c r="A26" s="6" t="s">
        <v>56</v>
      </c>
      <c r="C26" s="30"/>
      <c r="D26" s="30"/>
      <c r="E26" s="30"/>
      <c r="F26" s="30"/>
      <c r="G26" s="30"/>
      <c r="H26" s="31"/>
      <c r="I26" s="91"/>
      <c r="J26" s="38"/>
      <c r="K26" s="86"/>
      <c r="L26" s="40"/>
      <c r="M26" s="86"/>
      <c r="N26" s="88"/>
      <c r="O26" s="89"/>
      <c r="P26" s="87"/>
    </row>
    <row r="27" spans="1:16" ht="16.5" customHeight="1">
      <c r="B27" s="6" t="s">
        <v>25</v>
      </c>
      <c r="C27" s="30"/>
      <c r="D27" s="30"/>
      <c r="E27" s="30"/>
      <c r="F27" s="30"/>
      <c r="G27" s="30"/>
      <c r="H27" s="93" t="s">
        <v>57</v>
      </c>
      <c r="I27" s="91"/>
      <c r="J27" s="54">
        <v>0</v>
      </c>
      <c r="K27" s="86"/>
      <c r="L27" s="94">
        <v>208282028</v>
      </c>
      <c r="M27" s="86"/>
      <c r="N27" s="54">
        <v>0</v>
      </c>
      <c r="O27" s="89"/>
      <c r="P27" s="94">
        <v>0</v>
      </c>
    </row>
    <row r="28" spans="1:16" ht="16.5" customHeight="1">
      <c r="C28" s="30"/>
      <c r="D28" s="30"/>
      <c r="E28" s="30"/>
      <c r="F28" s="30"/>
      <c r="G28" s="30"/>
      <c r="H28" s="31"/>
      <c r="I28" s="91"/>
      <c r="J28" s="85"/>
      <c r="K28" s="86"/>
      <c r="L28" s="87"/>
      <c r="M28" s="86"/>
      <c r="N28" s="85"/>
      <c r="O28" s="89"/>
      <c r="P28" s="87"/>
    </row>
    <row r="29" spans="1:16" ht="16.5" customHeight="1">
      <c r="A29" s="28" t="s">
        <v>58</v>
      </c>
      <c r="B29" s="28"/>
      <c r="C29" s="12"/>
      <c r="D29" s="12"/>
      <c r="E29" s="12"/>
      <c r="F29" s="12"/>
      <c r="G29" s="12"/>
      <c r="H29" s="12"/>
      <c r="I29" s="12"/>
      <c r="J29" s="95">
        <f>SUM(J14:J27)</f>
        <v>311642897</v>
      </c>
      <c r="K29" s="64"/>
      <c r="L29" s="96">
        <f>SUM(L14:L27)</f>
        <v>643981970</v>
      </c>
      <c r="M29" s="64"/>
      <c r="N29" s="95">
        <f>SUM(N14:N27)</f>
        <v>10847018</v>
      </c>
      <c r="O29" s="89"/>
      <c r="P29" s="96">
        <f>SUM(P14:P27)</f>
        <v>212567779</v>
      </c>
    </row>
    <row r="30" spans="1:16" ht="16.5" customHeight="1">
      <c r="A30" s="28"/>
      <c r="C30" s="30"/>
      <c r="D30" s="30"/>
      <c r="E30" s="30"/>
      <c r="F30" s="30"/>
      <c r="G30" s="30"/>
      <c r="H30" s="31"/>
      <c r="I30" s="91"/>
      <c r="J30" s="97"/>
      <c r="K30" s="89"/>
      <c r="L30" s="98"/>
      <c r="M30" s="89"/>
      <c r="N30" s="97"/>
      <c r="O30" s="89"/>
      <c r="P30" s="98"/>
    </row>
    <row r="31" spans="1:16" ht="16.5" customHeight="1">
      <c r="A31" s="28" t="s">
        <v>59</v>
      </c>
      <c r="C31" s="30"/>
      <c r="D31" s="30"/>
      <c r="E31" s="30"/>
      <c r="F31" s="30"/>
      <c r="G31" s="30"/>
      <c r="H31" s="31"/>
      <c r="I31" s="91"/>
      <c r="J31" s="97"/>
      <c r="K31" s="89"/>
      <c r="L31" s="98"/>
      <c r="M31" s="89"/>
      <c r="N31" s="97"/>
      <c r="O31" s="89"/>
      <c r="P31" s="98"/>
    </row>
    <row r="32" spans="1:16" ht="16.5" customHeight="1">
      <c r="A32" s="28"/>
      <c r="C32" s="30"/>
      <c r="D32" s="30"/>
      <c r="E32" s="30"/>
      <c r="F32" s="30"/>
      <c r="G32" s="30"/>
      <c r="H32" s="31"/>
      <c r="I32" s="91"/>
      <c r="J32" s="97"/>
      <c r="K32" s="89"/>
      <c r="L32" s="98"/>
      <c r="M32" s="89"/>
      <c r="N32" s="97"/>
      <c r="O32" s="89"/>
      <c r="P32" s="98"/>
    </row>
    <row r="33" spans="1:16" ht="16.5" customHeight="1">
      <c r="A33" s="6" t="s">
        <v>60</v>
      </c>
      <c r="C33" s="30"/>
      <c r="D33" s="30"/>
      <c r="E33" s="30"/>
      <c r="F33" s="30"/>
      <c r="G33" s="30"/>
      <c r="H33" s="31"/>
      <c r="I33" s="91"/>
      <c r="J33" s="90">
        <v>1116164</v>
      </c>
      <c r="K33" s="86"/>
      <c r="L33" s="40">
        <v>1326392</v>
      </c>
      <c r="M33" s="86"/>
      <c r="N33" s="88">
        <v>0</v>
      </c>
      <c r="O33" s="89"/>
      <c r="P33" s="40">
        <v>0</v>
      </c>
    </row>
    <row r="34" spans="1:16" ht="16.5" customHeight="1">
      <c r="A34" s="6" t="s">
        <v>61</v>
      </c>
      <c r="C34" s="30"/>
      <c r="D34" s="30"/>
      <c r="E34" s="30"/>
      <c r="F34" s="30"/>
      <c r="G34" s="30"/>
      <c r="H34" s="31">
        <v>24</v>
      </c>
      <c r="I34" s="91"/>
      <c r="J34" s="85">
        <v>27201174</v>
      </c>
      <c r="K34" s="87"/>
      <c r="L34" s="87">
        <v>26644902</v>
      </c>
      <c r="M34" s="87"/>
      <c r="N34" s="38">
        <v>5800635</v>
      </c>
      <c r="O34" s="98"/>
      <c r="P34" s="40">
        <v>928733</v>
      </c>
    </row>
    <row r="35" spans="1:16" ht="16.5" customHeight="1">
      <c r="A35" s="6" t="s">
        <v>62</v>
      </c>
      <c r="C35" s="30"/>
      <c r="D35" s="30"/>
      <c r="E35" s="30"/>
      <c r="F35" s="30"/>
      <c r="G35" s="30"/>
      <c r="H35" s="31"/>
      <c r="I35" s="91"/>
      <c r="J35" s="38"/>
      <c r="K35" s="87"/>
      <c r="L35" s="40"/>
      <c r="M35" s="87"/>
      <c r="N35" s="92"/>
      <c r="O35" s="98"/>
    </row>
    <row r="36" spans="1:16" ht="16.5" customHeight="1">
      <c r="B36" s="6" t="s">
        <v>63</v>
      </c>
      <c r="C36" s="30"/>
      <c r="D36" s="30"/>
      <c r="E36" s="30"/>
      <c r="F36" s="30"/>
      <c r="G36" s="30"/>
      <c r="H36" s="67">
        <v>23.2</v>
      </c>
      <c r="I36" s="91"/>
      <c r="J36" s="38">
        <v>0</v>
      </c>
      <c r="K36" s="87"/>
      <c r="L36" s="40">
        <v>59422776</v>
      </c>
      <c r="M36" s="87"/>
      <c r="N36" s="99">
        <v>0</v>
      </c>
      <c r="O36" s="98"/>
      <c r="P36" s="100">
        <v>59422776</v>
      </c>
    </row>
    <row r="37" spans="1:16" ht="16.5" customHeight="1">
      <c r="A37" s="6" t="s">
        <v>64</v>
      </c>
      <c r="C37" s="30"/>
      <c r="D37" s="30"/>
      <c r="E37" s="30"/>
      <c r="F37" s="30"/>
      <c r="G37" s="30"/>
      <c r="H37" s="12">
        <v>26</v>
      </c>
      <c r="I37" s="12"/>
      <c r="J37" s="85">
        <v>2325754</v>
      </c>
      <c r="K37" s="64"/>
      <c r="L37" s="87">
        <v>15580611</v>
      </c>
      <c r="M37" s="64"/>
      <c r="N37" s="99">
        <v>1153296</v>
      </c>
      <c r="O37" s="89"/>
      <c r="P37" s="100">
        <v>13711459</v>
      </c>
    </row>
    <row r="38" spans="1:16" ht="16.5" customHeight="1">
      <c r="A38" s="6" t="s">
        <v>65</v>
      </c>
      <c r="C38" s="30"/>
      <c r="D38" s="30"/>
      <c r="E38" s="30"/>
      <c r="F38" s="30"/>
      <c r="G38" s="30"/>
      <c r="H38" s="12">
        <v>21</v>
      </c>
      <c r="I38" s="91"/>
      <c r="J38" s="54">
        <v>0</v>
      </c>
      <c r="K38" s="87"/>
      <c r="L38" s="94">
        <v>0</v>
      </c>
      <c r="M38" s="87"/>
      <c r="N38" s="54">
        <v>0</v>
      </c>
      <c r="O38" s="98"/>
      <c r="P38" s="94">
        <v>0</v>
      </c>
    </row>
    <row r="39" spans="1:16" ht="16.5" customHeight="1">
      <c r="C39" s="30"/>
      <c r="D39" s="30"/>
      <c r="E39" s="30"/>
      <c r="F39" s="30"/>
      <c r="G39" s="30"/>
      <c r="H39" s="31"/>
      <c r="I39" s="91"/>
      <c r="J39" s="85"/>
      <c r="K39" s="87"/>
      <c r="L39" s="87"/>
      <c r="M39" s="87"/>
      <c r="N39" s="85"/>
      <c r="O39" s="98"/>
      <c r="P39" s="87"/>
    </row>
    <row r="40" spans="1:16" ht="16.5" customHeight="1">
      <c r="A40" s="28" t="s">
        <v>66</v>
      </c>
      <c r="C40" s="30"/>
      <c r="D40" s="30"/>
      <c r="E40" s="30"/>
      <c r="F40" s="30"/>
      <c r="G40" s="30"/>
      <c r="H40" s="91"/>
      <c r="I40" s="91"/>
      <c r="J40" s="95">
        <f>SUM(J33:J38)</f>
        <v>30643092</v>
      </c>
      <c r="K40" s="98"/>
      <c r="L40" s="96">
        <f>SUM(L33:L38)</f>
        <v>102974681</v>
      </c>
      <c r="M40" s="98"/>
      <c r="N40" s="95">
        <f>SUM(N33:N38)</f>
        <v>6953931</v>
      </c>
      <c r="O40" s="98"/>
      <c r="P40" s="96">
        <f>SUM(P33:P38)</f>
        <v>74062968</v>
      </c>
    </row>
    <row r="41" spans="1:16" ht="16.5" customHeight="1">
      <c r="A41" s="28"/>
      <c r="B41" s="28"/>
      <c r="C41" s="12"/>
      <c r="D41" s="12"/>
      <c r="E41" s="12"/>
      <c r="F41" s="12"/>
      <c r="G41" s="12"/>
      <c r="H41" s="12"/>
      <c r="I41" s="12"/>
      <c r="J41" s="85"/>
      <c r="K41" s="64"/>
      <c r="L41" s="87"/>
      <c r="M41" s="64"/>
      <c r="N41" s="85"/>
      <c r="O41" s="89"/>
      <c r="P41" s="87"/>
    </row>
    <row r="42" spans="1:16" ht="16.5" customHeight="1">
      <c r="A42" s="28" t="s">
        <v>67</v>
      </c>
      <c r="C42" s="30"/>
      <c r="D42" s="30"/>
      <c r="E42" s="30"/>
      <c r="F42" s="30"/>
      <c r="G42" s="30"/>
      <c r="H42" s="91"/>
      <c r="I42" s="91"/>
      <c r="J42" s="95">
        <f>+J29+J40</f>
        <v>342285989</v>
      </c>
      <c r="K42" s="87"/>
      <c r="L42" s="96">
        <f>+L29+L40</f>
        <v>746956651</v>
      </c>
      <c r="M42" s="87"/>
      <c r="N42" s="95">
        <f>+N29+N40</f>
        <v>17800949</v>
      </c>
      <c r="O42" s="98"/>
      <c r="P42" s="96">
        <f>+P29+P40</f>
        <v>286630747</v>
      </c>
    </row>
    <row r="43" spans="1:16" ht="16.5" customHeight="1">
      <c r="A43" s="28"/>
      <c r="C43" s="30"/>
      <c r="D43" s="30"/>
      <c r="E43" s="30"/>
      <c r="F43" s="30"/>
      <c r="G43" s="30"/>
      <c r="H43" s="91"/>
      <c r="I43" s="91"/>
      <c r="J43" s="87"/>
      <c r="K43" s="87"/>
      <c r="L43" s="87"/>
      <c r="M43" s="87"/>
      <c r="N43" s="87"/>
      <c r="O43" s="98"/>
      <c r="P43" s="87"/>
    </row>
    <row r="44" spans="1:16" ht="16.5" customHeight="1">
      <c r="A44" s="28"/>
      <c r="C44" s="30"/>
      <c r="D44" s="30"/>
      <c r="E44" s="30"/>
      <c r="F44" s="30"/>
      <c r="G44" s="30"/>
      <c r="H44" s="91"/>
      <c r="I44" s="91"/>
      <c r="J44" s="87"/>
      <c r="K44" s="87"/>
      <c r="L44" s="87"/>
      <c r="M44" s="87"/>
      <c r="N44" s="87"/>
      <c r="O44" s="98"/>
      <c r="P44" s="87"/>
    </row>
    <row r="45" spans="1:16" ht="16.5" customHeight="1">
      <c r="A45" s="28"/>
      <c r="C45" s="30"/>
      <c r="D45" s="30"/>
      <c r="E45" s="30"/>
      <c r="F45" s="30"/>
      <c r="G45" s="30"/>
      <c r="H45" s="91"/>
      <c r="I45" s="91"/>
      <c r="J45" s="87"/>
      <c r="K45" s="87"/>
      <c r="L45" s="87"/>
      <c r="M45" s="87"/>
      <c r="N45" s="87"/>
      <c r="O45" s="98"/>
      <c r="P45" s="87"/>
    </row>
    <row r="46" spans="1:16" ht="18.75" customHeight="1">
      <c r="A46" s="28"/>
      <c r="C46" s="30"/>
      <c r="D46" s="30"/>
      <c r="E46" s="30"/>
      <c r="F46" s="30"/>
      <c r="G46" s="30"/>
      <c r="H46" s="91"/>
      <c r="I46" s="91"/>
      <c r="J46" s="87"/>
      <c r="K46" s="87"/>
      <c r="L46" s="87"/>
      <c r="M46" s="98"/>
      <c r="N46" s="87"/>
      <c r="O46" s="87"/>
      <c r="P46" s="87"/>
    </row>
    <row r="47" spans="1:16" ht="24.75" customHeight="1">
      <c r="A47" s="28"/>
      <c r="C47" s="30"/>
      <c r="D47" s="30"/>
      <c r="E47" s="30"/>
      <c r="F47" s="30"/>
      <c r="G47" s="30"/>
      <c r="H47" s="91"/>
      <c r="I47" s="91"/>
      <c r="J47" s="87"/>
      <c r="K47" s="87"/>
      <c r="L47" s="87"/>
      <c r="M47" s="98"/>
      <c r="N47" s="87"/>
      <c r="O47" s="87"/>
      <c r="P47" s="87"/>
    </row>
    <row r="48" spans="1:16" ht="18.75" customHeight="1">
      <c r="A48" s="28"/>
      <c r="C48" s="30"/>
      <c r="D48" s="30"/>
      <c r="E48" s="30"/>
      <c r="F48" s="30"/>
      <c r="G48" s="30"/>
      <c r="H48" s="91"/>
      <c r="I48" s="91"/>
      <c r="J48" s="87"/>
      <c r="K48" s="87"/>
      <c r="L48" s="87"/>
      <c r="M48" s="98"/>
      <c r="N48" s="87"/>
      <c r="O48" s="87"/>
      <c r="P48" s="87"/>
    </row>
    <row r="49" spans="1:16" ht="22.15" customHeight="1">
      <c r="A49" s="72" t="s">
        <v>39</v>
      </c>
      <c r="B49" s="101"/>
      <c r="C49" s="102"/>
      <c r="D49" s="102"/>
      <c r="E49" s="102"/>
      <c r="F49" s="102"/>
      <c r="G49" s="102"/>
      <c r="H49" s="102"/>
      <c r="I49" s="102"/>
      <c r="J49" s="103"/>
      <c r="K49" s="104"/>
      <c r="L49" s="103"/>
      <c r="M49" s="105"/>
      <c r="N49" s="103"/>
      <c r="O49" s="104"/>
      <c r="P49" s="103"/>
    </row>
    <row r="50" spans="1:16" ht="16.5" customHeight="1">
      <c r="A50" s="1" t="s">
        <v>40</v>
      </c>
      <c r="B50" s="2"/>
      <c r="C50" s="2"/>
      <c r="D50" s="2"/>
      <c r="E50" s="2"/>
      <c r="F50" s="2"/>
      <c r="G50" s="2"/>
      <c r="H50" s="2"/>
      <c r="I50" s="2"/>
      <c r="J50" s="3"/>
      <c r="K50" s="4"/>
      <c r="L50" s="3"/>
      <c r="M50" s="4"/>
      <c r="N50" s="5"/>
      <c r="O50" s="4"/>
      <c r="P50" s="5"/>
    </row>
    <row r="51" spans="1:16" ht="16.5" customHeight="1">
      <c r="A51" s="7" t="s">
        <v>41</v>
      </c>
      <c r="B51" s="2"/>
      <c r="C51" s="2"/>
      <c r="D51" s="2"/>
      <c r="E51" s="2"/>
      <c r="F51" s="2"/>
      <c r="G51" s="2"/>
      <c r="H51" s="2"/>
      <c r="I51" s="2"/>
      <c r="J51" s="3"/>
      <c r="K51" s="4"/>
      <c r="L51" s="3"/>
      <c r="M51" s="4"/>
      <c r="N51" s="5"/>
      <c r="O51" s="4"/>
      <c r="P51" s="5"/>
    </row>
    <row r="52" spans="1:16" ht="16.5" customHeight="1">
      <c r="A52" s="8" t="s">
        <v>2</v>
      </c>
      <c r="B52" s="73"/>
      <c r="C52" s="73"/>
      <c r="D52" s="73"/>
      <c r="E52" s="73"/>
      <c r="F52" s="73"/>
      <c r="G52" s="73"/>
      <c r="H52" s="73"/>
      <c r="I52" s="73"/>
      <c r="J52" s="74"/>
      <c r="K52" s="75"/>
      <c r="L52" s="74"/>
      <c r="M52" s="75"/>
      <c r="N52" s="76"/>
      <c r="O52" s="75"/>
      <c r="P52" s="76"/>
    </row>
    <row r="53" spans="1:16" ht="16.5" customHeight="1">
      <c r="A53" s="77"/>
      <c r="B53" s="2"/>
      <c r="C53" s="2"/>
      <c r="D53" s="2"/>
      <c r="E53" s="2"/>
      <c r="F53" s="2"/>
      <c r="G53" s="2"/>
      <c r="H53" s="2"/>
      <c r="I53" s="2"/>
      <c r="J53" s="3"/>
      <c r="K53" s="4"/>
      <c r="L53" s="3"/>
      <c r="M53" s="4"/>
      <c r="N53" s="5"/>
      <c r="O53" s="4"/>
      <c r="P53" s="5"/>
    </row>
    <row r="54" spans="1:16" ht="16.5" customHeight="1">
      <c r="A54" s="77"/>
      <c r="B54" s="2"/>
      <c r="C54" s="2"/>
      <c r="D54" s="2"/>
      <c r="E54" s="2"/>
      <c r="F54" s="2"/>
      <c r="G54" s="2"/>
      <c r="H54" s="2"/>
      <c r="I54" s="2"/>
      <c r="J54" s="3"/>
      <c r="K54" s="4"/>
      <c r="L54" s="3"/>
      <c r="M54" s="4"/>
      <c r="N54" s="5"/>
      <c r="O54" s="4"/>
      <c r="P54" s="5"/>
    </row>
    <row r="55" spans="1:16" ht="16.5" customHeight="1">
      <c r="A55" s="77"/>
      <c r="B55" s="2"/>
      <c r="C55" s="2"/>
      <c r="D55" s="2"/>
      <c r="E55" s="2"/>
      <c r="F55" s="2"/>
      <c r="G55" s="2"/>
      <c r="H55" s="2"/>
      <c r="I55" s="2"/>
      <c r="J55" s="14" t="s">
        <v>3</v>
      </c>
      <c r="K55" s="14"/>
      <c r="L55" s="14"/>
      <c r="M55" s="4"/>
      <c r="N55" s="14" t="s">
        <v>4</v>
      </c>
      <c r="O55" s="14"/>
      <c r="P55" s="14"/>
    </row>
    <row r="56" spans="1:16" ht="16.5" customHeight="1">
      <c r="C56" s="12"/>
      <c r="D56" s="12"/>
      <c r="E56" s="12"/>
      <c r="F56" s="12"/>
      <c r="G56" s="12"/>
      <c r="J56" s="15" t="s">
        <v>5</v>
      </c>
      <c r="K56" s="15"/>
      <c r="L56" s="15"/>
      <c r="M56" s="16"/>
      <c r="N56" s="15" t="s">
        <v>5</v>
      </c>
      <c r="O56" s="15"/>
      <c r="P56" s="15"/>
    </row>
    <row r="57" spans="1:16" ht="16.5" customHeight="1">
      <c r="C57" s="17"/>
      <c r="D57" s="17"/>
      <c r="E57" s="17"/>
      <c r="F57" s="17"/>
      <c r="G57" s="17"/>
      <c r="I57" s="18"/>
      <c r="J57" s="19" t="s">
        <v>6</v>
      </c>
      <c r="K57" s="20"/>
      <c r="L57" s="19" t="s">
        <v>7</v>
      </c>
      <c r="M57" s="20"/>
      <c r="N57" s="19" t="s">
        <v>6</v>
      </c>
      <c r="O57" s="20"/>
      <c r="P57" s="19" t="s">
        <v>7</v>
      </c>
    </row>
    <row r="58" spans="1:16" ht="16.5" customHeight="1">
      <c r="C58" s="12"/>
      <c r="D58" s="12"/>
      <c r="E58" s="12"/>
      <c r="F58" s="12"/>
      <c r="G58" s="12"/>
      <c r="H58" s="21" t="s">
        <v>8</v>
      </c>
      <c r="I58" s="12"/>
      <c r="J58" s="22" t="s">
        <v>9</v>
      </c>
      <c r="K58" s="23"/>
      <c r="L58" s="22" t="s">
        <v>9</v>
      </c>
      <c r="M58" s="23"/>
      <c r="N58" s="22" t="s">
        <v>9</v>
      </c>
      <c r="O58" s="23"/>
      <c r="P58" s="22" t="s">
        <v>9</v>
      </c>
    </row>
    <row r="59" spans="1:16" ht="16.5" customHeight="1">
      <c r="C59" s="12"/>
      <c r="D59" s="12"/>
      <c r="E59" s="12"/>
      <c r="F59" s="12"/>
      <c r="G59" s="12"/>
      <c r="H59" s="24"/>
      <c r="I59" s="12"/>
      <c r="J59" s="106"/>
      <c r="K59" s="23"/>
      <c r="L59" s="107"/>
      <c r="M59" s="23"/>
      <c r="N59" s="106"/>
      <c r="O59" s="23"/>
      <c r="P59" s="107"/>
    </row>
    <row r="60" spans="1:16" ht="16.5" customHeight="1">
      <c r="A60" s="28" t="s">
        <v>68</v>
      </c>
      <c r="B60" s="28"/>
      <c r="C60" s="12"/>
      <c r="D60" s="12"/>
      <c r="E60" s="12"/>
      <c r="F60" s="12"/>
      <c r="G60" s="12"/>
      <c r="H60" s="12"/>
      <c r="I60" s="12"/>
      <c r="J60" s="97"/>
      <c r="K60" s="108"/>
      <c r="L60" s="98"/>
      <c r="M60" s="89"/>
      <c r="N60" s="97"/>
      <c r="O60" s="108"/>
      <c r="P60" s="98"/>
    </row>
    <row r="61" spans="1:16" ht="16.5" customHeight="1">
      <c r="A61" s="28"/>
      <c r="B61" s="28"/>
      <c r="C61" s="12"/>
      <c r="D61" s="12"/>
      <c r="E61" s="12"/>
      <c r="F61" s="12"/>
      <c r="G61" s="12"/>
      <c r="H61" s="12"/>
      <c r="I61" s="12"/>
      <c r="J61" s="97"/>
      <c r="K61" s="108"/>
      <c r="L61" s="98"/>
      <c r="M61" s="89"/>
      <c r="N61" s="97"/>
      <c r="O61" s="108"/>
      <c r="P61" s="98"/>
    </row>
    <row r="62" spans="1:16" ht="16.5" customHeight="1">
      <c r="A62" s="28" t="s">
        <v>69</v>
      </c>
      <c r="C62" s="30"/>
      <c r="D62" s="30"/>
      <c r="E62" s="30"/>
      <c r="F62" s="30"/>
      <c r="G62" s="30"/>
      <c r="H62" s="91"/>
      <c r="I62" s="91"/>
      <c r="J62" s="97"/>
      <c r="K62" s="98"/>
      <c r="L62" s="98"/>
      <c r="M62" s="98"/>
      <c r="N62" s="97"/>
      <c r="O62" s="98"/>
      <c r="P62" s="98"/>
    </row>
    <row r="63" spans="1:16" ht="16.5" customHeight="1">
      <c r="A63" s="28"/>
      <c r="C63" s="30"/>
      <c r="D63" s="30"/>
      <c r="E63" s="30"/>
      <c r="F63" s="30"/>
      <c r="G63" s="30"/>
      <c r="H63" s="91"/>
      <c r="I63" s="91"/>
      <c r="J63" s="97"/>
      <c r="K63" s="98"/>
      <c r="L63" s="98"/>
      <c r="M63" s="98"/>
      <c r="N63" s="97"/>
      <c r="O63" s="98"/>
      <c r="P63" s="98"/>
    </row>
    <row r="64" spans="1:16" ht="16.5" customHeight="1">
      <c r="A64" s="6" t="s">
        <v>70</v>
      </c>
      <c r="C64" s="30"/>
      <c r="D64" s="30"/>
      <c r="E64" s="30"/>
      <c r="F64" s="30"/>
      <c r="G64" s="30"/>
      <c r="H64" s="91"/>
      <c r="I64" s="91"/>
      <c r="J64" s="97"/>
      <c r="K64" s="98"/>
      <c r="L64" s="98"/>
      <c r="M64" s="98"/>
      <c r="N64" s="97"/>
      <c r="O64" s="98"/>
      <c r="P64" s="98"/>
    </row>
    <row r="65" spans="1:16" ht="16.5" customHeight="1">
      <c r="B65" s="6" t="s">
        <v>71</v>
      </c>
      <c r="C65" s="30"/>
      <c r="D65" s="30"/>
      <c r="E65" s="30"/>
      <c r="F65" s="30"/>
      <c r="G65" s="30"/>
      <c r="I65" s="12"/>
      <c r="J65" s="97"/>
      <c r="K65" s="98"/>
      <c r="L65" s="98"/>
      <c r="M65" s="89"/>
      <c r="N65" s="109"/>
      <c r="O65" s="89"/>
      <c r="P65" s="89"/>
    </row>
    <row r="66" spans="1:16" ht="16.5" customHeight="1">
      <c r="C66" s="30" t="s">
        <v>72</v>
      </c>
      <c r="D66" s="30"/>
      <c r="E66" s="30"/>
      <c r="F66" s="30"/>
      <c r="G66" s="30"/>
      <c r="H66" s="12"/>
      <c r="I66" s="12"/>
      <c r="J66" s="97"/>
      <c r="K66" s="98"/>
      <c r="L66" s="98"/>
      <c r="M66" s="98"/>
      <c r="N66" s="97"/>
      <c r="O66" s="98"/>
      <c r="P66" s="98"/>
    </row>
    <row r="67" spans="1:16" ht="16.5" customHeight="1">
      <c r="C67" s="30"/>
      <c r="D67" s="30" t="s">
        <v>73</v>
      </c>
      <c r="E67" s="30"/>
      <c r="G67" s="30"/>
      <c r="H67" s="12"/>
      <c r="I67" s="12"/>
      <c r="J67" s="97"/>
      <c r="K67" s="98"/>
      <c r="L67" s="98"/>
      <c r="M67" s="98"/>
      <c r="N67" s="97"/>
      <c r="O67" s="98"/>
      <c r="P67" s="98"/>
    </row>
    <row r="68" spans="1:16" ht="16.5" customHeight="1">
      <c r="C68" s="30"/>
      <c r="D68" s="30"/>
      <c r="E68" s="63" t="s">
        <v>74</v>
      </c>
      <c r="G68" s="30"/>
      <c r="H68" s="12"/>
      <c r="I68" s="12"/>
      <c r="J68" s="97"/>
      <c r="K68" s="98"/>
      <c r="L68" s="98"/>
      <c r="M68" s="98"/>
      <c r="N68" s="97"/>
      <c r="O68" s="6"/>
      <c r="P68" s="6"/>
    </row>
    <row r="69" spans="1:16" ht="16.5" customHeight="1" thickBot="1">
      <c r="C69" s="30"/>
      <c r="D69" s="30"/>
      <c r="E69" s="30"/>
      <c r="F69" s="6" t="s">
        <v>75</v>
      </c>
      <c r="G69" s="30"/>
      <c r="H69" s="12">
        <v>27</v>
      </c>
      <c r="I69" s="12"/>
      <c r="J69" s="110">
        <v>6406026518</v>
      </c>
      <c r="K69" s="87"/>
      <c r="L69" s="111">
        <v>1415000000</v>
      </c>
      <c r="M69" s="87"/>
      <c r="N69" s="110">
        <v>6406026518</v>
      </c>
      <c r="O69" s="87"/>
      <c r="P69" s="111">
        <v>1415000000</v>
      </c>
    </row>
    <row r="70" spans="1:16" ht="16.5" customHeight="1" thickTop="1">
      <c r="C70" s="30"/>
      <c r="D70" s="30"/>
      <c r="E70" s="30"/>
      <c r="F70" s="30"/>
      <c r="G70" s="30"/>
      <c r="H70" s="12"/>
      <c r="I70" s="12"/>
      <c r="J70" s="85"/>
      <c r="K70" s="64"/>
      <c r="L70" s="87"/>
      <c r="M70" s="64"/>
      <c r="N70" s="85"/>
      <c r="O70" s="86"/>
      <c r="P70" s="87"/>
    </row>
    <row r="71" spans="1:16" ht="16.5" customHeight="1">
      <c r="B71" s="6" t="s">
        <v>76</v>
      </c>
      <c r="C71" s="30"/>
      <c r="D71" s="30"/>
      <c r="E71" s="30"/>
      <c r="F71" s="30"/>
      <c r="G71" s="30"/>
      <c r="H71" s="91"/>
      <c r="I71" s="91"/>
      <c r="J71" s="112"/>
      <c r="K71" s="113"/>
      <c r="L71" s="113"/>
      <c r="M71" s="113"/>
      <c r="N71" s="112"/>
      <c r="O71" s="113"/>
      <c r="P71" s="113"/>
    </row>
    <row r="72" spans="1:16" ht="16.5" customHeight="1">
      <c r="C72" s="30" t="s">
        <v>77</v>
      </c>
      <c r="D72" s="30"/>
      <c r="E72" s="30"/>
      <c r="F72" s="30"/>
      <c r="G72" s="30"/>
      <c r="H72" s="91"/>
      <c r="I72" s="91"/>
      <c r="J72" s="85"/>
      <c r="K72" s="87"/>
      <c r="L72" s="87"/>
      <c r="M72" s="87"/>
      <c r="N72" s="85"/>
      <c r="O72" s="87"/>
      <c r="P72" s="87"/>
    </row>
    <row r="73" spans="1:16" ht="16.5" customHeight="1">
      <c r="C73" s="30"/>
      <c r="D73" s="30" t="s">
        <v>78</v>
      </c>
      <c r="E73" s="30"/>
      <c r="G73" s="30"/>
      <c r="H73" s="91"/>
      <c r="I73" s="91"/>
      <c r="J73" s="85"/>
      <c r="K73" s="87"/>
      <c r="L73" s="87"/>
      <c r="M73" s="87"/>
      <c r="N73" s="85"/>
      <c r="O73" s="87"/>
      <c r="P73" s="87"/>
    </row>
    <row r="74" spans="1:16" ht="16.5" customHeight="1">
      <c r="C74" s="30"/>
      <c r="D74" s="30"/>
      <c r="E74" s="63" t="s">
        <v>79</v>
      </c>
      <c r="G74" s="30"/>
      <c r="H74" s="91"/>
      <c r="I74" s="91"/>
      <c r="J74" s="85"/>
      <c r="K74" s="87"/>
      <c r="L74" s="87"/>
      <c r="M74" s="87"/>
      <c r="N74" s="85"/>
      <c r="O74" s="87"/>
      <c r="P74" s="87"/>
    </row>
    <row r="75" spans="1:16" ht="16.5" customHeight="1">
      <c r="C75" s="30"/>
      <c r="D75" s="30"/>
      <c r="E75" s="30"/>
      <c r="F75" s="6" t="s">
        <v>80</v>
      </c>
      <c r="G75" s="30"/>
      <c r="H75" s="91"/>
      <c r="I75" s="91"/>
      <c r="J75" s="49">
        <v>4318936902</v>
      </c>
      <c r="K75" s="87"/>
      <c r="L75" s="87">
        <v>785261701</v>
      </c>
      <c r="M75" s="87"/>
      <c r="N75" s="49">
        <v>4318936902</v>
      </c>
      <c r="O75" s="87"/>
      <c r="P75" s="87">
        <v>785261701</v>
      </c>
    </row>
    <row r="76" spans="1:16" ht="16.5" customHeight="1">
      <c r="A76" s="6" t="s">
        <v>81</v>
      </c>
      <c r="C76" s="30"/>
      <c r="D76" s="30"/>
      <c r="E76" s="30"/>
      <c r="F76" s="30"/>
      <c r="G76" s="30"/>
      <c r="H76" s="31"/>
      <c r="I76" s="91"/>
      <c r="J76" s="49">
        <v>-3141044841</v>
      </c>
      <c r="K76" s="87"/>
      <c r="L76" s="87">
        <v>353617102</v>
      </c>
      <c r="M76" s="87"/>
      <c r="N76" s="49">
        <v>-3141044841</v>
      </c>
      <c r="O76" s="87"/>
      <c r="P76" s="87">
        <v>353617102</v>
      </c>
    </row>
    <row r="77" spans="1:16" ht="16.5" customHeight="1">
      <c r="A77" s="6" t="s">
        <v>82</v>
      </c>
      <c r="C77" s="30"/>
      <c r="D77" s="30"/>
      <c r="E77" s="30"/>
      <c r="F77" s="30"/>
      <c r="G77" s="30"/>
      <c r="H77" s="31"/>
      <c r="I77" s="91"/>
      <c r="J77" s="49"/>
      <c r="K77" s="98"/>
      <c r="L77" s="114"/>
      <c r="M77" s="98"/>
      <c r="N77" s="115"/>
      <c r="O77" s="98"/>
      <c r="P77" s="114"/>
    </row>
    <row r="78" spans="1:16" ht="16.5" customHeight="1">
      <c r="B78" s="6" t="s">
        <v>83</v>
      </c>
      <c r="C78" s="30"/>
      <c r="D78" s="30"/>
      <c r="E78" s="30"/>
      <c r="F78" s="30"/>
      <c r="G78" s="30"/>
      <c r="H78" s="31">
        <v>29</v>
      </c>
      <c r="I78" s="91"/>
      <c r="J78" s="38">
        <v>0</v>
      </c>
      <c r="K78" s="87"/>
      <c r="L78" s="87">
        <v>46795718</v>
      </c>
      <c r="M78" s="87"/>
      <c r="N78" s="38">
        <v>0</v>
      </c>
      <c r="O78" s="87"/>
      <c r="P78" s="87">
        <v>46795718</v>
      </c>
    </row>
    <row r="79" spans="1:16" ht="16.5" customHeight="1">
      <c r="B79" s="6" t="s">
        <v>84</v>
      </c>
      <c r="C79" s="30"/>
      <c r="D79" s="30"/>
      <c r="E79" s="30"/>
      <c r="F79" s="30"/>
      <c r="G79" s="30"/>
      <c r="H79" s="31"/>
      <c r="I79" s="91"/>
      <c r="J79" s="49">
        <v>-303949872</v>
      </c>
      <c r="K79" s="98"/>
      <c r="L79" s="50">
        <v>-1045072865</v>
      </c>
      <c r="M79" s="98"/>
      <c r="N79" s="49">
        <v>-63537535</v>
      </c>
      <c r="O79" s="98"/>
      <c r="P79" s="50">
        <v>-916897834</v>
      </c>
    </row>
    <row r="80" spans="1:16" ht="16.5" customHeight="1">
      <c r="A80" s="6" t="s">
        <v>85</v>
      </c>
      <c r="C80" s="30"/>
      <c r="D80" s="30"/>
      <c r="E80" s="30"/>
      <c r="F80" s="30"/>
      <c r="G80" s="30"/>
      <c r="H80" s="31"/>
      <c r="I80" s="91"/>
      <c r="J80" s="116">
        <v>-6261361</v>
      </c>
      <c r="K80" s="98"/>
      <c r="L80" s="117">
        <v>-10331969</v>
      </c>
      <c r="M80" s="98"/>
      <c r="N80" s="54">
        <v>-5198122</v>
      </c>
      <c r="O80" s="98"/>
      <c r="P80" s="94">
        <v>0</v>
      </c>
    </row>
    <row r="81" spans="1:16" ht="16.5" customHeight="1">
      <c r="F81" s="30"/>
      <c r="G81" s="30"/>
      <c r="H81" s="31"/>
      <c r="I81" s="91"/>
      <c r="J81" s="115"/>
      <c r="K81" s="98"/>
      <c r="L81" s="114"/>
      <c r="M81" s="98"/>
      <c r="N81" s="115"/>
      <c r="O81" s="98"/>
      <c r="P81" s="114"/>
    </row>
    <row r="82" spans="1:16" ht="16.5" customHeight="1">
      <c r="A82" s="28" t="s">
        <v>86</v>
      </c>
      <c r="F82" s="30"/>
      <c r="G82" s="30"/>
      <c r="H82" s="31"/>
      <c r="I82" s="91"/>
      <c r="J82" s="85"/>
      <c r="K82" s="86"/>
      <c r="L82" s="87"/>
      <c r="M82" s="86"/>
      <c r="N82" s="85"/>
      <c r="O82" s="86"/>
      <c r="P82" s="87"/>
    </row>
    <row r="83" spans="1:16" ht="16.5" customHeight="1">
      <c r="B83" s="28" t="s">
        <v>87</v>
      </c>
      <c r="F83" s="30"/>
      <c r="G83" s="30"/>
      <c r="H83" s="31"/>
      <c r="I83" s="91"/>
      <c r="J83" s="85">
        <f>SUM(J72:J80)</f>
        <v>867680828</v>
      </c>
      <c r="K83" s="87"/>
      <c r="L83" s="87">
        <f>SUM(L72:L80)</f>
        <v>130269687</v>
      </c>
      <c r="M83" s="87"/>
      <c r="N83" s="85">
        <f>SUM(N72:N80)</f>
        <v>1109156404</v>
      </c>
      <c r="O83" s="86"/>
      <c r="P83" s="87">
        <f>SUM(P72:P80)</f>
        <v>268776687</v>
      </c>
    </row>
    <row r="84" spans="1:16" ht="16.5" customHeight="1">
      <c r="A84" s="6" t="s">
        <v>88</v>
      </c>
      <c r="F84" s="30"/>
      <c r="G84" s="30"/>
      <c r="H84" s="31"/>
      <c r="I84" s="91"/>
      <c r="J84" s="54">
        <v>0</v>
      </c>
      <c r="K84" s="98"/>
      <c r="L84" s="94">
        <v>0</v>
      </c>
      <c r="M84" s="98"/>
      <c r="N84" s="54">
        <v>0</v>
      </c>
      <c r="O84" s="98"/>
      <c r="P84" s="94">
        <v>0</v>
      </c>
    </row>
    <row r="85" spans="1:16" ht="16.5" customHeight="1">
      <c r="A85" s="28"/>
      <c r="C85" s="30"/>
      <c r="D85" s="30"/>
      <c r="E85" s="30"/>
      <c r="F85" s="30"/>
      <c r="G85" s="30"/>
      <c r="H85" s="31"/>
      <c r="I85" s="91"/>
      <c r="J85" s="97"/>
      <c r="K85" s="89"/>
      <c r="L85" s="98"/>
      <c r="M85" s="89"/>
      <c r="N85" s="97"/>
      <c r="O85" s="89"/>
      <c r="P85" s="98"/>
    </row>
    <row r="86" spans="1:16" ht="16.5" customHeight="1">
      <c r="A86" s="28" t="s">
        <v>89</v>
      </c>
      <c r="B86" s="28"/>
      <c r="C86" s="12"/>
      <c r="D86" s="12"/>
      <c r="E86" s="12"/>
      <c r="F86" s="12"/>
      <c r="G86" s="12"/>
      <c r="H86" s="12"/>
      <c r="I86" s="12"/>
      <c r="J86" s="95">
        <f>SUM(J83:J84)</f>
        <v>867680828</v>
      </c>
      <c r="K86" s="64"/>
      <c r="L86" s="96">
        <f>SUM(L83:L84)</f>
        <v>130269687</v>
      </c>
      <c r="M86" s="64"/>
      <c r="N86" s="95">
        <f>SUM(N83:N84)</f>
        <v>1109156404</v>
      </c>
      <c r="O86" s="86"/>
      <c r="P86" s="96">
        <f>SUM(P83:P84)</f>
        <v>268776687</v>
      </c>
    </row>
    <row r="87" spans="1:16" ht="16.5" customHeight="1">
      <c r="A87" s="28"/>
      <c r="B87" s="28"/>
      <c r="C87" s="12"/>
      <c r="D87" s="12"/>
      <c r="E87" s="12"/>
      <c r="F87" s="12"/>
      <c r="G87" s="12"/>
      <c r="H87" s="12"/>
      <c r="I87" s="12"/>
      <c r="J87" s="85"/>
      <c r="K87" s="64"/>
      <c r="L87" s="87"/>
      <c r="M87" s="64"/>
      <c r="N87" s="85"/>
      <c r="O87" s="86"/>
      <c r="P87" s="87"/>
    </row>
    <row r="88" spans="1:16" ht="16.5" customHeight="1" thickBot="1">
      <c r="A88" s="28" t="s">
        <v>90</v>
      </c>
      <c r="B88" s="28"/>
      <c r="C88" s="30"/>
      <c r="D88" s="30"/>
      <c r="E88" s="30"/>
      <c r="F88" s="30"/>
      <c r="G88" s="30"/>
      <c r="H88" s="31"/>
      <c r="I88" s="31"/>
      <c r="J88" s="110">
        <f>J86+J42</f>
        <v>1209966817</v>
      </c>
      <c r="K88" s="86"/>
      <c r="L88" s="111">
        <f>L86+L42</f>
        <v>877226338</v>
      </c>
      <c r="M88" s="86"/>
      <c r="N88" s="110">
        <f>N86+N42</f>
        <v>1126957353</v>
      </c>
      <c r="O88" s="87"/>
      <c r="P88" s="111">
        <f>P86+P42</f>
        <v>555407434</v>
      </c>
    </row>
    <row r="89" spans="1:16" ht="16.5" customHeight="1" thickTop="1">
      <c r="A89" s="28"/>
      <c r="B89" s="28"/>
      <c r="C89" s="30"/>
      <c r="D89" s="30"/>
      <c r="E89" s="30"/>
      <c r="F89" s="30"/>
      <c r="G89" s="30"/>
      <c r="H89" s="31"/>
      <c r="I89" s="31"/>
      <c r="J89" s="87"/>
      <c r="K89" s="86"/>
      <c r="L89" s="87"/>
      <c r="M89" s="86"/>
      <c r="N89" s="87"/>
      <c r="O89" s="87"/>
      <c r="P89" s="87"/>
    </row>
    <row r="90" spans="1:16" ht="16.5" customHeight="1">
      <c r="A90" s="28"/>
      <c r="B90" s="28"/>
      <c r="C90" s="30"/>
      <c r="D90" s="30"/>
      <c r="E90" s="30"/>
      <c r="F90" s="30"/>
      <c r="G90" s="30"/>
      <c r="H90" s="31"/>
      <c r="I90" s="31"/>
      <c r="J90" s="87"/>
      <c r="K90" s="86"/>
      <c r="L90" s="87"/>
      <c r="M90" s="86"/>
      <c r="N90" s="87"/>
      <c r="O90" s="87"/>
      <c r="P90" s="87"/>
    </row>
    <row r="91" spans="1:16" ht="16.5" customHeight="1">
      <c r="A91" s="28"/>
      <c r="B91" s="28"/>
      <c r="C91" s="30"/>
      <c r="D91" s="30"/>
      <c r="E91" s="30"/>
      <c r="F91" s="30"/>
      <c r="G91" s="30"/>
      <c r="H91" s="31"/>
      <c r="I91" s="31"/>
      <c r="J91" s="118"/>
      <c r="K91" s="86"/>
      <c r="L91" s="87"/>
      <c r="M91" s="87"/>
      <c r="N91" s="87"/>
      <c r="O91" s="87"/>
      <c r="P91" s="87"/>
    </row>
    <row r="92" spans="1:16" ht="16.5" customHeight="1">
      <c r="A92" s="28"/>
      <c r="B92" s="28"/>
      <c r="C92" s="30"/>
      <c r="D92" s="30"/>
      <c r="E92" s="30"/>
      <c r="F92" s="30"/>
      <c r="G92" s="30"/>
      <c r="H92" s="31"/>
      <c r="I92" s="31"/>
      <c r="J92" s="87"/>
      <c r="K92" s="86"/>
      <c r="L92" s="87"/>
      <c r="M92" s="87"/>
      <c r="N92" s="87"/>
      <c r="O92" s="87"/>
      <c r="P92" s="87"/>
    </row>
    <row r="93" spans="1:16" ht="16.5" customHeight="1">
      <c r="A93" s="28"/>
      <c r="B93" s="28"/>
      <c r="C93" s="30"/>
      <c r="D93" s="30"/>
      <c r="E93" s="30"/>
      <c r="F93" s="30"/>
      <c r="G93" s="30"/>
      <c r="H93" s="31"/>
      <c r="I93" s="31"/>
      <c r="J93" s="87"/>
      <c r="K93" s="86"/>
      <c r="L93" s="87"/>
      <c r="M93" s="87"/>
      <c r="N93" s="87"/>
      <c r="O93" s="87"/>
      <c r="P93" s="87"/>
    </row>
    <row r="94" spans="1:16" ht="16.5" customHeight="1">
      <c r="A94" s="28"/>
      <c r="B94" s="28"/>
      <c r="C94" s="30"/>
      <c r="D94" s="30"/>
      <c r="E94" s="30"/>
      <c r="F94" s="30"/>
      <c r="G94" s="30"/>
      <c r="H94" s="31"/>
      <c r="I94" s="31"/>
      <c r="J94" s="87"/>
      <c r="K94" s="86"/>
      <c r="L94" s="87"/>
      <c r="M94" s="87"/>
      <c r="N94" s="87"/>
      <c r="O94" s="87"/>
      <c r="P94" s="87"/>
    </row>
    <row r="95" spans="1:16" ht="16.5" customHeight="1">
      <c r="A95" s="28"/>
      <c r="B95" s="28"/>
      <c r="C95" s="30"/>
      <c r="D95" s="30"/>
      <c r="E95" s="30"/>
      <c r="F95" s="30"/>
      <c r="G95" s="30"/>
      <c r="H95" s="31"/>
      <c r="I95" s="31"/>
      <c r="J95" s="87"/>
      <c r="K95" s="86"/>
      <c r="L95" s="87"/>
      <c r="M95" s="87"/>
      <c r="N95" s="87"/>
      <c r="O95" s="87"/>
      <c r="P95" s="87"/>
    </row>
    <row r="96" spans="1:16" ht="16.5" customHeight="1">
      <c r="A96" s="28"/>
      <c r="B96" s="28"/>
      <c r="C96" s="30"/>
      <c r="D96" s="30"/>
      <c r="E96" s="30"/>
      <c r="F96" s="30"/>
      <c r="G96" s="30"/>
      <c r="H96" s="31"/>
      <c r="I96" s="31"/>
      <c r="J96" s="87"/>
      <c r="K96" s="86"/>
      <c r="L96" s="87"/>
      <c r="M96" s="87"/>
      <c r="N96" s="87"/>
      <c r="O96" s="87"/>
      <c r="P96" s="87"/>
    </row>
    <row r="97" spans="1:16" ht="16.5" customHeight="1">
      <c r="A97" s="28"/>
      <c r="B97" s="28"/>
      <c r="C97" s="30"/>
      <c r="D97" s="30"/>
      <c r="E97" s="30"/>
      <c r="F97" s="30"/>
      <c r="G97" s="30"/>
      <c r="H97" s="31"/>
      <c r="I97" s="31"/>
      <c r="J97" s="87"/>
      <c r="K97" s="86"/>
      <c r="L97" s="87"/>
      <c r="M97" s="87"/>
      <c r="N97" s="87"/>
      <c r="O97" s="87"/>
      <c r="P97" s="87"/>
    </row>
    <row r="98" spans="1:16" ht="13.5" customHeight="1">
      <c r="A98" s="28"/>
      <c r="B98" s="28"/>
      <c r="C98" s="30"/>
      <c r="D98" s="30"/>
      <c r="E98" s="30"/>
      <c r="F98" s="30"/>
      <c r="G98" s="30"/>
      <c r="H98" s="31"/>
      <c r="I98" s="31"/>
      <c r="J98" s="87"/>
      <c r="K98" s="86"/>
      <c r="L98" s="87"/>
      <c r="M98" s="87"/>
      <c r="N98" s="87"/>
      <c r="O98" s="87"/>
      <c r="P98" s="87"/>
    </row>
    <row r="99" spans="1:16" ht="22.15" customHeight="1">
      <c r="A99" s="119" t="s">
        <v>39</v>
      </c>
      <c r="B99" s="119"/>
      <c r="C99" s="119"/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19"/>
      <c r="O99" s="119"/>
      <c r="P99" s="119"/>
    </row>
  </sheetData>
  <mergeCells count="9">
    <mergeCell ref="J56:L56"/>
    <mergeCell ref="N56:P56"/>
    <mergeCell ref="A99:P99"/>
    <mergeCell ref="J6:L6"/>
    <mergeCell ref="N6:P6"/>
    <mergeCell ref="J7:L7"/>
    <mergeCell ref="N7:P7"/>
    <mergeCell ref="J55:L55"/>
    <mergeCell ref="N55:P55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3EC7E-2A8B-41B4-A58F-55B1C9E5AFCC}">
  <dimension ref="A1:M104"/>
  <sheetViews>
    <sheetView zoomScaleNormal="100" zoomScaleSheetLayoutView="85" workbookViewId="0">
      <selection activeCell="D15" sqref="D15"/>
    </sheetView>
  </sheetViews>
  <sheetFormatPr defaultColWidth="9.28515625" defaultRowHeight="16.5" customHeight="1"/>
  <cols>
    <col min="1" max="3" width="1.7109375" style="43" customWidth="1"/>
    <col min="4" max="4" width="39" style="43" customWidth="1"/>
    <col min="5" max="5" width="5.28515625" style="151" customWidth="1"/>
    <col min="6" max="6" width="0.42578125" style="43" customWidth="1"/>
    <col min="7" max="7" width="12.28515625" style="142" customWidth="1"/>
    <col min="8" max="8" width="0.42578125" style="142" customWidth="1"/>
    <col min="9" max="9" width="12.28515625" style="142" customWidth="1"/>
    <col min="10" max="10" width="0.42578125" style="142" customWidth="1"/>
    <col min="11" max="11" width="12.28515625" style="142" customWidth="1"/>
    <col min="12" max="12" width="0.42578125" style="142" customWidth="1"/>
    <col min="13" max="13" width="12.28515625" style="142" customWidth="1"/>
    <col min="14" max="16384" width="9.28515625" style="43"/>
  </cols>
  <sheetData>
    <row r="1" spans="1:13" ht="16.5" customHeight="1">
      <c r="A1" s="1" t="s">
        <v>40</v>
      </c>
      <c r="B1" s="120"/>
      <c r="C1" s="120"/>
      <c r="D1" s="120"/>
      <c r="E1" s="121"/>
      <c r="F1" s="122"/>
      <c r="G1" s="123"/>
      <c r="H1" s="123"/>
      <c r="I1" s="123"/>
      <c r="J1" s="123"/>
      <c r="K1" s="123"/>
      <c r="L1" s="123"/>
      <c r="M1" s="123"/>
    </row>
    <row r="2" spans="1:13" ht="16.5" customHeight="1">
      <c r="A2" s="124" t="s">
        <v>91</v>
      </c>
      <c r="B2" s="120"/>
      <c r="C2" s="120"/>
      <c r="D2" s="120"/>
      <c r="E2" s="121"/>
      <c r="F2" s="122"/>
      <c r="G2" s="123"/>
      <c r="H2" s="123"/>
      <c r="I2" s="123"/>
      <c r="J2" s="123"/>
      <c r="K2" s="123"/>
      <c r="L2" s="123"/>
      <c r="M2" s="123"/>
    </row>
    <row r="3" spans="1:13" ht="16.5" customHeight="1">
      <c r="A3" s="125" t="s">
        <v>92</v>
      </c>
      <c r="B3" s="126"/>
      <c r="C3" s="126"/>
      <c r="D3" s="126"/>
      <c r="E3" s="127"/>
      <c r="F3" s="128"/>
      <c r="G3" s="11"/>
      <c r="H3" s="11"/>
      <c r="I3" s="11"/>
      <c r="J3" s="11"/>
      <c r="K3" s="11"/>
      <c r="L3" s="11"/>
      <c r="M3" s="11"/>
    </row>
    <row r="4" spans="1:13" ht="16.5" customHeight="1">
      <c r="A4" s="124"/>
      <c r="B4" s="120"/>
      <c r="C4" s="120"/>
      <c r="D4" s="120"/>
      <c r="E4" s="121"/>
      <c r="F4" s="122"/>
      <c r="G4" s="123"/>
      <c r="H4" s="123"/>
      <c r="I4" s="123"/>
      <c r="J4" s="123"/>
      <c r="K4" s="123"/>
      <c r="L4" s="123"/>
      <c r="M4" s="123"/>
    </row>
    <row r="5" spans="1:13" ht="16.5" customHeight="1">
      <c r="A5" s="124"/>
      <c r="B5" s="120"/>
      <c r="C5" s="120"/>
      <c r="D5" s="120"/>
      <c r="E5" s="121"/>
      <c r="F5" s="122"/>
      <c r="G5" s="123"/>
      <c r="H5" s="123"/>
      <c r="I5" s="123"/>
      <c r="J5" s="123"/>
      <c r="K5" s="123"/>
      <c r="L5" s="123"/>
      <c r="M5" s="123"/>
    </row>
    <row r="6" spans="1:13" ht="16.5" customHeight="1">
      <c r="A6" s="120"/>
      <c r="B6" s="120"/>
      <c r="C6" s="120"/>
      <c r="D6" s="120"/>
      <c r="E6" s="121"/>
      <c r="F6" s="122"/>
      <c r="G6" s="129" t="s">
        <v>3</v>
      </c>
      <c r="H6" s="129"/>
      <c r="I6" s="129"/>
      <c r="J6" s="123"/>
      <c r="K6" s="129" t="s">
        <v>4</v>
      </c>
      <c r="L6" s="129"/>
      <c r="M6" s="129"/>
    </row>
    <row r="7" spans="1:13" ht="16.5" customHeight="1">
      <c r="A7" s="120"/>
      <c r="B7" s="120"/>
      <c r="C7" s="120"/>
      <c r="D7" s="120"/>
      <c r="E7" s="121"/>
      <c r="F7" s="130"/>
      <c r="G7" s="15" t="s">
        <v>5</v>
      </c>
      <c r="H7" s="15"/>
      <c r="I7" s="15"/>
      <c r="J7" s="16"/>
      <c r="K7" s="15" t="s">
        <v>5</v>
      </c>
      <c r="L7" s="15"/>
      <c r="M7" s="15"/>
    </row>
    <row r="8" spans="1:13" ht="16.5" customHeight="1">
      <c r="A8" s="120"/>
      <c r="B8" s="120"/>
      <c r="C8" s="120"/>
      <c r="D8" s="120"/>
      <c r="E8" s="121"/>
      <c r="F8" s="130"/>
      <c r="G8" s="19" t="s">
        <v>6</v>
      </c>
      <c r="H8" s="20"/>
      <c r="I8" s="19" t="s">
        <v>7</v>
      </c>
      <c r="J8" s="20"/>
      <c r="K8" s="19" t="s">
        <v>6</v>
      </c>
      <c r="L8" s="20"/>
      <c r="M8" s="19" t="s">
        <v>7</v>
      </c>
    </row>
    <row r="9" spans="1:13" ht="16.5" customHeight="1">
      <c r="A9" s="120"/>
      <c r="B9" s="120"/>
      <c r="C9" s="120"/>
      <c r="D9" s="120"/>
      <c r="E9" s="131" t="s">
        <v>8</v>
      </c>
      <c r="F9" s="132"/>
      <c r="G9" s="22" t="s">
        <v>9</v>
      </c>
      <c r="H9" s="23"/>
      <c r="I9" s="22" t="s">
        <v>9</v>
      </c>
      <c r="J9" s="23"/>
      <c r="K9" s="22" t="s">
        <v>9</v>
      </c>
      <c r="L9" s="23"/>
      <c r="M9" s="22" t="s">
        <v>9</v>
      </c>
    </row>
    <row r="10" spans="1:13" ht="16.5" customHeight="1">
      <c r="A10" s="120"/>
      <c r="B10" s="120"/>
      <c r="C10" s="120"/>
      <c r="D10" s="120"/>
      <c r="E10" s="121"/>
      <c r="F10" s="121"/>
      <c r="G10" s="133"/>
      <c r="H10" s="134"/>
      <c r="I10" s="134"/>
      <c r="J10" s="134"/>
      <c r="K10" s="133"/>
      <c r="L10" s="134"/>
      <c r="M10" s="134"/>
    </row>
    <row r="11" spans="1:13" ht="16.5" customHeight="1">
      <c r="A11" s="120" t="s">
        <v>93</v>
      </c>
      <c r="B11" s="120"/>
      <c r="C11" s="120"/>
      <c r="D11" s="120"/>
      <c r="E11" s="121"/>
      <c r="F11" s="121"/>
      <c r="G11" s="85">
        <v>286095980</v>
      </c>
      <c r="H11" s="87"/>
      <c r="I11" s="87">
        <v>286037237</v>
      </c>
      <c r="J11" s="87"/>
      <c r="K11" s="38">
        <v>0</v>
      </c>
      <c r="L11" s="135"/>
      <c r="M11" s="40">
        <v>0</v>
      </c>
    </row>
    <row r="12" spans="1:13" ht="16.5" customHeight="1">
      <c r="A12" s="120" t="s">
        <v>94</v>
      </c>
      <c r="B12" s="120"/>
      <c r="C12" s="120"/>
      <c r="D12" s="120"/>
      <c r="E12" s="121"/>
      <c r="F12" s="121"/>
      <c r="G12" s="136">
        <v>-247974143</v>
      </c>
      <c r="H12" s="87"/>
      <c r="I12" s="137">
        <v>-214286349</v>
      </c>
      <c r="J12" s="87"/>
      <c r="K12" s="54">
        <v>0</v>
      </c>
      <c r="L12" s="135"/>
      <c r="M12" s="94">
        <v>0</v>
      </c>
    </row>
    <row r="13" spans="1:13" ht="16.5" customHeight="1">
      <c r="A13" s="120"/>
      <c r="B13" s="120"/>
      <c r="C13" s="120"/>
      <c r="D13" s="120"/>
      <c r="E13" s="121"/>
      <c r="F13" s="121"/>
      <c r="G13" s="85"/>
      <c r="H13" s="87"/>
      <c r="I13" s="87"/>
      <c r="J13" s="87"/>
      <c r="K13" s="85"/>
      <c r="L13" s="87"/>
      <c r="M13" s="87"/>
    </row>
    <row r="14" spans="1:13" ht="16.5" customHeight="1">
      <c r="A14" s="124" t="s">
        <v>95</v>
      </c>
      <c r="B14" s="120"/>
      <c r="C14" s="120"/>
      <c r="D14" s="120"/>
      <c r="E14" s="121"/>
      <c r="F14" s="121"/>
      <c r="G14" s="85">
        <f>G11+G12</f>
        <v>38121837</v>
      </c>
      <c r="H14" s="87"/>
      <c r="I14" s="87">
        <f>I11+I12</f>
        <v>71750888</v>
      </c>
      <c r="J14" s="87"/>
      <c r="K14" s="138">
        <f>K11+K12</f>
        <v>0</v>
      </c>
      <c r="L14" s="87"/>
      <c r="M14" s="139">
        <f>M11+M12</f>
        <v>0</v>
      </c>
    </row>
    <row r="15" spans="1:13" ht="16.5" customHeight="1">
      <c r="A15" s="120" t="s">
        <v>96</v>
      </c>
      <c r="B15" s="130"/>
      <c r="C15" s="120"/>
      <c r="D15" s="120"/>
      <c r="E15" s="121">
        <v>30</v>
      </c>
      <c r="F15" s="121"/>
      <c r="G15" s="133">
        <v>14738125</v>
      </c>
      <c r="H15" s="86"/>
      <c r="I15" s="134">
        <v>46502679</v>
      </c>
      <c r="J15" s="86"/>
      <c r="K15" s="140">
        <v>8988550</v>
      </c>
      <c r="L15" s="141"/>
      <c r="M15" s="142">
        <v>20156349</v>
      </c>
    </row>
    <row r="16" spans="1:13" ht="16.5" customHeight="1">
      <c r="A16" s="120" t="s">
        <v>97</v>
      </c>
      <c r="B16" s="120"/>
      <c r="C16" s="120"/>
      <c r="D16" s="120"/>
      <c r="E16" s="121"/>
      <c r="F16" s="121"/>
      <c r="G16" s="133">
        <v>-38240180</v>
      </c>
      <c r="H16" s="86"/>
      <c r="I16" s="134">
        <v>-28926442</v>
      </c>
      <c r="J16" s="86"/>
      <c r="K16" s="143">
        <v>0</v>
      </c>
      <c r="L16" s="141"/>
      <c r="M16" s="144">
        <v>0</v>
      </c>
    </row>
    <row r="17" spans="1:13" ht="16.5" customHeight="1">
      <c r="A17" s="120" t="s">
        <v>98</v>
      </c>
      <c r="B17" s="124"/>
      <c r="C17" s="120"/>
      <c r="D17" s="120"/>
      <c r="E17" s="121"/>
      <c r="F17" s="121"/>
      <c r="G17" s="133">
        <v>-187797253</v>
      </c>
      <c r="H17" s="86"/>
      <c r="I17" s="134">
        <v>-102711126</v>
      </c>
      <c r="J17" s="86"/>
      <c r="K17" s="140">
        <v>-27297309</v>
      </c>
      <c r="L17" s="141"/>
      <c r="M17" s="142">
        <v>-137979618</v>
      </c>
    </row>
    <row r="18" spans="1:13" ht="16.5" customHeight="1">
      <c r="A18" s="120" t="s">
        <v>99</v>
      </c>
      <c r="B18" s="124"/>
      <c r="C18" s="120"/>
      <c r="D18" s="120"/>
      <c r="E18" s="121"/>
      <c r="F18" s="121"/>
      <c r="G18" s="145" t="s">
        <v>21</v>
      </c>
      <c r="H18" s="86"/>
      <c r="I18" s="146">
        <v>0</v>
      </c>
      <c r="J18" s="86"/>
      <c r="K18" s="147">
        <v>-1943890</v>
      </c>
      <c r="L18" s="141"/>
      <c r="M18" s="148">
        <v>-420598577</v>
      </c>
    </row>
    <row r="19" spans="1:13" ht="16.5" customHeight="1">
      <c r="A19" s="120" t="s">
        <v>100</v>
      </c>
      <c r="B19" s="130"/>
      <c r="C19" s="120"/>
      <c r="D19" s="120"/>
      <c r="E19" s="121">
        <v>31</v>
      </c>
      <c r="F19" s="121"/>
      <c r="G19" s="133">
        <v>-13887926</v>
      </c>
      <c r="H19" s="86"/>
      <c r="I19" s="134">
        <v>-644417663</v>
      </c>
      <c r="J19" s="86"/>
      <c r="K19" s="147">
        <v>77114051</v>
      </c>
      <c r="L19" s="141"/>
      <c r="M19" s="148">
        <v>114155091</v>
      </c>
    </row>
    <row r="20" spans="1:13" ht="16.5" customHeight="1">
      <c r="A20" s="120" t="s">
        <v>101</v>
      </c>
      <c r="B20" s="124"/>
      <c r="C20" s="120"/>
      <c r="D20" s="120"/>
      <c r="E20" s="121">
        <v>32</v>
      </c>
      <c r="F20" s="121"/>
      <c r="G20" s="133">
        <v>-13956401</v>
      </c>
      <c r="H20" s="86"/>
      <c r="I20" s="134">
        <v>-22958240</v>
      </c>
      <c r="J20" s="86"/>
      <c r="K20" s="140">
        <v>-9389215</v>
      </c>
      <c r="L20" s="141"/>
      <c r="M20" s="142">
        <v>-17806603</v>
      </c>
    </row>
    <row r="21" spans="1:13" ht="16.5" customHeight="1">
      <c r="A21" s="43" t="s">
        <v>102</v>
      </c>
      <c r="B21" s="124"/>
      <c r="C21" s="120"/>
      <c r="D21" s="120"/>
      <c r="E21" s="121"/>
      <c r="F21" s="121"/>
      <c r="G21" s="136">
        <v>10016390</v>
      </c>
      <c r="I21" s="137">
        <v>25256131</v>
      </c>
      <c r="K21" s="149">
        <v>0</v>
      </c>
      <c r="L21" s="141"/>
      <c r="M21" s="150">
        <v>0</v>
      </c>
    </row>
    <row r="22" spans="1:13" ht="16.5" customHeight="1">
      <c r="A22" s="124"/>
      <c r="B22" s="124"/>
      <c r="C22" s="120"/>
      <c r="D22" s="120"/>
      <c r="E22" s="121"/>
      <c r="F22" s="121"/>
      <c r="G22" s="133"/>
      <c r="I22" s="134"/>
      <c r="K22" s="140"/>
    </row>
    <row r="23" spans="1:13" ht="16.5" customHeight="1">
      <c r="A23" s="124" t="s">
        <v>103</v>
      </c>
      <c r="G23" s="133">
        <f>SUM(G14:G21)</f>
        <v>-191005408</v>
      </c>
      <c r="H23" s="43"/>
      <c r="I23" s="134">
        <f>SUM(I14:I21)</f>
        <v>-655503773</v>
      </c>
      <c r="J23" s="43"/>
      <c r="K23" s="140">
        <f>SUM(K14:K21)</f>
        <v>47472187</v>
      </c>
      <c r="L23" s="43"/>
      <c r="M23" s="142">
        <f>SUM(M14:M21)</f>
        <v>-442073358</v>
      </c>
    </row>
    <row r="24" spans="1:13" ht="16.5" customHeight="1">
      <c r="A24" s="120" t="s">
        <v>104</v>
      </c>
      <c r="E24" s="151">
        <v>34</v>
      </c>
      <c r="G24" s="136">
        <v>-58119</v>
      </c>
      <c r="I24" s="137">
        <v>-32878126</v>
      </c>
      <c r="K24" s="149">
        <v>0</v>
      </c>
      <c r="L24" s="134"/>
      <c r="M24" s="152">
        <v>-32855758</v>
      </c>
    </row>
    <row r="25" spans="1:13" ht="16.5" customHeight="1">
      <c r="A25" s="120"/>
      <c r="G25" s="153"/>
      <c r="H25" s="134"/>
      <c r="I25" s="154"/>
      <c r="J25" s="134"/>
      <c r="K25" s="153"/>
      <c r="L25" s="134"/>
      <c r="M25" s="154"/>
    </row>
    <row r="26" spans="1:13" ht="16.5" customHeight="1">
      <c r="A26" s="124" t="s">
        <v>105</v>
      </c>
      <c r="G26" s="153"/>
      <c r="H26" s="134"/>
      <c r="I26" s="154"/>
      <c r="J26" s="134"/>
      <c r="K26" s="153"/>
      <c r="L26" s="134"/>
      <c r="M26" s="154"/>
    </row>
    <row r="27" spans="1:13" ht="16.5" customHeight="1">
      <c r="A27" s="1" t="s">
        <v>106</v>
      </c>
      <c r="B27" s="1"/>
      <c r="G27" s="133">
        <f>SUM(G23:G24)</f>
        <v>-191063527</v>
      </c>
      <c r="H27" s="134"/>
      <c r="I27" s="134">
        <f>SUM(I23:I24)</f>
        <v>-688381899</v>
      </c>
      <c r="J27" s="134"/>
      <c r="K27" s="133">
        <f>SUM(K23:K24)</f>
        <v>47472187</v>
      </c>
      <c r="L27" s="134"/>
      <c r="M27" s="134">
        <f>SUM(M23:M24)</f>
        <v>-474929116</v>
      </c>
    </row>
    <row r="28" spans="1:13" ht="16.5" customHeight="1">
      <c r="A28" s="120"/>
      <c r="E28" s="155"/>
      <c r="G28" s="133"/>
      <c r="H28" s="134"/>
      <c r="I28" s="134"/>
      <c r="J28" s="134"/>
      <c r="K28" s="138"/>
      <c r="L28" s="134"/>
      <c r="M28" s="139"/>
    </row>
    <row r="29" spans="1:13" ht="16.5" customHeight="1">
      <c r="A29" s="43" t="s">
        <v>107</v>
      </c>
      <c r="G29" s="133"/>
      <c r="H29" s="134"/>
      <c r="I29" s="134"/>
      <c r="J29" s="134"/>
      <c r="K29" s="138"/>
    </row>
    <row r="30" spans="1:13" ht="16.5" customHeight="1">
      <c r="B30" s="43" t="s">
        <v>108</v>
      </c>
      <c r="G30" s="136">
        <v>125255733</v>
      </c>
      <c r="I30" s="137">
        <v>-4382669</v>
      </c>
      <c r="K30" s="156">
        <v>0</v>
      </c>
      <c r="M30" s="157">
        <v>0</v>
      </c>
    </row>
    <row r="31" spans="1:13" ht="16.5" customHeight="1">
      <c r="A31" s="120"/>
      <c r="G31" s="133"/>
      <c r="H31" s="134"/>
      <c r="I31" s="134"/>
      <c r="J31" s="134"/>
      <c r="K31" s="133"/>
      <c r="L31" s="134"/>
      <c r="M31" s="134"/>
    </row>
    <row r="32" spans="1:13" ht="16.5" customHeight="1">
      <c r="A32" s="124" t="s">
        <v>109</v>
      </c>
      <c r="G32" s="133">
        <f>SUM(G27,G30)</f>
        <v>-65807794</v>
      </c>
      <c r="H32" s="134"/>
      <c r="I32" s="134">
        <f>SUM(I27,I30)</f>
        <v>-692764568</v>
      </c>
      <c r="J32" s="134"/>
      <c r="K32" s="133">
        <f>SUM(K27,K30)</f>
        <v>47472187</v>
      </c>
      <c r="L32" s="134"/>
      <c r="M32" s="134">
        <f>SUM(M27,M30)</f>
        <v>-474929116</v>
      </c>
    </row>
    <row r="33" spans="1:13" ht="16.5" customHeight="1">
      <c r="A33" s="120"/>
      <c r="B33" s="120"/>
      <c r="C33" s="120"/>
      <c r="D33" s="120"/>
      <c r="E33" s="121"/>
      <c r="F33" s="121"/>
      <c r="G33" s="140"/>
      <c r="H33" s="134"/>
      <c r="J33" s="134"/>
      <c r="K33" s="140"/>
      <c r="L33" s="134"/>
    </row>
    <row r="34" spans="1:13" ht="16.5" customHeight="1">
      <c r="A34" s="124" t="s">
        <v>110</v>
      </c>
      <c r="B34" s="120"/>
      <c r="C34" s="120"/>
      <c r="D34" s="120"/>
      <c r="E34" s="121"/>
      <c r="F34" s="121"/>
      <c r="G34" s="140"/>
      <c r="H34" s="134"/>
      <c r="J34" s="134"/>
      <c r="K34" s="140"/>
      <c r="L34" s="158"/>
    </row>
    <row r="35" spans="1:13" ht="16.5" customHeight="1">
      <c r="A35" s="120" t="s">
        <v>111</v>
      </c>
      <c r="B35" s="120"/>
      <c r="C35" s="120"/>
      <c r="D35" s="120"/>
      <c r="E35" s="121"/>
      <c r="F35" s="121"/>
      <c r="G35" s="140"/>
      <c r="H35" s="134"/>
      <c r="J35" s="134"/>
      <c r="K35" s="140"/>
      <c r="L35" s="158"/>
    </row>
    <row r="36" spans="1:13" ht="16.5" customHeight="1">
      <c r="A36" s="120" t="s">
        <v>112</v>
      </c>
      <c r="B36" s="120"/>
      <c r="C36" s="120"/>
      <c r="D36" s="120"/>
      <c r="E36" s="121"/>
      <c r="F36" s="121"/>
      <c r="G36" s="153"/>
      <c r="H36" s="134"/>
      <c r="I36" s="154"/>
      <c r="J36" s="134"/>
      <c r="K36" s="153"/>
      <c r="L36" s="158"/>
      <c r="M36" s="154"/>
    </row>
    <row r="37" spans="1:13" ht="16.5" customHeight="1">
      <c r="A37" s="120"/>
      <c r="B37" s="120" t="s">
        <v>113</v>
      </c>
      <c r="C37" s="120"/>
      <c r="D37" s="120"/>
      <c r="E37" s="121">
        <v>26</v>
      </c>
      <c r="F37" s="121"/>
      <c r="G37" s="138">
        <f>12844442+1042675</f>
        <v>13887117</v>
      </c>
      <c r="H37" s="87"/>
      <c r="I37" s="139">
        <v>-1080563</v>
      </c>
      <c r="J37" s="87"/>
      <c r="K37" s="138">
        <v>12844442</v>
      </c>
      <c r="L37" s="135"/>
      <c r="M37" s="139">
        <v>0</v>
      </c>
    </row>
    <row r="38" spans="1:13" ht="16.5" customHeight="1">
      <c r="A38" s="120"/>
      <c r="B38" s="120" t="s">
        <v>114</v>
      </c>
      <c r="C38" s="120"/>
      <c r="D38" s="120"/>
      <c r="E38" s="121"/>
      <c r="F38" s="121"/>
      <c r="G38" s="138"/>
      <c r="H38" s="87"/>
      <c r="I38" s="139"/>
      <c r="J38" s="87"/>
      <c r="K38" s="138"/>
      <c r="L38" s="135"/>
      <c r="M38" s="139"/>
    </row>
    <row r="39" spans="1:13" ht="16.5" customHeight="1">
      <c r="C39" s="43" t="s">
        <v>16</v>
      </c>
      <c r="D39" s="120"/>
      <c r="E39" s="121"/>
      <c r="F39" s="121"/>
      <c r="G39" s="156">
        <v>-5198122</v>
      </c>
      <c r="H39" s="87"/>
      <c r="I39" s="157">
        <v>0</v>
      </c>
      <c r="J39" s="87"/>
      <c r="K39" s="156">
        <v>-5198122</v>
      </c>
      <c r="L39" s="135"/>
      <c r="M39" s="157">
        <v>0</v>
      </c>
    </row>
    <row r="40" spans="1:13" ht="16.5" customHeight="1">
      <c r="A40" s="120"/>
      <c r="B40" s="120"/>
      <c r="C40" s="120"/>
      <c r="D40" s="120"/>
      <c r="E40" s="121"/>
      <c r="F40" s="121"/>
      <c r="G40" s="133"/>
      <c r="H40" s="134"/>
      <c r="I40" s="134"/>
      <c r="J40" s="134"/>
      <c r="K40" s="133"/>
      <c r="L40" s="134"/>
      <c r="M40" s="134"/>
    </row>
    <row r="41" spans="1:13" ht="16.5" customHeight="1">
      <c r="A41" s="130" t="s">
        <v>115</v>
      </c>
      <c r="B41" s="120"/>
      <c r="C41" s="120"/>
      <c r="D41" s="120"/>
      <c r="E41" s="121"/>
      <c r="F41" s="121"/>
      <c r="G41" s="133"/>
      <c r="H41" s="134"/>
      <c r="I41" s="134"/>
      <c r="J41" s="134"/>
      <c r="K41" s="133"/>
      <c r="L41" s="134"/>
      <c r="M41" s="134"/>
    </row>
    <row r="42" spans="1:13" ht="16.5" customHeight="1">
      <c r="B42" s="43" t="s">
        <v>116</v>
      </c>
      <c r="C42" s="120"/>
      <c r="D42" s="120"/>
      <c r="E42" s="121"/>
      <c r="F42" s="121"/>
      <c r="G42" s="133">
        <f>SUM(G27,G37:G39)</f>
        <v>-182374532</v>
      </c>
      <c r="H42" s="134"/>
      <c r="I42" s="134">
        <f>SUM(I27,I37:I39)</f>
        <v>-689462462</v>
      </c>
      <c r="J42" s="134"/>
      <c r="K42" s="133">
        <f>SUM(K27,K37:K39)</f>
        <v>55118507</v>
      </c>
      <c r="L42" s="134"/>
      <c r="M42" s="134">
        <f>SUM(M27,M37:M39)</f>
        <v>-474929116</v>
      </c>
    </row>
    <row r="43" spans="1:13" ht="16.5" customHeight="1">
      <c r="A43" s="159" t="s">
        <v>117</v>
      </c>
      <c r="B43" s="159"/>
      <c r="G43" s="160">
        <v>0</v>
      </c>
      <c r="H43" s="134"/>
      <c r="I43" s="152">
        <v>0</v>
      </c>
      <c r="J43" s="134"/>
      <c r="K43" s="160">
        <v>0</v>
      </c>
      <c r="L43" s="134"/>
      <c r="M43" s="152">
        <v>0</v>
      </c>
    </row>
    <row r="44" spans="1:13" ht="16.5" customHeight="1">
      <c r="A44" s="120"/>
      <c r="B44" s="120"/>
      <c r="C44" s="120"/>
      <c r="D44" s="120"/>
      <c r="E44" s="121"/>
      <c r="F44" s="121"/>
      <c r="G44" s="133"/>
      <c r="H44" s="134"/>
      <c r="I44" s="134"/>
      <c r="J44" s="134"/>
      <c r="K44" s="133"/>
      <c r="L44" s="134"/>
      <c r="M44" s="134"/>
    </row>
    <row r="45" spans="1:13" ht="16.5" customHeight="1">
      <c r="A45" s="130" t="s">
        <v>118</v>
      </c>
      <c r="B45" s="120"/>
      <c r="G45" s="153"/>
      <c r="H45" s="134"/>
      <c r="I45" s="154"/>
      <c r="J45" s="134"/>
      <c r="K45" s="153"/>
      <c r="L45" s="134"/>
      <c r="M45" s="154"/>
    </row>
    <row r="46" spans="1:13" ht="16.5" customHeight="1">
      <c r="B46" s="43" t="s">
        <v>119</v>
      </c>
      <c r="G46" s="160">
        <f>SUM(G30)</f>
        <v>125255733</v>
      </c>
      <c r="H46" s="134"/>
      <c r="I46" s="152">
        <f>SUM(I30)</f>
        <v>-4382669</v>
      </c>
      <c r="J46" s="134"/>
      <c r="K46" s="160">
        <f>SUM(K30)</f>
        <v>0</v>
      </c>
      <c r="L46" s="134"/>
      <c r="M46" s="152">
        <f>SUM(M30)</f>
        <v>0</v>
      </c>
    </row>
    <row r="47" spans="1:13" ht="16.5" customHeight="1">
      <c r="A47" s="120"/>
      <c r="G47" s="153"/>
      <c r="H47" s="134"/>
      <c r="I47" s="154"/>
      <c r="J47" s="134"/>
      <c r="K47" s="153"/>
      <c r="L47" s="134"/>
      <c r="M47" s="154"/>
    </row>
    <row r="48" spans="1:13" ht="16.5" customHeight="1" thickBot="1">
      <c r="A48" s="161" t="s">
        <v>120</v>
      </c>
      <c r="B48" s="124"/>
      <c r="G48" s="162">
        <f>SUM(G42,G46)</f>
        <v>-57118799</v>
      </c>
      <c r="H48" s="134"/>
      <c r="I48" s="163">
        <f>SUM(I42,I46)</f>
        <v>-693845131</v>
      </c>
      <c r="J48" s="134"/>
      <c r="K48" s="162">
        <f>SUM(K42,K46)</f>
        <v>55118507</v>
      </c>
      <c r="L48" s="134"/>
      <c r="M48" s="163">
        <f>SUM(M42,M46)</f>
        <v>-474929116</v>
      </c>
    </row>
    <row r="49" spans="1:13" ht="16.5" customHeight="1" thickTop="1">
      <c r="A49" s="161"/>
      <c r="B49" s="124"/>
      <c r="G49" s="154"/>
      <c r="H49" s="134"/>
      <c r="I49" s="154"/>
      <c r="J49" s="134"/>
      <c r="K49" s="154"/>
      <c r="L49" s="134"/>
      <c r="M49" s="154"/>
    </row>
    <row r="50" spans="1:13" ht="16.5" customHeight="1">
      <c r="A50" s="161"/>
      <c r="B50" s="124"/>
      <c r="G50" s="154"/>
      <c r="H50" s="134"/>
      <c r="I50" s="154"/>
      <c r="J50" s="134"/>
      <c r="K50" s="154"/>
      <c r="L50" s="134"/>
      <c r="M50" s="154"/>
    </row>
    <row r="51" spans="1:13" ht="14.25" customHeight="1">
      <c r="A51" s="161"/>
      <c r="B51" s="124"/>
      <c r="G51" s="154"/>
      <c r="H51" s="134"/>
      <c r="I51" s="154"/>
      <c r="J51" s="134"/>
      <c r="K51" s="154"/>
      <c r="L51" s="134"/>
      <c r="M51" s="154"/>
    </row>
    <row r="52" spans="1:13" ht="22.15" customHeight="1">
      <c r="A52" s="126" t="str">
        <f>'eng7-8'!A99:P99</f>
        <v>The accompanying notes are an integral part of these consolidated and separate financial statements.</v>
      </c>
      <c r="B52" s="164"/>
      <c r="C52" s="164"/>
      <c r="D52" s="164"/>
      <c r="E52" s="165"/>
      <c r="F52" s="164"/>
      <c r="G52" s="152"/>
      <c r="H52" s="137"/>
      <c r="I52" s="152"/>
      <c r="J52" s="137"/>
      <c r="K52" s="152"/>
      <c r="L52" s="137"/>
      <c r="M52" s="152"/>
    </row>
    <row r="53" spans="1:13" ht="16.5" customHeight="1">
      <c r="A53" s="1" t="s">
        <v>40</v>
      </c>
      <c r="B53" s="120"/>
      <c r="C53" s="120"/>
      <c r="D53" s="120"/>
      <c r="E53" s="121"/>
      <c r="F53" s="122"/>
      <c r="G53" s="123"/>
      <c r="H53" s="123"/>
      <c r="I53" s="123"/>
      <c r="J53" s="123"/>
      <c r="K53" s="123"/>
      <c r="L53" s="123"/>
      <c r="M53" s="123"/>
    </row>
    <row r="54" spans="1:13" ht="16.5" customHeight="1">
      <c r="A54" s="124" t="s">
        <v>121</v>
      </c>
      <c r="B54" s="120"/>
      <c r="C54" s="120"/>
      <c r="D54" s="120"/>
      <c r="E54" s="121"/>
      <c r="F54" s="122"/>
      <c r="G54" s="123"/>
      <c r="H54" s="123"/>
      <c r="I54" s="123"/>
      <c r="J54" s="123"/>
      <c r="K54" s="123"/>
      <c r="L54" s="123"/>
      <c r="M54" s="123"/>
    </row>
    <row r="55" spans="1:13" ht="16.5" customHeight="1">
      <c r="A55" s="125" t="s">
        <v>92</v>
      </c>
      <c r="B55" s="126"/>
      <c r="C55" s="126"/>
      <c r="D55" s="126"/>
      <c r="E55" s="127"/>
      <c r="F55" s="128"/>
      <c r="G55" s="11"/>
      <c r="H55" s="11"/>
      <c r="I55" s="11"/>
      <c r="J55" s="11"/>
      <c r="K55" s="11"/>
      <c r="L55" s="11"/>
      <c r="M55" s="11"/>
    </row>
    <row r="56" spans="1:13" ht="16.5" customHeight="1">
      <c r="A56" s="124"/>
      <c r="B56" s="120"/>
      <c r="C56" s="120"/>
      <c r="D56" s="120"/>
      <c r="E56" s="121"/>
      <c r="F56" s="122"/>
      <c r="G56" s="123"/>
      <c r="H56" s="123"/>
      <c r="I56" s="123"/>
      <c r="J56" s="123"/>
      <c r="K56" s="123"/>
      <c r="L56" s="123"/>
      <c r="M56" s="123"/>
    </row>
    <row r="57" spans="1:13" ht="16.5" customHeight="1">
      <c r="A57" s="124"/>
      <c r="B57" s="120"/>
      <c r="C57" s="120"/>
      <c r="D57" s="120"/>
      <c r="E57" s="121"/>
      <c r="F57" s="122"/>
      <c r="G57" s="123"/>
      <c r="H57" s="123"/>
      <c r="I57" s="123"/>
      <c r="J57" s="123"/>
      <c r="K57" s="123"/>
      <c r="L57" s="123"/>
      <c r="M57" s="123"/>
    </row>
    <row r="58" spans="1:13" ht="16.5" customHeight="1">
      <c r="A58" s="120"/>
      <c r="B58" s="120"/>
      <c r="C58" s="120"/>
      <c r="D58" s="120"/>
      <c r="E58" s="121"/>
      <c r="F58" s="122"/>
      <c r="G58" s="129" t="s">
        <v>3</v>
      </c>
      <c r="H58" s="129"/>
      <c r="I58" s="129"/>
      <c r="J58" s="123"/>
      <c r="K58" s="129" t="s">
        <v>4</v>
      </c>
      <c r="L58" s="129"/>
      <c r="M58" s="129"/>
    </row>
    <row r="59" spans="1:13" ht="16.5" customHeight="1">
      <c r="A59" s="120"/>
      <c r="B59" s="120"/>
      <c r="C59" s="120"/>
      <c r="D59" s="120"/>
      <c r="E59" s="121"/>
      <c r="F59" s="130"/>
      <c r="G59" s="15" t="s">
        <v>5</v>
      </c>
      <c r="H59" s="15"/>
      <c r="I59" s="15"/>
      <c r="J59" s="16"/>
      <c r="K59" s="15" t="s">
        <v>5</v>
      </c>
      <c r="L59" s="15"/>
      <c r="M59" s="15"/>
    </row>
    <row r="60" spans="1:13" ht="16.5" customHeight="1">
      <c r="A60" s="120"/>
      <c r="B60" s="120"/>
      <c r="C60" s="120"/>
      <c r="D60" s="120"/>
      <c r="E60" s="121"/>
      <c r="F60" s="130"/>
      <c r="G60" s="19" t="s">
        <v>6</v>
      </c>
      <c r="H60" s="20"/>
      <c r="I60" s="19" t="s">
        <v>7</v>
      </c>
      <c r="J60" s="20"/>
      <c r="K60" s="19" t="s">
        <v>6</v>
      </c>
      <c r="L60" s="20"/>
      <c r="M60" s="19" t="s">
        <v>7</v>
      </c>
    </row>
    <row r="61" spans="1:13" ht="16.5" customHeight="1">
      <c r="A61" s="120"/>
      <c r="B61" s="120"/>
      <c r="C61" s="120"/>
      <c r="D61" s="120"/>
      <c r="E61" s="131" t="s">
        <v>122</v>
      </c>
      <c r="F61" s="132"/>
      <c r="G61" s="22" t="s">
        <v>9</v>
      </c>
      <c r="H61" s="23"/>
      <c r="I61" s="22" t="s">
        <v>9</v>
      </c>
      <c r="J61" s="23"/>
      <c r="K61" s="22" t="s">
        <v>9</v>
      </c>
      <c r="L61" s="23"/>
      <c r="M61" s="22" t="s">
        <v>9</v>
      </c>
    </row>
    <row r="62" spans="1:13" ht="16.5" customHeight="1">
      <c r="A62" s="120"/>
      <c r="G62" s="153"/>
      <c r="H62" s="134"/>
      <c r="I62" s="154"/>
      <c r="J62" s="134"/>
      <c r="K62" s="153"/>
      <c r="L62" s="134"/>
      <c r="M62" s="154"/>
    </row>
    <row r="63" spans="1:13" ht="16.5" customHeight="1">
      <c r="A63" s="161" t="s">
        <v>123</v>
      </c>
      <c r="B63" s="124"/>
      <c r="C63" s="120"/>
      <c r="D63" s="120"/>
      <c r="E63" s="121"/>
      <c r="F63" s="121"/>
      <c r="G63" s="133"/>
      <c r="H63" s="134"/>
      <c r="I63" s="134"/>
      <c r="J63" s="134"/>
      <c r="K63" s="133"/>
      <c r="L63" s="134"/>
      <c r="M63" s="134"/>
    </row>
    <row r="64" spans="1:13" ht="16.5" customHeight="1">
      <c r="A64" s="161"/>
      <c r="B64" s="120" t="s">
        <v>124</v>
      </c>
      <c r="C64" s="120"/>
      <c r="D64" s="120"/>
      <c r="E64" s="121"/>
      <c r="F64" s="121"/>
      <c r="G64" s="133"/>
      <c r="H64" s="134"/>
      <c r="I64" s="134"/>
      <c r="J64" s="134"/>
      <c r="K64" s="133"/>
      <c r="L64" s="134"/>
      <c r="M64" s="134"/>
    </row>
    <row r="65" spans="1:13" ht="16.5" customHeight="1">
      <c r="A65" s="161"/>
      <c r="B65" s="120"/>
      <c r="C65" s="120" t="s">
        <v>111</v>
      </c>
      <c r="D65" s="120"/>
      <c r="E65" s="121"/>
      <c r="F65" s="121"/>
      <c r="G65" s="133">
        <v>-191063527</v>
      </c>
      <c r="H65" s="134"/>
      <c r="I65" s="134">
        <v>-688381899</v>
      </c>
      <c r="J65" s="134"/>
      <c r="K65" s="133">
        <v>47472187</v>
      </c>
      <c r="L65" s="134"/>
      <c r="M65" s="134">
        <v>-474929116</v>
      </c>
    </row>
    <row r="66" spans="1:13" ht="16.5" customHeight="1">
      <c r="A66" s="161"/>
      <c r="B66" s="120"/>
      <c r="C66" s="120" t="s">
        <v>117</v>
      </c>
      <c r="D66" s="120"/>
      <c r="E66" s="121"/>
      <c r="F66" s="121"/>
      <c r="G66" s="136">
        <v>125255733</v>
      </c>
      <c r="H66" s="134"/>
      <c r="I66" s="137">
        <v>-4382669</v>
      </c>
      <c r="J66" s="134"/>
      <c r="K66" s="160" t="s">
        <v>21</v>
      </c>
      <c r="L66" s="134"/>
      <c r="M66" s="152">
        <v>0</v>
      </c>
    </row>
    <row r="67" spans="1:13" ht="16.5" customHeight="1">
      <c r="A67" s="161"/>
      <c r="B67" s="120"/>
      <c r="C67" s="120"/>
      <c r="D67" s="120"/>
      <c r="E67" s="121"/>
      <c r="F67" s="121"/>
      <c r="G67" s="133"/>
      <c r="H67" s="134"/>
      <c r="I67" s="134"/>
      <c r="J67" s="134"/>
      <c r="K67" s="133"/>
      <c r="L67" s="134"/>
      <c r="M67" s="134"/>
    </row>
    <row r="68" spans="1:13" ht="16.5" customHeight="1">
      <c r="A68" s="161"/>
      <c r="B68" s="120" t="s">
        <v>125</v>
      </c>
      <c r="C68" s="120"/>
      <c r="D68" s="120"/>
      <c r="E68" s="121"/>
      <c r="F68" s="121"/>
      <c r="G68" s="133">
        <f>SUM(G65:G66)</f>
        <v>-65807794</v>
      </c>
      <c r="H68" s="134"/>
      <c r="I68" s="134">
        <f>SUM(I65:I66)</f>
        <v>-692764568</v>
      </c>
      <c r="J68" s="134"/>
      <c r="K68" s="133">
        <f>SUM(K65:K66)</f>
        <v>47472187</v>
      </c>
      <c r="L68" s="134"/>
      <c r="M68" s="134">
        <f>SUM(M65:M66)</f>
        <v>-474929116</v>
      </c>
    </row>
    <row r="69" spans="1:13" ht="16.5" customHeight="1">
      <c r="A69" s="161"/>
      <c r="B69" s="120" t="s">
        <v>88</v>
      </c>
      <c r="C69" s="120"/>
      <c r="D69" s="120"/>
      <c r="E69" s="121"/>
      <c r="F69" s="121"/>
      <c r="G69" s="160">
        <v>0</v>
      </c>
      <c r="H69" s="134"/>
      <c r="I69" s="152">
        <v>0</v>
      </c>
      <c r="J69" s="134"/>
      <c r="K69" s="160">
        <v>0</v>
      </c>
      <c r="L69" s="134"/>
      <c r="M69" s="152">
        <v>0</v>
      </c>
    </row>
    <row r="70" spans="1:13" ht="16.5" customHeight="1">
      <c r="A70" s="120"/>
      <c r="G70" s="153"/>
      <c r="H70" s="134"/>
      <c r="I70" s="154"/>
      <c r="J70" s="134"/>
      <c r="K70" s="153"/>
      <c r="L70" s="134"/>
      <c r="M70" s="154"/>
    </row>
    <row r="71" spans="1:13" ht="16.5" customHeight="1" thickBot="1">
      <c r="A71" s="161"/>
      <c r="B71" s="120"/>
      <c r="C71" s="120"/>
      <c r="D71" s="120"/>
      <c r="E71" s="121"/>
      <c r="F71" s="121"/>
      <c r="G71" s="166">
        <f>G68+G69</f>
        <v>-65807794</v>
      </c>
      <c r="H71" s="134"/>
      <c r="I71" s="167">
        <f>I68+I69</f>
        <v>-692764568</v>
      </c>
      <c r="J71" s="134"/>
      <c r="K71" s="166">
        <f>K68+K69</f>
        <v>47472187</v>
      </c>
      <c r="L71" s="134"/>
      <c r="M71" s="167">
        <f>M68+M69</f>
        <v>-474929116</v>
      </c>
    </row>
    <row r="72" spans="1:13" ht="16.5" customHeight="1" thickTop="1">
      <c r="A72" s="120"/>
      <c r="G72" s="153"/>
      <c r="H72" s="134"/>
      <c r="I72" s="154"/>
      <c r="J72" s="134"/>
      <c r="K72" s="153"/>
      <c r="L72" s="134"/>
      <c r="M72" s="154"/>
    </row>
    <row r="73" spans="1:13" ht="16.5" customHeight="1">
      <c r="A73" s="161" t="s">
        <v>126</v>
      </c>
      <c r="B73" s="124"/>
      <c r="C73" s="120"/>
      <c r="D73" s="120"/>
      <c r="E73" s="121"/>
      <c r="F73" s="121"/>
      <c r="G73" s="133"/>
      <c r="H73" s="134"/>
      <c r="I73" s="134"/>
      <c r="J73" s="134"/>
      <c r="K73" s="133"/>
      <c r="L73" s="134"/>
      <c r="M73" s="134"/>
    </row>
    <row r="74" spans="1:13" ht="16.5" customHeight="1">
      <c r="A74" s="161"/>
      <c r="B74" s="124" t="s">
        <v>127</v>
      </c>
      <c r="C74" s="120"/>
      <c r="D74" s="120"/>
      <c r="E74" s="121"/>
      <c r="F74" s="121"/>
      <c r="G74" s="133"/>
      <c r="H74" s="134"/>
      <c r="I74" s="134"/>
      <c r="J74" s="134"/>
      <c r="K74" s="133"/>
      <c r="L74" s="134"/>
      <c r="M74" s="134"/>
    </row>
    <row r="75" spans="1:13" ht="16.5" customHeight="1">
      <c r="A75" s="161"/>
      <c r="B75" s="120" t="s">
        <v>128</v>
      </c>
      <c r="C75" s="120"/>
      <c r="D75" s="120"/>
      <c r="E75" s="121"/>
      <c r="F75" s="121"/>
      <c r="G75" s="133"/>
      <c r="H75" s="134"/>
      <c r="I75" s="134"/>
      <c r="J75" s="134"/>
      <c r="K75" s="133"/>
      <c r="L75" s="134"/>
      <c r="M75" s="134"/>
    </row>
    <row r="76" spans="1:13" ht="16.5" customHeight="1">
      <c r="A76" s="161"/>
      <c r="B76" s="120"/>
      <c r="C76" s="120" t="s">
        <v>111</v>
      </c>
      <c r="D76" s="120"/>
      <c r="E76" s="121"/>
      <c r="F76" s="121"/>
      <c r="G76" s="168">
        <v>-182374532</v>
      </c>
      <c r="H76" s="134"/>
      <c r="I76" s="169">
        <v>-689462462</v>
      </c>
      <c r="J76" s="134"/>
      <c r="K76" s="168">
        <v>55118507</v>
      </c>
      <c r="L76" s="134"/>
      <c r="M76" s="169">
        <v>-474929116</v>
      </c>
    </row>
    <row r="77" spans="1:13" ht="16.5" customHeight="1">
      <c r="A77" s="161"/>
      <c r="B77" s="120"/>
      <c r="C77" s="120" t="s">
        <v>117</v>
      </c>
      <c r="D77" s="120"/>
      <c r="E77" s="121"/>
      <c r="F77" s="121"/>
      <c r="G77" s="170">
        <v>125255733</v>
      </c>
      <c r="H77" s="134"/>
      <c r="I77" s="171">
        <v>-4382669</v>
      </c>
      <c r="J77" s="134"/>
      <c r="K77" s="160" t="s">
        <v>21</v>
      </c>
      <c r="L77" s="134"/>
      <c r="M77" s="152">
        <v>0</v>
      </c>
    </row>
    <row r="78" spans="1:13" ht="16.5" customHeight="1">
      <c r="A78" s="161"/>
      <c r="B78" s="120"/>
      <c r="C78" s="120"/>
      <c r="D78" s="120"/>
      <c r="E78" s="121"/>
      <c r="F78" s="121"/>
      <c r="G78" s="168"/>
      <c r="H78" s="134"/>
      <c r="I78" s="169"/>
      <c r="J78" s="134"/>
      <c r="K78" s="168"/>
      <c r="L78" s="134"/>
      <c r="M78" s="169"/>
    </row>
    <row r="79" spans="1:13" ht="16.5" customHeight="1">
      <c r="A79" s="161"/>
      <c r="B79" s="120" t="s">
        <v>115</v>
      </c>
      <c r="C79" s="120"/>
      <c r="D79" s="120"/>
      <c r="E79" s="121"/>
      <c r="F79" s="121"/>
      <c r="G79" s="168"/>
      <c r="H79" s="134"/>
      <c r="I79" s="169"/>
      <c r="J79" s="134"/>
      <c r="K79" s="168"/>
      <c r="L79" s="134"/>
      <c r="M79" s="169"/>
    </row>
    <row r="80" spans="1:13" ht="16.5" customHeight="1">
      <c r="C80" s="43" t="s">
        <v>129</v>
      </c>
      <c r="E80" s="121"/>
      <c r="F80" s="121"/>
      <c r="G80" s="133">
        <f>SUM(G76:G77)</f>
        <v>-57118799</v>
      </c>
      <c r="H80" s="134"/>
      <c r="I80" s="134">
        <f>SUM(I76:I77)</f>
        <v>-693845131</v>
      </c>
      <c r="J80" s="134"/>
      <c r="K80" s="133">
        <f>SUM(K76:K77)</f>
        <v>55118507</v>
      </c>
      <c r="L80" s="134"/>
      <c r="M80" s="134">
        <f>SUM(M76:M77)</f>
        <v>-474929116</v>
      </c>
    </row>
    <row r="81" spans="1:13" ht="16.5" customHeight="1">
      <c r="A81" s="161"/>
      <c r="B81" s="120" t="s">
        <v>88</v>
      </c>
      <c r="C81" s="120"/>
      <c r="D81" s="120"/>
      <c r="E81" s="121"/>
      <c r="F81" s="121"/>
      <c r="G81" s="160">
        <v>0</v>
      </c>
      <c r="H81" s="134"/>
      <c r="I81" s="152">
        <v>0</v>
      </c>
      <c r="J81" s="134"/>
      <c r="K81" s="160">
        <v>0</v>
      </c>
      <c r="L81" s="134"/>
      <c r="M81" s="152">
        <v>0</v>
      </c>
    </row>
    <row r="82" spans="1:13" ht="16.5" customHeight="1">
      <c r="A82" s="120"/>
      <c r="G82" s="153"/>
      <c r="H82" s="134"/>
      <c r="I82" s="154"/>
      <c r="J82" s="134"/>
      <c r="K82" s="153"/>
      <c r="L82" s="134"/>
      <c r="M82" s="154"/>
    </row>
    <row r="83" spans="1:13" ht="16.5" customHeight="1" thickBot="1">
      <c r="A83" s="161"/>
      <c r="B83" s="120"/>
      <c r="C83" s="120"/>
      <c r="D83" s="120"/>
      <c r="E83" s="121"/>
      <c r="F83" s="121"/>
      <c r="G83" s="166">
        <f>SUM(G80:G81)</f>
        <v>-57118799</v>
      </c>
      <c r="H83" s="134"/>
      <c r="I83" s="167">
        <f>SUM(I80:I81)</f>
        <v>-693845131</v>
      </c>
      <c r="J83" s="134"/>
      <c r="K83" s="166">
        <f>SUM(K80:K81)</f>
        <v>55118507</v>
      </c>
      <c r="L83" s="134"/>
      <c r="M83" s="167">
        <f>SUM(M80:M81)</f>
        <v>-474929116</v>
      </c>
    </row>
    <row r="84" spans="1:13" ht="16.5" customHeight="1" thickTop="1">
      <c r="A84" s="161"/>
      <c r="B84" s="120"/>
      <c r="C84" s="120"/>
      <c r="D84" s="120"/>
      <c r="E84" s="121"/>
      <c r="F84" s="121"/>
      <c r="G84" s="133"/>
      <c r="H84" s="134"/>
      <c r="I84" s="134"/>
      <c r="J84" s="134"/>
      <c r="K84" s="133"/>
      <c r="L84" s="134"/>
      <c r="M84" s="134"/>
    </row>
    <row r="85" spans="1:13" ht="16.5" customHeight="1">
      <c r="A85" s="161"/>
      <c r="B85" s="120"/>
      <c r="C85" s="120"/>
      <c r="D85" s="120"/>
      <c r="E85" s="121"/>
      <c r="F85" s="121"/>
      <c r="G85" s="133"/>
      <c r="H85" s="134"/>
      <c r="I85" s="134"/>
      <c r="J85" s="134"/>
      <c r="K85" s="133"/>
      <c r="L85" s="134"/>
      <c r="M85" s="134"/>
    </row>
    <row r="86" spans="1:13" ht="16.5" customHeight="1">
      <c r="A86" s="124" t="s">
        <v>130</v>
      </c>
      <c r="B86" s="124"/>
      <c r="C86" s="120"/>
      <c r="D86" s="120"/>
      <c r="E86" s="121">
        <v>35</v>
      </c>
      <c r="F86" s="121"/>
      <c r="G86" s="133"/>
      <c r="H86" s="134"/>
      <c r="I86" s="134"/>
      <c r="J86" s="134"/>
      <c r="K86" s="133"/>
      <c r="L86" s="134"/>
      <c r="M86" s="134"/>
    </row>
    <row r="87" spans="1:13" ht="16.5" customHeight="1">
      <c r="A87" s="161"/>
      <c r="B87" s="120"/>
      <c r="C87" s="120"/>
      <c r="D87" s="120"/>
      <c r="E87" s="121"/>
      <c r="F87" s="121"/>
      <c r="G87" s="133"/>
      <c r="H87" s="134"/>
      <c r="I87" s="134"/>
      <c r="J87" s="134"/>
      <c r="K87" s="133"/>
      <c r="L87" s="134"/>
      <c r="M87" s="134"/>
    </row>
    <row r="88" spans="1:13" ht="16.5" customHeight="1">
      <c r="A88" s="120" t="s">
        <v>131</v>
      </c>
      <c r="G88" s="172"/>
      <c r="H88" s="134"/>
      <c r="I88" s="173"/>
      <c r="J88" s="134"/>
      <c r="K88" s="172"/>
      <c r="L88" s="134"/>
      <c r="M88" s="173"/>
    </row>
    <row r="89" spans="1:13" ht="16.5" customHeight="1" thickBot="1">
      <c r="A89" s="120"/>
      <c r="B89" s="159" t="s">
        <v>111</v>
      </c>
      <c r="G89" s="174">
        <v>-8.1000000000000003E-2</v>
      </c>
      <c r="H89" s="134"/>
      <c r="I89" s="175">
        <v>-0.877</v>
      </c>
      <c r="J89" s="134"/>
      <c r="K89" s="174">
        <v>0.02</v>
      </c>
      <c r="L89" s="134"/>
      <c r="M89" s="176">
        <v>-0.60499999999999998</v>
      </c>
    </row>
    <row r="90" spans="1:13" ht="16.5" customHeight="1" thickTop="1">
      <c r="A90" s="120"/>
      <c r="G90" s="172"/>
      <c r="H90" s="134"/>
      <c r="I90" s="173"/>
      <c r="J90" s="134"/>
      <c r="K90" s="172"/>
      <c r="L90" s="134"/>
      <c r="M90" s="173"/>
    </row>
    <row r="91" spans="1:13" ht="16.5" customHeight="1" thickBot="1">
      <c r="A91" s="120"/>
      <c r="B91" s="120" t="s">
        <v>117</v>
      </c>
      <c r="G91" s="174">
        <v>5.2999999999999999E-2</v>
      </c>
      <c r="H91" s="134"/>
      <c r="I91" s="175">
        <v>-6.0000000000000001E-3</v>
      </c>
      <c r="J91" s="134"/>
      <c r="K91" s="174">
        <v>0</v>
      </c>
      <c r="L91" s="134"/>
      <c r="M91" s="177">
        <v>0</v>
      </c>
    </row>
    <row r="92" spans="1:13" ht="16.5" customHeight="1" thickTop="1">
      <c r="A92" s="120"/>
      <c r="B92" s="120"/>
      <c r="G92" s="173"/>
      <c r="H92" s="134"/>
      <c r="I92" s="173"/>
      <c r="J92" s="134"/>
      <c r="K92" s="173"/>
      <c r="L92" s="134"/>
      <c r="M92" s="173"/>
    </row>
    <row r="93" spans="1:13" ht="16.5" customHeight="1">
      <c r="A93" s="120"/>
      <c r="G93" s="173"/>
      <c r="H93" s="134"/>
      <c r="I93" s="173"/>
      <c r="J93" s="134"/>
      <c r="K93" s="173"/>
      <c r="L93" s="134"/>
      <c r="M93" s="173"/>
    </row>
    <row r="94" spans="1:13" ht="16.5" customHeight="1">
      <c r="A94" s="120"/>
      <c r="G94" s="173"/>
      <c r="H94" s="134"/>
      <c r="I94" s="173"/>
      <c r="J94" s="134"/>
      <c r="K94" s="173"/>
      <c r="L94" s="134"/>
      <c r="M94" s="173"/>
    </row>
    <row r="95" spans="1:13" ht="16.5" customHeight="1">
      <c r="A95" s="120"/>
      <c r="G95" s="173"/>
      <c r="H95" s="134"/>
      <c r="I95" s="173"/>
      <c r="J95" s="134"/>
      <c r="K95" s="173"/>
      <c r="L95" s="134"/>
      <c r="M95" s="173"/>
    </row>
    <row r="96" spans="1:13" ht="16.5" customHeight="1">
      <c r="A96" s="120"/>
      <c r="G96" s="173"/>
      <c r="H96" s="134"/>
      <c r="I96" s="173"/>
      <c r="J96" s="134"/>
      <c r="K96" s="173"/>
      <c r="L96" s="134"/>
      <c r="M96" s="173"/>
    </row>
    <row r="97" spans="1:13" ht="16.5" customHeight="1">
      <c r="A97" s="120"/>
      <c r="G97" s="173"/>
      <c r="H97" s="134"/>
      <c r="I97" s="173"/>
      <c r="J97" s="134"/>
      <c r="K97" s="173"/>
      <c r="L97" s="134"/>
      <c r="M97" s="173"/>
    </row>
    <row r="98" spans="1:13" ht="16.5" customHeight="1">
      <c r="A98" s="120"/>
      <c r="G98" s="173"/>
      <c r="H98" s="134"/>
      <c r="I98" s="173"/>
      <c r="J98" s="134"/>
      <c r="K98" s="173"/>
      <c r="L98" s="134"/>
      <c r="M98" s="173"/>
    </row>
    <row r="99" spans="1:13" ht="16.5" customHeight="1">
      <c r="A99" s="120"/>
      <c r="G99" s="173"/>
      <c r="H99" s="134"/>
      <c r="I99" s="173"/>
      <c r="J99" s="134"/>
      <c r="K99" s="173"/>
      <c r="L99" s="134"/>
      <c r="M99" s="173"/>
    </row>
    <row r="100" spans="1:13" ht="16.5" customHeight="1">
      <c r="A100" s="120"/>
      <c r="G100" s="173"/>
      <c r="H100" s="134"/>
      <c r="I100" s="173"/>
      <c r="J100" s="134"/>
      <c r="K100" s="173"/>
      <c r="L100" s="134"/>
      <c r="M100" s="173"/>
    </row>
    <row r="101" spans="1:13" ht="19.5" customHeight="1">
      <c r="A101" s="120"/>
      <c r="G101" s="173"/>
      <c r="H101" s="134"/>
      <c r="I101" s="173"/>
      <c r="J101" s="134"/>
      <c r="K101" s="173"/>
      <c r="L101" s="134"/>
      <c r="M101" s="173"/>
    </row>
    <row r="102" spans="1:13" ht="19.5" customHeight="1">
      <c r="A102" s="120"/>
      <c r="G102" s="173"/>
      <c r="H102" s="134"/>
      <c r="I102" s="173"/>
      <c r="J102" s="134"/>
      <c r="K102" s="173"/>
      <c r="L102" s="134"/>
      <c r="M102" s="173"/>
    </row>
    <row r="103" spans="1:13" ht="7.5" customHeight="1">
      <c r="A103" s="120"/>
      <c r="G103" s="173"/>
      <c r="H103" s="134"/>
      <c r="I103" s="173"/>
      <c r="J103" s="134"/>
      <c r="K103" s="173"/>
      <c r="L103" s="134"/>
      <c r="M103" s="173"/>
    </row>
    <row r="104" spans="1:13" ht="22.15" customHeight="1">
      <c r="A104" s="178" t="str">
        <f>'eng7-8'!A99:P99</f>
        <v>The accompanying notes are an integral part of these consolidated and separate financial statements.</v>
      </c>
      <c r="B104" s="178"/>
      <c r="C104" s="178"/>
      <c r="D104" s="178"/>
      <c r="E104" s="178"/>
      <c r="F104" s="178"/>
      <c r="G104" s="178"/>
      <c r="H104" s="178"/>
      <c r="I104" s="178"/>
      <c r="J104" s="178"/>
      <c r="K104" s="178"/>
      <c r="L104" s="178"/>
      <c r="M104" s="178"/>
    </row>
  </sheetData>
  <mergeCells count="9">
    <mergeCell ref="G59:I59"/>
    <mergeCell ref="K59:M59"/>
    <mergeCell ref="A104:M104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2EF46-F47D-476A-BA1D-8E1C5FBF8FDD}">
  <dimension ref="A1:X42"/>
  <sheetViews>
    <sheetView topLeftCell="A18" zoomScale="85" zoomScaleNormal="85" zoomScaleSheetLayoutView="85" workbookViewId="0">
      <selection activeCell="D15" sqref="D15"/>
    </sheetView>
  </sheetViews>
  <sheetFormatPr defaultColWidth="10.42578125" defaultRowHeight="16.5" customHeight="1"/>
  <cols>
    <col min="1" max="1" width="0.7109375" style="130" customWidth="1"/>
    <col min="2" max="2" width="26.7109375" style="130" customWidth="1"/>
    <col min="3" max="3" width="6.5703125" style="130" customWidth="1"/>
    <col min="4" max="4" width="5" style="130" customWidth="1"/>
    <col min="5" max="5" width="0.42578125" style="130" customWidth="1"/>
    <col min="6" max="6" width="13.28515625" style="130" customWidth="1"/>
    <col min="7" max="7" width="0.42578125" style="130" customWidth="1"/>
    <col min="8" max="8" width="13.28515625" style="130" customWidth="1"/>
    <col min="9" max="9" width="0.42578125" style="130" customWidth="1"/>
    <col min="10" max="10" width="13.42578125" style="121" customWidth="1"/>
    <col min="11" max="11" width="0.42578125" style="130" customWidth="1"/>
    <col min="12" max="12" width="14.28515625" style="121" customWidth="1"/>
    <col min="13" max="13" width="0.42578125" style="121" customWidth="1"/>
    <col min="14" max="14" width="14.42578125" style="130" customWidth="1"/>
    <col min="15" max="15" width="0.42578125" style="130" customWidth="1"/>
    <col min="16" max="16" width="17.5703125" style="130" customWidth="1"/>
    <col min="17" max="17" width="0.42578125" style="130" customWidth="1"/>
    <col min="18" max="18" width="16.42578125" style="130" customWidth="1"/>
    <col min="19" max="19" width="0.42578125" style="130" customWidth="1"/>
    <col min="20" max="20" width="12.28515625" style="130" customWidth="1"/>
    <col min="21" max="21" width="0.42578125" style="130" customWidth="1"/>
    <col min="22" max="22" width="15.7109375" style="130" customWidth="1"/>
    <col min="23" max="23" width="0.42578125" style="130" customWidth="1"/>
    <col min="24" max="24" width="12.42578125" style="130" customWidth="1"/>
    <col min="25" max="16384" width="10.42578125" style="130"/>
  </cols>
  <sheetData>
    <row r="1" spans="1:24" ht="16.5" customHeight="1">
      <c r="A1" s="1" t="s">
        <v>40</v>
      </c>
      <c r="B1" s="124"/>
      <c r="C1" s="120"/>
      <c r="D1" s="120"/>
      <c r="E1" s="120"/>
      <c r="F1" s="120"/>
      <c r="G1" s="120"/>
      <c r="H1" s="120"/>
      <c r="I1" s="120"/>
      <c r="J1" s="122"/>
      <c r="K1" s="122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</row>
    <row r="2" spans="1:24" ht="16.5" customHeight="1">
      <c r="A2" s="124" t="s">
        <v>132</v>
      </c>
      <c r="B2" s="124"/>
      <c r="C2" s="120"/>
      <c r="D2" s="120"/>
      <c r="E2" s="120"/>
      <c r="F2" s="120"/>
      <c r="G2" s="120"/>
      <c r="H2" s="120"/>
      <c r="I2" s="120"/>
      <c r="J2" s="122"/>
      <c r="K2" s="124"/>
      <c r="L2" s="124"/>
      <c r="M2" s="124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</row>
    <row r="3" spans="1:24" ht="16.5" customHeight="1">
      <c r="A3" s="125" t="str">
        <f>+'eng 9-10'!A3</f>
        <v>For the year ended 31 December 2022</v>
      </c>
      <c r="B3" s="125"/>
      <c r="C3" s="126"/>
      <c r="D3" s="126"/>
      <c r="E3" s="126"/>
      <c r="F3" s="126"/>
      <c r="G3" s="126"/>
      <c r="H3" s="126"/>
      <c r="I3" s="126"/>
      <c r="J3" s="128"/>
      <c r="K3" s="128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 ht="16.5" customHeight="1">
      <c r="A4" s="124"/>
      <c r="B4" s="124"/>
      <c r="C4" s="120"/>
      <c r="D4" s="120"/>
      <c r="E4" s="120"/>
      <c r="F4" s="120"/>
      <c r="G4" s="120"/>
      <c r="H4" s="120"/>
      <c r="I4" s="120"/>
      <c r="J4" s="122"/>
      <c r="K4" s="122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</row>
    <row r="5" spans="1:24" ht="16.5" customHeight="1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</row>
    <row r="6" spans="1:24" s="182" customFormat="1" ht="16.5" customHeight="1">
      <c r="A6" s="180"/>
      <c r="B6" s="180"/>
      <c r="C6" s="180"/>
      <c r="D6" s="180"/>
      <c r="E6" s="180"/>
      <c r="F6" s="181" t="s">
        <v>133</v>
      </c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</row>
    <row r="7" spans="1:24" s="182" customFormat="1" ht="16.5" customHeight="1">
      <c r="A7" s="180"/>
      <c r="B7" s="180"/>
      <c r="C7" s="180"/>
      <c r="D7" s="180"/>
      <c r="E7" s="180"/>
      <c r="F7" s="183" t="s">
        <v>134</v>
      </c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4"/>
      <c r="X7" s="184"/>
    </row>
    <row r="8" spans="1:24" s="121" customFormat="1" ht="16.5" customHeight="1">
      <c r="G8" s="185"/>
      <c r="H8" s="185"/>
      <c r="I8" s="185"/>
      <c r="M8" s="184"/>
      <c r="N8" s="181" t="s">
        <v>85</v>
      </c>
      <c r="O8" s="181"/>
      <c r="P8" s="181"/>
      <c r="Q8" s="181"/>
      <c r="R8" s="181"/>
      <c r="S8" s="181"/>
      <c r="T8" s="181"/>
      <c r="U8" s="184"/>
    </row>
    <row r="9" spans="1:24" s="121" customFormat="1" ht="16.5" customHeight="1">
      <c r="G9" s="185"/>
      <c r="H9" s="185"/>
      <c r="I9" s="185"/>
      <c r="M9" s="184"/>
      <c r="N9" s="184"/>
      <c r="O9" s="184"/>
      <c r="P9" s="184"/>
      <c r="Q9" s="184"/>
      <c r="R9" s="185" t="s">
        <v>135</v>
      </c>
      <c r="S9" s="184"/>
      <c r="T9" s="184"/>
      <c r="U9" s="184"/>
    </row>
    <row r="10" spans="1:24" s="121" customFormat="1" ht="16.5" customHeight="1">
      <c r="G10" s="185"/>
      <c r="H10" s="185"/>
      <c r="I10" s="185"/>
      <c r="M10" s="184"/>
      <c r="N10" s="185"/>
      <c r="O10" s="184"/>
      <c r="P10" s="184"/>
      <c r="Q10" s="184"/>
      <c r="R10" s="185" t="s">
        <v>136</v>
      </c>
    </row>
    <row r="11" spans="1:24" s="121" customFormat="1" ht="16.5" customHeight="1">
      <c r="G11" s="185"/>
      <c r="H11" s="185"/>
      <c r="I11" s="185"/>
      <c r="J11" s="181" t="s">
        <v>137</v>
      </c>
      <c r="K11" s="181"/>
      <c r="L11" s="181"/>
      <c r="M11" s="184"/>
      <c r="N11" s="185" t="s">
        <v>138</v>
      </c>
      <c r="O11" s="184"/>
      <c r="P11" s="185" t="s">
        <v>139</v>
      </c>
      <c r="Q11" s="184"/>
      <c r="R11" s="185" t="s">
        <v>140</v>
      </c>
      <c r="V11" s="185" t="s">
        <v>89</v>
      </c>
    </row>
    <row r="12" spans="1:24" s="121" customFormat="1" ht="16.5" customHeight="1">
      <c r="F12" s="185" t="s">
        <v>141</v>
      </c>
      <c r="G12" s="185"/>
      <c r="H12" s="185" t="s">
        <v>142</v>
      </c>
      <c r="I12" s="185"/>
      <c r="K12" s="185"/>
      <c r="L12" s="185" t="s">
        <v>143</v>
      </c>
      <c r="M12" s="185"/>
      <c r="N12" s="185" t="s">
        <v>144</v>
      </c>
      <c r="O12" s="185"/>
      <c r="P12" s="185" t="s">
        <v>145</v>
      </c>
      <c r="Q12" s="185"/>
      <c r="R12" s="185" t="s">
        <v>146</v>
      </c>
      <c r="S12" s="185"/>
      <c r="T12" s="185" t="s">
        <v>147</v>
      </c>
      <c r="U12" s="185"/>
      <c r="V12" s="185" t="s">
        <v>148</v>
      </c>
      <c r="W12" s="185"/>
    </row>
    <row r="13" spans="1:24" s="121" customFormat="1" ht="16.5" customHeight="1">
      <c r="F13" s="185" t="s">
        <v>149</v>
      </c>
      <c r="G13" s="185"/>
      <c r="H13" s="185" t="s">
        <v>150</v>
      </c>
      <c r="I13" s="185"/>
      <c r="J13" s="185" t="s">
        <v>151</v>
      </c>
      <c r="K13" s="185"/>
      <c r="L13" s="185" t="s">
        <v>152</v>
      </c>
      <c r="M13" s="185"/>
      <c r="N13" s="185" t="s">
        <v>153</v>
      </c>
      <c r="O13" s="185"/>
      <c r="P13" s="185" t="s">
        <v>154</v>
      </c>
      <c r="Q13" s="185"/>
      <c r="R13" s="185" t="s">
        <v>144</v>
      </c>
      <c r="S13" s="185"/>
      <c r="T13" s="185" t="s">
        <v>155</v>
      </c>
      <c r="U13" s="185"/>
      <c r="V13" s="185" t="s">
        <v>156</v>
      </c>
      <c r="W13" s="185"/>
      <c r="X13" s="185" t="s">
        <v>157</v>
      </c>
    </row>
    <row r="14" spans="1:24" s="121" customFormat="1" ht="16.5" customHeight="1">
      <c r="F14" s="185" t="s">
        <v>158</v>
      </c>
      <c r="G14" s="185"/>
      <c r="H14" s="185" t="s">
        <v>159</v>
      </c>
      <c r="I14" s="185"/>
      <c r="J14" s="186" t="s">
        <v>160</v>
      </c>
      <c r="K14" s="185"/>
      <c r="L14" s="185" t="s">
        <v>161</v>
      </c>
      <c r="M14" s="185"/>
      <c r="N14" s="185" t="s">
        <v>162</v>
      </c>
      <c r="O14" s="185"/>
      <c r="P14" s="185" t="s">
        <v>163</v>
      </c>
      <c r="Q14" s="185"/>
      <c r="R14" s="185" t="s">
        <v>153</v>
      </c>
      <c r="S14" s="185"/>
      <c r="T14" s="185" t="s">
        <v>164</v>
      </c>
      <c r="U14" s="185"/>
      <c r="V14" s="185" t="s">
        <v>87</v>
      </c>
      <c r="W14" s="185"/>
      <c r="X14" s="185" t="s">
        <v>165</v>
      </c>
    </row>
    <row r="15" spans="1:24" s="121" customFormat="1" ht="16.5" customHeight="1">
      <c r="D15" s="131" t="s">
        <v>8</v>
      </c>
      <c r="F15" s="187" t="s">
        <v>9</v>
      </c>
      <c r="G15" s="185"/>
      <c r="H15" s="187" t="s">
        <v>9</v>
      </c>
      <c r="I15" s="185"/>
      <c r="J15" s="187" t="s">
        <v>9</v>
      </c>
      <c r="K15" s="185"/>
      <c r="L15" s="187" t="s">
        <v>9</v>
      </c>
      <c r="M15" s="185"/>
      <c r="N15" s="187" t="s">
        <v>9</v>
      </c>
      <c r="O15" s="185"/>
      <c r="P15" s="187" t="s">
        <v>9</v>
      </c>
      <c r="Q15" s="185"/>
      <c r="R15" s="187" t="s">
        <v>9</v>
      </c>
      <c r="S15" s="185"/>
      <c r="T15" s="187" t="s">
        <v>9</v>
      </c>
      <c r="U15" s="187"/>
      <c r="V15" s="187" t="s">
        <v>9</v>
      </c>
      <c r="W15" s="185"/>
      <c r="X15" s="187" t="s">
        <v>9</v>
      </c>
    </row>
    <row r="16" spans="1:24" s="121" customFormat="1" ht="16.5" customHeight="1">
      <c r="D16" s="188"/>
      <c r="F16" s="185"/>
      <c r="G16" s="185"/>
      <c r="H16" s="161"/>
      <c r="I16" s="161"/>
      <c r="J16" s="161"/>
      <c r="K16" s="161"/>
      <c r="L16" s="161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</row>
    <row r="17" spans="1:24" ht="16.5" customHeight="1">
      <c r="A17" s="161" t="s">
        <v>166</v>
      </c>
      <c r="B17" s="161"/>
      <c r="F17" s="189">
        <v>785261701</v>
      </c>
      <c r="G17" s="189"/>
      <c r="H17" s="189">
        <v>353617102</v>
      </c>
      <c r="I17" s="189"/>
      <c r="J17" s="189">
        <v>46795718</v>
      </c>
      <c r="K17" s="189"/>
      <c r="L17" s="189">
        <v>-351227734</v>
      </c>
      <c r="M17" s="189"/>
      <c r="N17" s="189">
        <v>-14237135</v>
      </c>
      <c r="O17" s="189"/>
      <c r="P17" s="189">
        <v>-1063239</v>
      </c>
      <c r="S17" s="189"/>
      <c r="T17" s="189">
        <f>SUM(N17:P17)</f>
        <v>-15300374</v>
      </c>
      <c r="U17" s="189"/>
      <c r="V17" s="189">
        <f>SUM(F17:L17,T17)</f>
        <v>819146413</v>
      </c>
      <c r="W17" s="189"/>
      <c r="X17" s="189">
        <f>V17</f>
        <v>819146413</v>
      </c>
    </row>
    <row r="18" spans="1:24" ht="16.5" customHeight="1">
      <c r="A18" s="130" t="s">
        <v>167</v>
      </c>
      <c r="D18" s="121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>
        <f t="shared" ref="X18:X20" si="0">V18</f>
        <v>0</v>
      </c>
    </row>
    <row r="19" spans="1:24" ht="16.5" customHeight="1">
      <c r="B19" s="130" t="s">
        <v>168</v>
      </c>
      <c r="F19" s="190">
        <v>0</v>
      </c>
      <c r="G19" s="189"/>
      <c r="H19" s="190">
        <v>0</v>
      </c>
      <c r="I19" s="189"/>
      <c r="J19" s="190">
        <v>0</v>
      </c>
      <c r="K19" s="189"/>
      <c r="L19" s="190">
        <v>-693845131</v>
      </c>
      <c r="M19" s="190"/>
      <c r="N19" s="190">
        <v>0</v>
      </c>
      <c r="O19" s="190"/>
      <c r="P19" s="190">
        <v>0</v>
      </c>
      <c r="Q19" s="189"/>
      <c r="R19" s="190">
        <v>0</v>
      </c>
      <c r="S19" s="189"/>
      <c r="T19" s="189">
        <f t="shared" ref="T19" si="1">SUM(P19:R19)</f>
        <v>0</v>
      </c>
      <c r="U19" s="189"/>
      <c r="V19" s="189">
        <f>SUM(F19:L19,T19)</f>
        <v>-693845131</v>
      </c>
      <c r="W19" s="189"/>
      <c r="X19" s="189">
        <f t="shared" si="0"/>
        <v>-693845131</v>
      </c>
    </row>
    <row r="20" spans="1:24" ht="16.5" customHeight="1">
      <c r="A20" s="130" t="s">
        <v>169</v>
      </c>
      <c r="D20" s="121"/>
      <c r="F20" s="191">
        <v>0</v>
      </c>
      <c r="G20" s="189"/>
      <c r="H20" s="191">
        <v>0</v>
      </c>
      <c r="I20" s="189"/>
      <c r="J20" s="191">
        <v>0</v>
      </c>
      <c r="K20" s="189"/>
      <c r="L20" s="191">
        <v>0</v>
      </c>
      <c r="M20" s="190"/>
      <c r="N20" s="191">
        <v>4968405</v>
      </c>
      <c r="O20" s="190"/>
      <c r="P20" s="191">
        <v>0</v>
      </c>
      <c r="Q20" s="189"/>
      <c r="R20" s="191">
        <v>0</v>
      </c>
      <c r="S20" s="189"/>
      <c r="T20" s="191">
        <f>SUM(N20:R20)</f>
        <v>4968405</v>
      </c>
      <c r="U20" s="191"/>
      <c r="V20" s="191">
        <f>SUM(F20:L20,T20)</f>
        <v>4968405</v>
      </c>
      <c r="W20" s="189"/>
      <c r="X20" s="191">
        <f t="shared" si="0"/>
        <v>4968405</v>
      </c>
    </row>
    <row r="21" spans="1:24" s="121" customFormat="1" ht="16.5" customHeight="1">
      <c r="C21" s="130"/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  <c r="X21" s="192"/>
    </row>
    <row r="22" spans="1:24" ht="16.5" customHeight="1" thickBot="1">
      <c r="A22" s="161" t="s">
        <v>170</v>
      </c>
      <c r="B22" s="161"/>
      <c r="D22" s="121"/>
      <c r="F22" s="193">
        <f>SUM(F17:F21)</f>
        <v>785261701</v>
      </c>
      <c r="G22" s="189"/>
      <c r="H22" s="193">
        <f>SUM(H17:H21)</f>
        <v>353617102</v>
      </c>
      <c r="I22" s="189"/>
      <c r="J22" s="193">
        <f>SUM(J17:J21)</f>
        <v>46795718</v>
      </c>
      <c r="K22" s="189"/>
      <c r="L22" s="193">
        <f>SUM(L17:L21)</f>
        <v>-1045072865</v>
      </c>
      <c r="M22" s="189"/>
      <c r="N22" s="193">
        <f>SUM(N17:N21)</f>
        <v>-9268730</v>
      </c>
      <c r="O22" s="189"/>
      <c r="P22" s="193">
        <f>SUM(P17:P21)</f>
        <v>-1063239</v>
      </c>
      <c r="Q22" s="189"/>
      <c r="R22" s="193">
        <f>SUM(R17:R21)</f>
        <v>0</v>
      </c>
      <c r="S22" s="189"/>
      <c r="T22" s="193">
        <f>SUM(T17:T20)</f>
        <v>-10331969</v>
      </c>
      <c r="U22" s="193"/>
      <c r="V22" s="193">
        <f>SUM(V17:V20)</f>
        <v>130269687</v>
      </c>
      <c r="W22" s="189"/>
      <c r="X22" s="193">
        <f>SUM(X17:X20)</f>
        <v>130269687</v>
      </c>
    </row>
    <row r="23" spans="1:24" ht="16.5" customHeight="1" thickTop="1">
      <c r="A23" s="161"/>
      <c r="B23" s="161"/>
      <c r="F23" s="189"/>
      <c r="G23" s="189"/>
      <c r="H23" s="189"/>
      <c r="I23" s="189"/>
      <c r="J23" s="190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</row>
    <row r="24" spans="1:24" ht="16.5" customHeight="1">
      <c r="A24" s="161"/>
      <c r="B24" s="161"/>
      <c r="F24" s="189"/>
      <c r="G24" s="189"/>
      <c r="H24" s="189"/>
      <c r="I24" s="189"/>
      <c r="J24" s="190"/>
      <c r="K24" s="189"/>
      <c r="L24" s="189"/>
      <c r="M24" s="189"/>
      <c r="N24" s="189"/>
      <c r="O24" s="189"/>
      <c r="P24" s="189"/>
      <c r="Q24" s="189"/>
      <c r="R24" s="189"/>
      <c r="S24" s="189"/>
      <c r="T24" s="189"/>
      <c r="U24" s="189"/>
      <c r="V24" s="189"/>
      <c r="W24" s="189"/>
      <c r="X24" s="189"/>
    </row>
    <row r="25" spans="1:24" ht="16.5" customHeight="1">
      <c r="A25" s="161" t="s">
        <v>171</v>
      </c>
      <c r="B25" s="161"/>
      <c r="F25" s="194">
        <f>+F22</f>
        <v>785261701</v>
      </c>
      <c r="G25" s="189"/>
      <c r="H25" s="194">
        <f>+H22</f>
        <v>353617102</v>
      </c>
      <c r="I25" s="189"/>
      <c r="J25" s="194">
        <f>+J22</f>
        <v>46795718</v>
      </c>
      <c r="K25" s="189"/>
      <c r="L25" s="194">
        <f>+L22</f>
        <v>-1045072865</v>
      </c>
      <c r="M25" s="189"/>
      <c r="N25" s="194">
        <f>+N22</f>
        <v>-9268730</v>
      </c>
      <c r="O25" s="189"/>
      <c r="P25" s="194">
        <f>+P22</f>
        <v>-1063239</v>
      </c>
      <c r="Q25" s="189"/>
      <c r="R25" s="194">
        <f>+R22</f>
        <v>0</v>
      </c>
      <c r="S25" s="189"/>
      <c r="T25" s="194">
        <f>SUM(N25:R25)</f>
        <v>-10331969</v>
      </c>
      <c r="U25" s="189"/>
      <c r="V25" s="194">
        <f t="shared" ref="V25:V30" si="2">SUM(F25:R25)</f>
        <v>130269687</v>
      </c>
      <c r="W25" s="189"/>
      <c r="X25" s="194">
        <f>V25</f>
        <v>130269687</v>
      </c>
    </row>
    <row r="26" spans="1:24" ht="16.5" customHeight="1">
      <c r="A26" s="130" t="s">
        <v>172</v>
      </c>
      <c r="D26" s="121">
        <v>27</v>
      </c>
      <c r="F26" s="195">
        <v>3926306051</v>
      </c>
      <c r="G26" s="189"/>
      <c r="H26" s="195">
        <v>-3141044841</v>
      </c>
      <c r="I26" s="189"/>
      <c r="J26" s="195">
        <v>0</v>
      </c>
      <c r="K26" s="189"/>
      <c r="L26" s="195">
        <v>0</v>
      </c>
      <c r="M26" s="190"/>
      <c r="N26" s="195">
        <v>0</v>
      </c>
      <c r="O26" s="190"/>
      <c r="P26" s="195">
        <v>0</v>
      </c>
      <c r="Q26" s="189"/>
      <c r="R26" s="195">
        <v>0</v>
      </c>
      <c r="S26" s="189"/>
      <c r="T26" s="194">
        <f t="shared" ref="T26:T30" si="3">SUM(N26:R26)</f>
        <v>0</v>
      </c>
      <c r="U26" s="189"/>
      <c r="V26" s="194">
        <f t="shared" si="2"/>
        <v>785261210</v>
      </c>
      <c r="W26" s="189"/>
      <c r="X26" s="194">
        <f t="shared" ref="X26:X30" si="4">V26</f>
        <v>785261210</v>
      </c>
    </row>
    <row r="27" spans="1:24" ht="16.5" customHeight="1">
      <c r="A27" s="130" t="s">
        <v>173</v>
      </c>
      <c r="D27" s="121">
        <v>27</v>
      </c>
      <c r="F27" s="195">
        <v>-392630850</v>
      </c>
      <c r="G27" s="189"/>
      <c r="H27" s="195">
        <v>-353617102</v>
      </c>
      <c r="I27" s="189"/>
      <c r="J27" s="195">
        <v>0</v>
      </c>
      <c r="K27" s="189"/>
      <c r="L27" s="195">
        <v>793043670</v>
      </c>
      <c r="M27" s="190"/>
      <c r="N27" s="195">
        <v>0</v>
      </c>
      <c r="O27" s="190"/>
      <c r="P27" s="195">
        <v>0</v>
      </c>
      <c r="Q27" s="189"/>
      <c r="R27" s="195">
        <v>0</v>
      </c>
      <c r="S27" s="189"/>
      <c r="T27" s="194">
        <f t="shared" si="3"/>
        <v>0</v>
      </c>
      <c r="U27" s="189"/>
      <c r="V27" s="194">
        <f t="shared" si="2"/>
        <v>46795718</v>
      </c>
      <c r="W27" s="189"/>
      <c r="X27" s="194">
        <f t="shared" si="4"/>
        <v>46795718</v>
      </c>
    </row>
    <row r="28" spans="1:24" ht="16.5" customHeight="1">
      <c r="A28" s="130" t="s">
        <v>174</v>
      </c>
      <c r="D28" s="121">
        <v>29</v>
      </c>
      <c r="F28" s="195">
        <v>0</v>
      </c>
      <c r="G28" s="189"/>
      <c r="H28" s="195">
        <v>0</v>
      </c>
      <c r="I28" s="189"/>
      <c r="J28" s="195">
        <v>-46795718</v>
      </c>
      <c r="K28" s="189"/>
      <c r="L28" s="195">
        <v>0</v>
      </c>
      <c r="M28" s="190"/>
      <c r="N28" s="195">
        <v>0</v>
      </c>
      <c r="O28" s="190"/>
      <c r="P28" s="195">
        <v>0</v>
      </c>
      <c r="Q28" s="189"/>
      <c r="R28" s="195">
        <v>0</v>
      </c>
      <c r="S28" s="189"/>
      <c r="T28" s="194">
        <f t="shared" si="3"/>
        <v>0</v>
      </c>
      <c r="U28" s="189"/>
      <c r="V28" s="194">
        <f t="shared" si="2"/>
        <v>-46795718</v>
      </c>
      <c r="W28" s="189"/>
      <c r="X28" s="194">
        <f t="shared" si="4"/>
        <v>-46795718</v>
      </c>
    </row>
    <row r="29" spans="1:24" ht="16.5" customHeight="1">
      <c r="A29" s="130" t="s">
        <v>175</v>
      </c>
      <c r="D29" s="121"/>
      <c r="F29" s="195">
        <v>0</v>
      </c>
      <c r="G29" s="189"/>
      <c r="H29" s="195">
        <v>0</v>
      </c>
      <c r="I29" s="189"/>
      <c r="J29" s="195">
        <v>0</v>
      </c>
      <c r="K29" s="189"/>
      <c r="L29" s="195">
        <v>-51920677</v>
      </c>
      <c r="M29" s="189"/>
      <c r="N29" s="195">
        <v>0</v>
      </c>
      <c r="O29" s="189"/>
      <c r="P29" s="195">
        <v>0</v>
      </c>
      <c r="Q29" s="189"/>
      <c r="R29" s="195">
        <v>-5198122</v>
      </c>
      <c r="S29" s="189"/>
      <c r="T29" s="194">
        <f>SUM(N29:R29)</f>
        <v>-5198122</v>
      </c>
      <c r="U29" s="189"/>
      <c r="V29" s="194">
        <f t="shared" si="2"/>
        <v>-57118799</v>
      </c>
      <c r="W29" s="189"/>
      <c r="X29" s="194">
        <f t="shared" si="4"/>
        <v>-57118799</v>
      </c>
    </row>
    <row r="30" spans="1:24" ht="16.5" customHeight="1">
      <c r="A30" s="130" t="s">
        <v>169</v>
      </c>
      <c r="D30" s="121"/>
      <c r="F30" s="196">
        <v>0</v>
      </c>
      <c r="G30" s="189"/>
      <c r="H30" s="196">
        <v>0</v>
      </c>
      <c r="I30" s="189"/>
      <c r="J30" s="196">
        <v>0</v>
      </c>
      <c r="K30" s="189"/>
      <c r="L30" s="196">
        <v>0</v>
      </c>
      <c r="M30" s="190"/>
      <c r="N30" s="196">
        <v>9268730</v>
      </c>
      <c r="O30" s="190"/>
      <c r="P30" s="196">
        <v>0</v>
      </c>
      <c r="Q30" s="189"/>
      <c r="R30" s="196">
        <v>0</v>
      </c>
      <c r="S30" s="189"/>
      <c r="T30" s="196">
        <f t="shared" si="3"/>
        <v>9268730</v>
      </c>
      <c r="U30" s="189"/>
      <c r="V30" s="197">
        <f t="shared" si="2"/>
        <v>9268730</v>
      </c>
      <c r="W30" s="189"/>
      <c r="X30" s="197">
        <f t="shared" si="4"/>
        <v>9268730</v>
      </c>
    </row>
    <row r="31" spans="1:24" s="121" customFormat="1" ht="16.5" customHeight="1">
      <c r="C31" s="130"/>
      <c r="F31" s="198"/>
      <c r="G31" s="192"/>
      <c r="H31" s="198"/>
      <c r="I31" s="192"/>
      <c r="J31" s="198"/>
      <c r="K31" s="192"/>
      <c r="L31" s="198"/>
      <c r="M31" s="192"/>
      <c r="N31" s="198"/>
      <c r="O31" s="192"/>
      <c r="P31" s="198"/>
      <c r="Q31" s="192"/>
      <c r="R31" s="198"/>
      <c r="S31" s="192"/>
      <c r="T31" s="198"/>
      <c r="U31" s="192"/>
      <c r="V31" s="198"/>
      <c r="W31" s="192"/>
      <c r="X31" s="198"/>
    </row>
    <row r="32" spans="1:24" ht="16.5" customHeight="1" thickBot="1">
      <c r="A32" s="161" t="s">
        <v>176</v>
      </c>
      <c r="B32" s="161"/>
      <c r="D32" s="121"/>
      <c r="F32" s="199">
        <f>SUM(F25:F31)</f>
        <v>4318936902</v>
      </c>
      <c r="G32" s="189"/>
      <c r="H32" s="199">
        <f>SUM(H25:H31)</f>
        <v>-3141044841</v>
      </c>
      <c r="I32" s="189"/>
      <c r="J32" s="199">
        <f>SUM(J25:J31)</f>
        <v>0</v>
      </c>
      <c r="K32" s="189"/>
      <c r="L32" s="199">
        <f>SUM(L25:L31)</f>
        <v>-303949872</v>
      </c>
      <c r="M32" s="189"/>
      <c r="N32" s="199">
        <f>SUM(N25:N31)</f>
        <v>0</v>
      </c>
      <c r="O32" s="189"/>
      <c r="P32" s="199">
        <f>SUM(P25:P31)</f>
        <v>-1063239</v>
      </c>
      <c r="Q32" s="189"/>
      <c r="R32" s="199">
        <f>SUM(R25:R31)</f>
        <v>-5198122</v>
      </c>
      <c r="S32" s="189"/>
      <c r="T32" s="199">
        <f>SUM(T25:T31)</f>
        <v>-6261361</v>
      </c>
      <c r="U32" s="189"/>
      <c r="V32" s="199">
        <f>SUM(V25:V30)</f>
        <v>867680828</v>
      </c>
      <c r="W32" s="189"/>
      <c r="X32" s="199">
        <f>SUM(X25:X30)</f>
        <v>867680828</v>
      </c>
    </row>
    <row r="33" spans="1:24" ht="16.5" customHeight="1" thickTop="1">
      <c r="A33" s="161"/>
      <c r="B33" s="161"/>
      <c r="D33" s="121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</row>
    <row r="34" spans="1:24" ht="16.5" customHeight="1">
      <c r="A34" s="161"/>
      <c r="B34" s="161"/>
      <c r="C34" s="121"/>
      <c r="D34" s="121"/>
      <c r="F34" s="189"/>
      <c r="G34" s="189"/>
      <c r="H34" s="189"/>
      <c r="I34" s="189"/>
      <c r="J34" s="189"/>
      <c r="K34" s="189"/>
      <c r="L34" s="189"/>
      <c r="M34" s="189"/>
      <c r="N34" s="189"/>
      <c r="O34" s="189"/>
      <c r="P34" s="189"/>
      <c r="Q34" s="189"/>
      <c r="R34" s="189"/>
      <c r="S34" s="189"/>
      <c r="T34" s="189"/>
      <c r="U34" s="189"/>
      <c r="V34" s="189"/>
      <c r="W34" s="189"/>
      <c r="X34" s="189"/>
    </row>
    <row r="35" spans="1:24" ht="16.5" customHeight="1">
      <c r="A35" s="161"/>
      <c r="B35" s="161"/>
      <c r="F35" s="189"/>
      <c r="G35" s="189"/>
      <c r="H35" s="189"/>
      <c r="I35" s="189"/>
      <c r="J35" s="189"/>
      <c r="K35" s="189"/>
      <c r="L35" s="189"/>
      <c r="M35" s="189"/>
      <c r="N35" s="189"/>
      <c r="O35" s="189"/>
      <c r="P35" s="189"/>
      <c r="Q35" s="189"/>
      <c r="R35" s="189"/>
      <c r="S35" s="189"/>
      <c r="T35" s="189"/>
      <c r="U35" s="189"/>
      <c r="V35" s="189"/>
      <c r="W35" s="189"/>
      <c r="X35" s="189"/>
    </row>
    <row r="36" spans="1:24" ht="16.5" customHeight="1">
      <c r="A36" s="161"/>
      <c r="B36" s="161"/>
      <c r="F36" s="189"/>
      <c r="G36" s="189"/>
      <c r="H36" s="189"/>
      <c r="I36" s="189"/>
      <c r="J36" s="189"/>
      <c r="K36" s="189"/>
      <c r="L36" s="189"/>
      <c r="M36" s="189"/>
      <c r="N36" s="189"/>
      <c r="O36" s="189"/>
      <c r="P36" s="189"/>
      <c r="Q36" s="189"/>
      <c r="R36" s="189"/>
      <c r="S36" s="189"/>
      <c r="T36" s="189"/>
      <c r="U36" s="189"/>
      <c r="V36" s="189"/>
      <c r="W36" s="189"/>
      <c r="X36" s="189"/>
    </row>
    <row r="37" spans="1:24" ht="16.5" customHeight="1">
      <c r="A37" s="161"/>
      <c r="B37" s="161"/>
      <c r="F37" s="189"/>
      <c r="G37" s="189"/>
      <c r="H37" s="189"/>
      <c r="I37" s="189"/>
      <c r="J37" s="189"/>
      <c r="K37" s="189"/>
      <c r="L37" s="189"/>
      <c r="M37" s="189"/>
      <c r="N37" s="189"/>
      <c r="O37" s="189"/>
      <c r="P37" s="189"/>
      <c r="Q37" s="189"/>
      <c r="R37" s="189"/>
      <c r="S37" s="189"/>
      <c r="T37" s="189"/>
      <c r="U37" s="189"/>
      <c r="V37" s="189"/>
      <c r="W37" s="189"/>
      <c r="X37" s="189"/>
    </row>
    <row r="38" spans="1:24" ht="16.5" customHeight="1">
      <c r="A38" s="161"/>
      <c r="B38" s="161"/>
      <c r="F38" s="189"/>
      <c r="G38" s="189"/>
      <c r="H38" s="189"/>
      <c r="I38" s="189"/>
      <c r="J38" s="189"/>
      <c r="K38" s="189"/>
      <c r="L38" s="189"/>
      <c r="M38" s="189"/>
      <c r="N38" s="189"/>
      <c r="O38" s="189"/>
      <c r="P38" s="189"/>
      <c r="Q38" s="189"/>
      <c r="R38" s="189"/>
      <c r="S38" s="189"/>
      <c r="T38" s="189"/>
      <c r="U38" s="189"/>
      <c r="V38" s="189"/>
      <c r="W38" s="189"/>
      <c r="X38" s="189"/>
    </row>
    <row r="39" spans="1:24" ht="16.5" customHeight="1">
      <c r="A39" s="161"/>
      <c r="B39" s="161"/>
      <c r="F39" s="189"/>
      <c r="G39" s="189"/>
      <c r="H39" s="189"/>
      <c r="I39" s="189"/>
      <c r="J39" s="189"/>
      <c r="K39" s="189"/>
      <c r="L39" s="189"/>
      <c r="M39" s="189"/>
      <c r="N39" s="189"/>
      <c r="O39" s="189"/>
      <c r="P39" s="189"/>
      <c r="Q39" s="189"/>
      <c r="R39" s="189"/>
      <c r="S39" s="189"/>
      <c r="T39" s="189"/>
      <c r="U39" s="189"/>
      <c r="V39" s="189"/>
      <c r="W39" s="189"/>
      <c r="X39" s="189"/>
    </row>
    <row r="40" spans="1:24" ht="16.5" customHeight="1">
      <c r="A40" s="161"/>
      <c r="B40" s="161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89"/>
      <c r="Q40" s="189"/>
      <c r="R40" s="189"/>
      <c r="S40" s="189"/>
      <c r="T40" s="189"/>
      <c r="U40" s="189"/>
      <c r="V40" s="189"/>
      <c r="W40" s="189"/>
      <c r="X40" s="189"/>
    </row>
    <row r="41" spans="1:24" ht="24.75" customHeight="1">
      <c r="A41" s="161"/>
      <c r="B41" s="161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89"/>
      <c r="R41" s="189"/>
      <c r="S41" s="189"/>
      <c r="T41" s="189"/>
      <c r="U41" s="189"/>
      <c r="V41" s="189"/>
      <c r="W41" s="189"/>
      <c r="X41" s="189"/>
    </row>
    <row r="42" spans="1:24" ht="22.15" customHeight="1">
      <c r="A42" s="178" t="str">
        <f>+'eng 9-10'!A104</f>
        <v>The accompanying notes are an integral part of these consolidated and separate financial statements.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200"/>
      <c r="V42" s="200"/>
      <c r="W42" s="200"/>
      <c r="X42" s="200"/>
    </row>
  </sheetData>
  <mergeCells count="5">
    <mergeCell ref="F6:X6"/>
    <mergeCell ref="F7:V7"/>
    <mergeCell ref="N8:T8"/>
    <mergeCell ref="J11:L11"/>
    <mergeCell ref="A42:T42"/>
  </mergeCells>
  <pageMargins left="0.4" right="0.4" top="0.5" bottom="0.6" header="0.49" footer="0.4"/>
  <pageSetup paperSize="9" scale="75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FBB67-F75A-4AA6-B1C1-8E15662C3DCA}">
  <dimension ref="A1:R38"/>
  <sheetViews>
    <sheetView topLeftCell="A22" zoomScaleNormal="100" zoomScaleSheetLayoutView="85" workbookViewId="0">
      <selection activeCell="D15" sqref="D15"/>
    </sheetView>
  </sheetViews>
  <sheetFormatPr defaultColWidth="10.42578125" defaultRowHeight="16.5" customHeight="1"/>
  <cols>
    <col min="1" max="1" width="1.42578125" style="130" customWidth="1"/>
    <col min="2" max="2" width="31.42578125" style="130" customWidth="1"/>
    <col min="3" max="3" width="4" style="130" customWidth="1"/>
    <col min="4" max="4" width="5.7109375" style="130" customWidth="1"/>
    <col min="5" max="5" width="0.7109375" style="130" customWidth="1"/>
    <col min="6" max="6" width="13.42578125" style="232" customWidth="1"/>
    <col min="7" max="7" width="1" style="130" customWidth="1"/>
    <col min="8" max="8" width="13.7109375" style="232" customWidth="1"/>
    <col min="9" max="9" width="1" style="130" customWidth="1"/>
    <col min="10" max="10" width="13.42578125" style="233" customWidth="1"/>
    <col min="11" max="11" width="1" style="130" customWidth="1"/>
    <col min="12" max="12" width="16.28515625" style="233" customWidth="1"/>
    <col min="13" max="13" width="1" style="130" customWidth="1"/>
    <col min="14" max="14" width="16.28515625" style="232" customWidth="1"/>
    <col min="15" max="15" width="0.85546875" style="232" customWidth="1"/>
    <col min="16" max="16" width="12" style="232" customWidth="1"/>
    <col min="17" max="17" width="1" style="130" customWidth="1"/>
    <col min="18" max="18" width="12.42578125" style="232" customWidth="1"/>
    <col min="19" max="16384" width="10.42578125" style="130"/>
  </cols>
  <sheetData>
    <row r="1" spans="1:18" ht="16.5" customHeight="1">
      <c r="A1" s="1" t="s">
        <v>40</v>
      </c>
      <c r="B1" s="124"/>
      <c r="C1" s="120"/>
      <c r="D1" s="120"/>
      <c r="E1" s="120"/>
      <c r="F1" s="201"/>
      <c r="G1" s="120"/>
      <c r="H1" s="201"/>
      <c r="I1" s="120"/>
      <c r="J1" s="202"/>
      <c r="K1" s="122"/>
      <c r="L1" s="202"/>
      <c r="M1" s="179"/>
      <c r="N1" s="202"/>
      <c r="O1" s="202"/>
      <c r="P1" s="202"/>
      <c r="Q1" s="179"/>
      <c r="R1" s="202"/>
    </row>
    <row r="2" spans="1:18" ht="16.5" customHeight="1">
      <c r="A2" s="124" t="s">
        <v>177</v>
      </c>
      <c r="B2" s="124"/>
      <c r="C2" s="120"/>
      <c r="D2" s="120"/>
      <c r="E2" s="120"/>
      <c r="F2" s="201"/>
      <c r="G2" s="120"/>
      <c r="H2" s="201"/>
      <c r="I2" s="120"/>
      <c r="J2" s="202"/>
      <c r="K2" s="124"/>
      <c r="L2" s="203"/>
      <c r="M2" s="120"/>
      <c r="N2" s="201"/>
      <c r="O2" s="201"/>
      <c r="P2" s="201"/>
      <c r="Q2" s="120"/>
      <c r="R2" s="201"/>
    </row>
    <row r="3" spans="1:18" ht="16.5" customHeight="1">
      <c r="A3" s="125" t="str">
        <f>+'eng11'!A3</f>
        <v>For the year ended 31 December 2022</v>
      </c>
      <c r="B3" s="125"/>
      <c r="C3" s="126"/>
      <c r="D3" s="126"/>
      <c r="E3" s="126"/>
      <c r="F3" s="204"/>
      <c r="G3" s="126"/>
      <c r="H3" s="204"/>
      <c r="I3" s="126"/>
      <c r="J3" s="205"/>
      <c r="K3" s="128"/>
      <c r="L3" s="205"/>
      <c r="M3" s="10"/>
      <c r="N3" s="205"/>
      <c r="O3" s="205"/>
      <c r="P3" s="205"/>
      <c r="Q3" s="10"/>
      <c r="R3" s="205"/>
    </row>
    <row r="4" spans="1:18" ht="16.5" customHeight="1">
      <c r="A4" s="120"/>
      <c r="B4" s="120"/>
      <c r="C4" s="120"/>
      <c r="D4" s="120"/>
      <c r="E4" s="120"/>
      <c r="F4" s="201"/>
      <c r="G4" s="120"/>
      <c r="H4" s="201"/>
      <c r="I4" s="120"/>
      <c r="J4" s="201"/>
      <c r="K4" s="120"/>
      <c r="L4" s="201"/>
      <c r="M4" s="120"/>
      <c r="N4" s="201"/>
      <c r="O4" s="201"/>
      <c r="P4" s="201"/>
      <c r="Q4" s="120"/>
      <c r="R4" s="201"/>
    </row>
    <row r="5" spans="1:18" ht="16.5" customHeight="1">
      <c r="A5" s="120"/>
      <c r="B5" s="120"/>
      <c r="C5" s="120"/>
      <c r="D5" s="120"/>
      <c r="E5" s="120"/>
      <c r="F5" s="201"/>
      <c r="G5" s="120"/>
      <c r="H5" s="201"/>
      <c r="I5" s="120"/>
      <c r="J5" s="201"/>
      <c r="K5" s="120"/>
      <c r="L5" s="201"/>
      <c r="M5" s="120"/>
      <c r="N5" s="201"/>
      <c r="O5" s="201"/>
      <c r="P5" s="201"/>
      <c r="Q5" s="120"/>
      <c r="R5" s="201"/>
    </row>
    <row r="6" spans="1:18" s="182" customFormat="1" ht="16.5" customHeight="1">
      <c r="A6" s="180"/>
      <c r="B6" s="180"/>
      <c r="C6" s="180"/>
      <c r="D6" s="180"/>
      <c r="E6" s="180"/>
      <c r="F6" s="206" t="s">
        <v>178</v>
      </c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</row>
    <row r="7" spans="1:18" s="182" customFormat="1" ht="16.5" customHeight="1">
      <c r="A7" s="180"/>
      <c r="B7" s="180"/>
      <c r="C7" s="180"/>
      <c r="D7" s="180"/>
      <c r="E7" s="180"/>
      <c r="F7" s="207"/>
      <c r="G7" s="207"/>
      <c r="H7" s="207"/>
      <c r="I7" s="207"/>
      <c r="J7" s="207"/>
      <c r="K7" s="207"/>
      <c r="L7" s="207"/>
      <c r="M7" s="207"/>
      <c r="N7" s="206" t="s">
        <v>85</v>
      </c>
      <c r="O7" s="206"/>
      <c r="P7" s="206"/>
      <c r="Q7" s="207"/>
      <c r="R7" s="207"/>
    </row>
    <row r="8" spans="1:18" s="182" customFormat="1" ht="16.5" customHeight="1">
      <c r="A8" s="180"/>
      <c r="B8" s="180"/>
      <c r="C8" s="180"/>
      <c r="D8" s="180"/>
      <c r="E8" s="180"/>
      <c r="F8" s="207"/>
      <c r="G8" s="207"/>
      <c r="H8" s="207"/>
      <c r="I8" s="207"/>
      <c r="J8" s="207"/>
      <c r="K8" s="207"/>
      <c r="L8" s="207"/>
      <c r="M8" s="207"/>
      <c r="N8" s="208" t="s">
        <v>135</v>
      </c>
      <c r="O8" s="207"/>
      <c r="P8" s="207"/>
      <c r="Q8" s="207"/>
      <c r="R8" s="207"/>
    </row>
    <row r="9" spans="1:18" s="182" customFormat="1" ht="16.5" customHeight="1">
      <c r="A9" s="180"/>
      <c r="B9" s="180"/>
      <c r="C9" s="180"/>
      <c r="D9" s="180"/>
      <c r="E9" s="180"/>
      <c r="F9" s="207"/>
      <c r="G9" s="207"/>
      <c r="H9" s="207"/>
      <c r="I9" s="207"/>
      <c r="J9" s="207"/>
      <c r="K9" s="207"/>
      <c r="L9" s="207"/>
      <c r="M9" s="207"/>
      <c r="N9" s="208" t="s">
        <v>136</v>
      </c>
      <c r="O9" s="207"/>
      <c r="P9" s="207"/>
      <c r="Q9" s="207"/>
      <c r="R9" s="207"/>
    </row>
    <row r="10" spans="1:18" s="121" customFormat="1" ht="16.5" customHeight="1">
      <c r="B10" s="209"/>
      <c r="C10" s="209"/>
      <c r="D10" s="210"/>
      <c r="E10" s="210"/>
      <c r="F10" s="210"/>
      <c r="G10" s="211"/>
      <c r="H10" s="212"/>
      <c r="I10" s="213"/>
      <c r="J10" s="214" t="s">
        <v>137</v>
      </c>
      <c r="K10" s="214"/>
      <c r="L10" s="214"/>
      <c r="M10" s="215"/>
      <c r="N10" s="211" t="s">
        <v>140</v>
      </c>
      <c r="O10" s="210"/>
      <c r="P10" s="210"/>
      <c r="Q10" s="215"/>
      <c r="R10" s="210"/>
    </row>
    <row r="11" spans="1:18" s="121" customFormat="1" ht="16.5" customHeight="1">
      <c r="B11" s="209"/>
      <c r="C11" s="209"/>
      <c r="D11" s="210"/>
      <c r="E11" s="210"/>
      <c r="F11" s="212" t="s">
        <v>141</v>
      </c>
      <c r="G11" s="211"/>
      <c r="H11" s="211" t="s">
        <v>142</v>
      </c>
      <c r="I11" s="213"/>
      <c r="J11" s="210"/>
      <c r="K11" s="215"/>
      <c r="L11" s="216" t="s">
        <v>179</v>
      </c>
      <c r="M11" s="215"/>
      <c r="N11" s="216" t="s">
        <v>146</v>
      </c>
      <c r="O11" s="216"/>
      <c r="P11" s="216" t="s">
        <v>147</v>
      </c>
      <c r="Q11" s="215"/>
      <c r="R11" s="210"/>
    </row>
    <row r="12" spans="1:18" s="121" customFormat="1" ht="16.5" customHeight="1">
      <c r="B12" s="209"/>
      <c r="C12" s="209"/>
      <c r="D12" s="210"/>
      <c r="E12" s="210"/>
      <c r="F12" s="212" t="s">
        <v>149</v>
      </c>
      <c r="G12" s="211"/>
      <c r="H12" s="217" t="s">
        <v>150</v>
      </c>
      <c r="I12" s="213"/>
      <c r="J12" s="211" t="s">
        <v>151</v>
      </c>
      <c r="K12" s="215"/>
      <c r="L12" s="216" t="s">
        <v>180</v>
      </c>
      <c r="M12" s="215"/>
      <c r="N12" s="216" t="s">
        <v>144</v>
      </c>
      <c r="O12" s="216"/>
      <c r="P12" s="216" t="s">
        <v>155</v>
      </c>
      <c r="Q12" s="215"/>
      <c r="R12" s="216" t="s">
        <v>157</v>
      </c>
    </row>
    <row r="13" spans="1:18" s="121" customFormat="1" ht="16.5" customHeight="1">
      <c r="B13" s="209"/>
      <c r="C13" s="209"/>
      <c r="D13" s="210"/>
      <c r="E13" s="210"/>
      <c r="F13" s="212" t="s">
        <v>158</v>
      </c>
      <c r="G13" s="211"/>
      <c r="H13" s="217" t="s">
        <v>159</v>
      </c>
      <c r="I13" s="211"/>
      <c r="J13" s="218" t="s">
        <v>160</v>
      </c>
      <c r="K13" s="216"/>
      <c r="L13" s="185" t="s">
        <v>161</v>
      </c>
      <c r="M13" s="216"/>
      <c r="N13" s="216" t="s">
        <v>153</v>
      </c>
      <c r="O13" s="216"/>
      <c r="P13" s="216" t="s">
        <v>164</v>
      </c>
      <c r="Q13" s="216"/>
      <c r="R13" s="216" t="s">
        <v>165</v>
      </c>
    </row>
    <row r="14" spans="1:18" s="121" customFormat="1" ht="16.5" customHeight="1">
      <c r="B14" s="209"/>
      <c r="C14" s="209"/>
      <c r="D14" s="219" t="s">
        <v>8</v>
      </c>
      <c r="E14" s="210"/>
      <c r="F14" s="220" t="s">
        <v>9</v>
      </c>
      <c r="G14" s="211"/>
      <c r="H14" s="220" t="s">
        <v>9</v>
      </c>
      <c r="I14" s="211"/>
      <c r="J14" s="220" t="s">
        <v>9</v>
      </c>
      <c r="K14" s="216"/>
      <c r="L14" s="220" t="s">
        <v>9</v>
      </c>
      <c r="M14" s="216"/>
      <c r="N14" s="220" t="s">
        <v>9</v>
      </c>
      <c r="O14" s="212"/>
      <c r="P14" s="220" t="s">
        <v>9</v>
      </c>
      <c r="Q14" s="216"/>
      <c r="R14" s="220" t="s">
        <v>9</v>
      </c>
    </row>
    <row r="15" spans="1:18" ht="16.5" customHeight="1">
      <c r="B15" s="221"/>
      <c r="C15" s="221"/>
      <c r="D15" s="222"/>
      <c r="E15" s="222"/>
      <c r="F15" s="223"/>
      <c r="G15" s="223"/>
      <c r="H15" s="223"/>
      <c r="I15" s="223"/>
      <c r="J15" s="224"/>
      <c r="K15" s="223"/>
      <c r="L15" s="224"/>
      <c r="M15" s="223"/>
      <c r="N15" s="223"/>
      <c r="O15" s="223"/>
      <c r="P15" s="223"/>
      <c r="Q15" s="223"/>
      <c r="R15" s="223"/>
    </row>
    <row r="16" spans="1:18" ht="16.5" customHeight="1">
      <c r="A16" s="161" t="s">
        <v>166</v>
      </c>
      <c r="B16" s="161"/>
      <c r="D16" s="222"/>
      <c r="E16" s="222"/>
      <c r="F16" s="190">
        <v>785261701</v>
      </c>
      <c r="G16" s="190"/>
      <c r="H16" s="189">
        <v>353617102</v>
      </c>
      <c r="I16" s="189"/>
      <c r="J16" s="189">
        <v>46795718</v>
      </c>
      <c r="K16" s="189"/>
      <c r="L16" s="189">
        <v>-441968718</v>
      </c>
      <c r="M16" s="225"/>
      <c r="N16" s="226">
        <v>0</v>
      </c>
      <c r="O16" s="226"/>
      <c r="P16" s="226">
        <f>SUM(N16)</f>
        <v>0</v>
      </c>
      <c r="Q16" s="225"/>
      <c r="R16" s="226">
        <f>SUM(F16:Q16)</f>
        <v>743705803</v>
      </c>
    </row>
    <row r="17" spans="1:18" ht="16.5" customHeight="1">
      <c r="A17" s="130" t="s">
        <v>175</v>
      </c>
      <c r="B17" s="161"/>
      <c r="D17" s="210"/>
      <c r="F17" s="191">
        <v>0</v>
      </c>
      <c r="G17" s="189"/>
      <c r="H17" s="227">
        <v>0</v>
      </c>
      <c r="I17" s="189"/>
      <c r="J17" s="227">
        <v>0</v>
      </c>
      <c r="K17" s="189"/>
      <c r="L17" s="227">
        <v>-474929116</v>
      </c>
      <c r="M17" s="189"/>
      <c r="N17" s="228">
        <v>0</v>
      </c>
      <c r="O17" s="226"/>
      <c r="P17" s="228">
        <f>SUM(N17)</f>
        <v>0</v>
      </c>
      <c r="Q17" s="189"/>
      <c r="R17" s="228">
        <f>SUM(F17:Q17)</f>
        <v>-474929116</v>
      </c>
    </row>
    <row r="18" spans="1:18" ht="16.5" customHeight="1">
      <c r="D18" s="222"/>
      <c r="F18" s="190"/>
      <c r="G18" s="190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</row>
    <row r="19" spans="1:18" ht="16.5" customHeight="1" thickBot="1">
      <c r="A19" s="161" t="s">
        <v>170</v>
      </c>
      <c r="B19" s="161"/>
      <c r="D19" s="222"/>
      <c r="F19" s="193">
        <f>SUM(F16:F18)</f>
        <v>785261701</v>
      </c>
      <c r="G19" s="189"/>
      <c r="H19" s="193">
        <f>SUM(H16:H18)</f>
        <v>353617102</v>
      </c>
      <c r="I19" s="189"/>
      <c r="J19" s="193">
        <f>SUM(J16:J18)</f>
        <v>46795718</v>
      </c>
      <c r="K19" s="189"/>
      <c r="L19" s="193">
        <f>SUM(L16:L18)</f>
        <v>-916897834</v>
      </c>
      <c r="M19" s="189"/>
      <c r="N19" s="193">
        <f>SUM(N16:N18)</f>
        <v>0</v>
      </c>
      <c r="O19" s="189"/>
      <c r="P19" s="193">
        <f>SUM(P16:P18)</f>
        <v>0</v>
      </c>
      <c r="Q19" s="189"/>
      <c r="R19" s="193">
        <f>SUM(F19:Q19)</f>
        <v>268776687</v>
      </c>
    </row>
    <row r="20" spans="1:18" ht="16.5" customHeight="1" thickTop="1">
      <c r="A20" s="161"/>
      <c r="B20" s="229"/>
      <c r="C20" s="221"/>
      <c r="D20" s="222"/>
      <c r="E20" s="222"/>
      <c r="F20" s="225"/>
      <c r="G20" s="225"/>
      <c r="H20" s="225"/>
      <c r="I20" s="225"/>
      <c r="J20" s="225"/>
      <c r="K20" s="225"/>
      <c r="L20" s="225"/>
      <c r="M20" s="225"/>
      <c r="N20" s="225"/>
      <c r="O20" s="225"/>
      <c r="P20" s="225"/>
      <c r="Q20" s="225"/>
      <c r="R20" s="225"/>
    </row>
    <row r="21" spans="1:18" ht="16.5" customHeight="1">
      <c r="A21" s="161"/>
      <c r="B21" s="229"/>
      <c r="C21" s="221"/>
      <c r="D21" s="222"/>
      <c r="E21" s="222"/>
      <c r="F21" s="223"/>
      <c r="G21" s="223"/>
      <c r="H21" s="223"/>
      <c r="I21" s="223"/>
      <c r="J21" s="223"/>
      <c r="K21" s="223"/>
      <c r="L21" s="223"/>
      <c r="M21" s="223"/>
      <c r="N21" s="223"/>
      <c r="O21" s="223"/>
      <c r="P21" s="223"/>
      <c r="Q21" s="223"/>
      <c r="R21" s="223"/>
    </row>
    <row r="22" spans="1:18" ht="16.5" customHeight="1">
      <c r="A22" s="161" t="s">
        <v>171</v>
      </c>
      <c r="B22" s="161"/>
      <c r="D22" s="222"/>
      <c r="E22" s="222"/>
      <c r="F22" s="195">
        <f>+F19</f>
        <v>785261701</v>
      </c>
      <c r="G22" s="190"/>
      <c r="H22" s="194">
        <f>+H19</f>
        <v>353617102</v>
      </c>
      <c r="I22" s="189"/>
      <c r="J22" s="194">
        <f>+J19</f>
        <v>46795718</v>
      </c>
      <c r="K22" s="189"/>
      <c r="L22" s="194">
        <f>+L19</f>
        <v>-916897834</v>
      </c>
      <c r="M22" s="225"/>
      <c r="N22" s="194">
        <f>+N19</f>
        <v>0</v>
      </c>
      <c r="O22" s="225"/>
      <c r="P22" s="194">
        <f>N22</f>
        <v>0</v>
      </c>
      <c r="Q22" s="225"/>
      <c r="R22" s="230">
        <f>SUM(F22:N22)</f>
        <v>268776687</v>
      </c>
    </row>
    <row r="23" spans="1:18" ht="16.5" customHeight="1">
      <c r="A23" s="130" t="s">
        <v>181</v>
      </c>
      <c r="B23" s="161"/>
      <c r="D23" s="210">
        <v>27</v>
      </c>
      <c r="F23" s="195">
        <v>3926306051</v>
      </c>
      <c r="G23" s="189"/>
      <c r="H23" s="194">
        <v>-3141044841</v>
      </c>
      <c r="I23" s="189"/>
      <c r="J23" s="194">
        <v>0</v>
      </c>
      <c r="K23" s="189"/>
      <c r="L23" s="194">
        <v>0</v>
      </c>
      <c r="M23" s="189"/>
      <c r="N23" s="230">
        <v>0</v>
      </c>
      <c r="O23" s="189"/>
      <c r="P23" s="194">
        <f t="shared" ref="P23:P26" si="0">N23</f>
        <v>0</v>
      </c>
      <c r="Q23" s="189"/>
      <c r="R23" s="230">
        <f>SUM(F23:N23)</f>
        <v>785261210</v>
      </c>
    </row>
    <row r="24" spans="1:18" ht="16.5" customHeight="1">
      <c r="A24" s="130" t="s">
        <v>182</v>
      </c>
      <c r="B24" s="161"/>
      <c r="D24" s="210">
        <v>27</v>
      </c>
      <c r="F24" s="195">
        <v>-392630850</v>
      </c>
      <c r="G24" s="189"/>
      <c r="H24" s="194">
        <v>-353617102</v>
      </c>
      <c r="I24" s="189"/>
      <c r="J24" s="194">
        <v>0</v>
      </c>
      <c r="K24" s="189"/>
      <c r="L24" s="194">
        <v>793043670</v>
      </c>
      <c r="M24" s="189"/>
      <c r="N24" s="230">
        <v>0</v>
      </c>
      <c r="O24" s="189"/>
      <c r="P24" s="194">
        <f t="shared" si="0"/>
        <v>0</v>
      </c>
      <c r="Q24" s="189"/>
      <c r="R24" s="230">
        <f>SUM(F24:N24)</f>
        <v>46795718</v>
      </c>
    </row>
    <row r="25" spans="1:18" ht="16.5" customHeight="1">
      <c r="A25" s="130" t="s">
        <v>174</v>
      </c>
      <c r="B25" s="161"/>
      <c r="D25" s="210">
        <v>29</v>
      </c>
      <c r="F25" s="195">
        <v>0</v>
      </c>
      <c r="G25" s="189"/>
      <c r="H25" s="194">
        <v>0</v>
      </c>
      <c r="I25" s="189"/>
      <c r="J25" s="194">
        <v>-46795718</v>
      </c>
      <c r="K25" s="189"/>
      <c r="L25" s="194">
        <v>0</v>
      </c>
      <c r="M25" s="189"/>
      <c r="N25" s="230">
        <v>0</v>
      </c>
      <c r="O25" s="189"/>
      <c r="P25" s="194">
        <f t="shared" si="0"/>
        <v>0</v>
      </c>
      <c r="Q25" s="189"/>
      <c r="R25" s="230">
        <f t="shared" ref="R25" si="1">SUM(F25:N25)</f>
        <v>-46795718</v>
      </c>
    </row>
    <row r="26" spans="1:18" ht="16.5" customHeight="1">
      <c r="A26" s="130" t="s">
        <v>183</v>
      </c>
      <c r="B26" s="161"/>
      <c r="D26" s="210"/>
      <c r="F26" s="196">
        <v>0</v>
      </c>
      <c r="G26" s="189"/>
      <c r="H26" s="197">
        <v>0</v>
      </c>
      <c r="I26" s="189"/>
      <c r="J26" s="197">
        <v>0</v>
      </c>
      <c r="K26" s="189"/>
      <c r="L26" s="197">
        <v>60316629</v>
      </c>
      <c r="M26" s="189"/>
      <c r="N26" s="231">
        <v>-5198122</v>
      </c>
      <c r="O26" s="189"/>
      <c r="P26" s="231">
        <f t="shared" si="0"/>
        <v>-5198122</v>
      </c>
      <c r="Q26" s="189"/>
      <c r="R26" s="231">
        <f>SUM(F26:N26)</f>
        <v>55118507</v>
      </c>
    </row>
    <row r="27" spans="1:18" ht="16.5" customHeight="1">
      <c r="D27" s="222"/>
      <c r="F27" s="195"/>
      <c r="G27" s="190"/>
      <c r="H27" s="194"/>
      <c r="I27" s="189"/>
      <c r="J27" s="194"/>
      <c r="K27" s="189"/>
      <c r="L27" s="194"/>
      <c r="M27" s="189"/>
      <c r="N27" s="194"/>
      <c r="O27" s="189"/>
      <c r="P27" s="194"/>
      <c r="Q27" s="189"/>
      <c r="R27" s="194"/>
    </row>
    <row r="28" spans="1:18" ht="16.5" customHeight="1" thickBot="1">
      <c r="A28" s="161" t="s">
        <v>176</v>
      </c>
      <c r="B28" s="161"/>
      <c r="D28" s="222"/>
      <c r="F28" s="199">
        <f>SUM(F22:F27)</f>
        <v>4318936902</v>
      </c>
      <c r="G28" s="189"/>
      <c r="H28" s="199">
        <f>SUM(H22:H27)</f>
        <v>-3141044841</v>
      </c>
      <c r="I28" s="189"/>
      <c r="J28" s="199">
        <f>SUM(J22:J27)</f>
        <v>0</v>
      </c>
      <c r="K28" s="189"/>
      <c r="L28" s="199">
        <f>SUM(L22:L27)</f>
        <v>-63537535</v>
      </c>
      <c r="M28" s="189"/>
      <c r="N28" s="199">
        <f>SUM(N22:N27)</f>
        <v>-5198122</v>
      </c>
      <c r="O28" s="189"/>
      <c r="P28" s="199">
        <f>SUM(P22:P27)</f>
        <v>-5198122</v>
      </c>
      <c r="Q28" s="189"/>
      <c r="R28" s="199">
        <f>SUM(E28:N28)</f>
        <v>1109156404</v>
      </c>
    </row>
    <row r="29" spans="1:18" ht="16.5" customHeight="1" thickTop="1">
      <c r="A29" s="161"/>
      <c r="B29" s="161"/>
      <c r="D29" s="210"/>
      <c r="F29" s="189"/>
      <c r="G29" s="189"/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89"/>
    </row>
    <row r="30" spans="1:18" ht="16.5" customHeight="1">
      <c r="A30" s="161"/>
      <c r="B30" s="161"/>
      <c r="D30" s="121"/>
      <c r="F30" s="189"/>
      <c r="G30" s="189"/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</row>
    <row r="31" spans="1:18" ht="16.5" customHeight="1">
      <c r="A31" s="161"/>
      <c r="B31" s="161"/>
      <c r="D31" s="121"/>
      <c r="F31" s="189"/>
      <c r="G31" s="189"/>
      <c r="H31" s="189"/>
      <c r="I31" s="189"/>
      <c r="J31" s="189"/>
      <c r="K31" s="189"/>
      <c r="L31" s="189"/>
      <c r="M31" s="189"/>
      <c r="N31" s="189"/>
      <c r="O31" s="189"/>
      <c r="P31" s="189"/>
      <c r="Q31" s="189"/>
      <c r="R31" s="189"/>
    </row>
    <row r="32" spans="1:18" ht="16.5" customHeight="1">
      <c r="A32" s="161"/>
      <c r="B32" s="161"/>
      <c r="D32" s="121"/>
      <c r="F32" s="189"/>
      <c r="G32" s="189"/>
      <c r="H32" s="189"/>
      <c r="I32" s="189"/>
      <c r="J32" s="189"/>
      <c r="K32" s="189"/>
      <c r="L32" s="189"/>
      <c r="M32" s="189"/>
      <c r="N32" s="189"/>
      <c r="O32" s="189"/>
      <c r="P32" s="189"/>
      <c r="Q32" s="189"/>
      <c r="R32" s="189"/>
    </row>
    <row r="33" spans="1:18" ht="16.5" customHeight="1">
      <c r="A33" s="161"/>
      <c r="B33" s="161"/>
      <c r="D33" s="121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</row>
    <row r="34" spans="1:18" ht="16.5" customHeight="1">
      <c r="A34" s="161"/>
      <c r="B34" s="161"/>
      <c r="D34" s="121"/>
      <c r="F34" s="189"/>
      <c r="G34" s="189"/>
      <c r="H34" s="189"/>
      <c r="I34" s="189"/>
      <c r="J34" s="189"/>
      <c r="K34" s="189"/>
      <c r="L34" s="189"/>
      <c r="M34" s="189"/>
      <c r="N34" s="189"/>
      <c r="O34" s="189"/>
      <c r="P34" s="189"/>
      <c r="Q34" s="189"/>
      <c r="R34" s="189"/>
    </row>
    <row r="35" spans="1:18" ht="13.5" customHeight="1">
      <c r="A35" s="161"/>
      <c r="B35" s="161"/>
      <c r="D35" s="121"/>
      <c r="F35" s="189"/>
      <c r="G35" s="189"/>
      <c r="H35" s="189"/>
      <c r="I35" s="189"/>
      <c r="J35" s="189"/>
      <c r="K35" s="189"/>
      <c r="L35" s="189"/>
      <c r="M35" s="189"/>
      <c r="N35" s="189"/>
      <c r="O35" s="189"/>
      <c r="P35" s="189"/>
      <c r="Q35" s="189"/>
      <c r="R35" s="189"/>
    </row>
    <row r="36" spans="1:18" ht="12" customHeight="1">
      <c r="A36" s="161"/>
      <c r="B36" s="161"/>
      <c r="F36" s="189"/>
      <c r="G36" s="189"/>
      <c r="H36" s="189"/>
      <c r="I36" s="189"/>
      <c r="J36" s="189"/>
      <c r="K36" s="189"/>
      <c r="L36" s="189"/>
      <c r="M36" s="189"/>
      <c r="N36" s="189"/>
      <c r="O36" s="189"/>
      <c r="P36" s="189"/>
      <c r="Q36" s="189"/>
      <c r="R36" s="189"/>
    </row>
    <row r="37" spans="1:18" ht="7.5" customHeight="1">
      <c r="A37" s="161"/>
      <c r="B37" s="161"/>
      <c r="F37" s="189"/>
      <c r="G37" s="189"/>
      <c r="H37" s="189"/>
      <c r="I37" s="189"/>
      <c r="J37" s="189"/>
      <c r="K37" s="189"/>
      <c r="L37" s="189"/>
      <c r="M37" s="189"/>
      <c r="N37" s="189"/>
      <c r="O37" s="189"/>
      <c r="P37" s="189"/>
      <c r="Q37" s="189"/>
      <c r="R37" s="189"/>
    </row>
    <row r="38" spans="1:18" ht="22.15" customHeight="1">
      <c r="A38" s="178" t="str">
        <f>+'eng 9-10'!A104</f>
        <v>The accompanying notes are an integral part of these consolidated and separate financial statements.</v>
      </c>
      <c r="B38" s="178"/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8"/>
      <c r="O38" s="178"/>
      <c r="P38" s="178"/>
      <c r="Q38" s="178"/>
      <c r="R38" s="178"/>
    </row>
  </sheetData>
  <mergeCells count="4">
    <mergeCell ref="F6:R6"/>
    <mergeCell ref="N7:P7"/>
    <mergeCell ref="J10:L10"/>
    <mergeCell ref="A38:R38"/>
  </mergeCells>
  <pageMargins left="1" right="1" top="0.5" bottom="0.6" header="0.49" footer="0.4"/>
  <pageSetup paperSize="9" scale="85" firstPageNumber="12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24C8B-F7E7-4E5E-8D36-66B6998C7B41}">
  <dimension ref="A1:M70"/>
  <sheetViews>
    <sheetView topLeftCell="A49" zoomScaleNormal="100" zoomScaleSheetLayoutView="85" workbookViewId="0">
      <selection activeCell="D15" sqref="D15"/>
    </sheetView>
  </sheetViews>
  <sheetFormatPr defaultColWidth="9.28515625" defaultRowHeight="16.5" customHeight="1"/>
  <cols>
    <col min="1" max="3" width="1.42578125" style="43" customWidth="1"/>
    <col min="4" max="4" width="51.5703125" style="43" customWidth="1"/>
    <col min="5" max="5" width="6.28515625" style="151" customWidth="1"/>
    <col min="6" max="6" width="0.7109375" style="43" customWidth="1"/>
    <col min="7" max="7" width="12.28515625" style="251" customWidth="1"/>
    <col min="8" max="8" width="0.7109375" style="251" customWidth="1"/>
    <col min="9" max="9" width="12.28515625" style="251" customWidth="1"/>
    <col min="10" max="10" width="0.7109375" style="251" customWidth="1"/>
    <col min="11" max="11" width="12.28515625" style="251" customWidth="1"/>
    <col min="12" max="12" width="0.7109375" style="251" customWidth="1"/>
    <col min="13" max="13" width="12.28515625" style="251" customWidth="1"/>
    <col min="14" max="16384" width="9.28515625" style="43"/>
  </cols>
  <sheetData>
    <row r="1" spans="1:13" ht="16.5" customHeight="1">
      <c r="A1" s="124" t="str">
        <f>'eng 9-10'!A1</f>
        <v xml:space="preserve">Wave Entertainment Public Company Limited </v>
      </c>
      <c r="B1" s="120"/>
      <c r="C1" s="120"/>
      <c r="D1" s="120"/>
      <c r="E1" s="121"/>
      <c r="F1" s="121"/>
      <c r="G1" s="234"/>
      <c r="H1" s="234"/>
      <c r="I1" s="234"/>
      <c r="J1" s="234"/>
      <c r="K1" s="234"/>
      <c r="L1" s="234"/>
      <c r="M1" s="234"/>
    </row>
    <row r="2" spans="1:13" ht="16.5" customHeight="1">
      <c r="A2" s="124" t="s">
        <v>184</v>
      </c>
      <c r="B2" s="120"/>
      <c r="C2" s="120"/>
      <c r="D2" s="120"/>
      <c r="E2" s="121"/>
      <c r="F2" s="121"/>
      <c r="G2" s="234"/>
      <c r="H2" s="234"/>
      <c r="I2" s="234"/>
      <c r="J2" s="234"/>
      <c r="K2" s="234"/>
      <c r="L2" s="234"/>
      <c r="M2" s="234"/>
    </row>
    <row r="3" spans="1:13" ht="16.5" customHeight="1">
      <c r="A3" s="125" t="str">
        <f>+'eng12'!A3</f>
        <v>For the year ended 31 December 2022</v>
      </c>
      <c r="B3" s="126"/>
      <c r="C3" s="126"/>
      <c r="D3" s="126"/>
      <c r="E3" s="127"/>
      <c r="F3" s="127"/>
      <c r="G3" s="235"/>
      <c r="H3" s="235"/>
      <c r="I3" s="235"/>
      <c r="J3" s="235"/>
      <c r="K3" s="235"/>
      <c r="L3" s="235"/>
      <c r="M3" s="235"/>
    </row>
    <row r="4" spans="1:13" ht="14.45" customHeight="1">
      <c r="A4" s="124"/>
      <c r="B4" s="120"/>
      <c r="C4" s="120"/>
      <c r="D4" s="120"/>
      <c r="E4" s="121"/>
      <c r="F4" s="121"/>
      <c r="G4" s="234"/>
      <c r="H4" s="234"/>
      <c r="I4" s="234"/>
      <c r="J4" s="234"/>
      <c r="K4" s="234"/>
      <c r="L4" s="234"/>
      <c r="M4" s="234"/>
    </row>
    <row r="5" spans="1:13" ht="14.45" customHeight="1">
      <c r="A5" s="124"/>
      <c r="B5" s="120"/>
      <c r="C5" s="120"/>
      <c r="D5" s="120"/>
      <c r="E5" s="121"/>
      <c r="F5" s="121"/>
      <c r="G5" s="234"/>
      <c r="H5" s="234"/>
      <c r="I5" s="234"/>
      <c r="J5" s="234"/>
      <c r="K5" s="234"/>
      <c r="L5" s="234"/>
      <c r="M5" s="234"/>
    </row>
    <row r="6" spans="1:13" ht="14.45" customHeight="1">
      <c r="A6" s="120"/>
      <c r="B6" s="120"/>
      <c r="C6" s="120"/>
      <c r="D6" s="120"/>
      <c r="E6" s="121"/>
      <c r="F6" s="121"/>
      <c r="G6" s="236" t="s">
        <v>3</v>
      </c>
      <c r="H6" s="236"/>
      <c r="I6" s="236"/>
      <c r="J6" s="13"/>
      <c r="K6" s="236" t="s">
        <v>4</v>
      </c>
      <c r="L6" s="236"/>
      <c r="M6" s="236"/>
    </row>
    <row r="7" spans="1:13" ht="14.45" customHeight="1">
      <c r="A7" s="120"/>
      <c r="B7" s="120"/>
      <c r="C7" s="120"/>
      <c r="D7" s="120"/>
      <c r="E7" s="121"/>
      <c r="F7" s="121"/>
      <c r="G7" s="15" t="s">
        <v>5</v>
      </c>
      <c r="H7" s="15"/>
      <c r="I7" s="15"/>
      <c r="J7" s="16"/>
      <c r="K7" s="15" t="s">
        <v>5</v>
      </c>
      <c r="L7" s="15"/>
      <c r="M7" s="15"/>
    </row>
    <row r="8" spans="1:13" ht="14.45" customHeight="1">
      <c r="A8" s="120"/>
      <c r="B8" s="120"/>
      <c r="C8" s="120"/>
      <c r="D8" s="120"/>
      <c r="E8" s="121"/>
      <c r="F8" s="121"/>
      <c r="G8" s="19" t="s">
        <v>6</v>
      </c>
      <c r="H8" s="20"/>
      <c r="I8" s="19" t="s">
        <v>7</v>
      </c>
      <c r="J8" s="20"/>
      <c r="K8" s="19" t="s">
        <v>6</v>
      </c>
      <c r="L8" s="20"/>
      <c r="M8" s="19" t="s">
        <v>7</v>
      </c>
    </row>
    <row r="9" spans="1:13" ht="14.45" customHeight="1">
      <c r="A9" s="120"/>
      <c r="B9" s="120"/>
      <c r="C9" s="120"/>
      <c r="D9" s="120"/>
      <c r="E9" s="237" t="s">
        <v>8</v>
      </c>
      <c r="F9" s="188"/>
      <c r="G9" s="238" t="s">
        <v>9</v>
      </c>
      <c r="H9" s="239"/>
      <c r="I9" s="238" t="s">
        <v>9</v>
      </c>
      <c r="J9" s="239"/>
      <c r="K9" s="238" t="s">
        <v>9</v>
      </c>
      <c r="L9" s="239"/>
      <c r="M9" s="238" t="s">
        <v>9</v>
      </c>
    </row>
    <row r="10" spans="1:13" ht="14.45" customHeight="1">
      <c r="A10" s="124" t="s">
        <v>185</v>
      </c>
      <c r="B10" s="124"/>
      <c r="C10" s="124"/>
      <c r="D10" s="124"/>
      <c r="E10" s="121"/>
      <c r="F10" s="121"/>
      <c r="G10" s="240"/>
      <c r="H10" s="241"/>
      <c r="I10" s="241"/>
      <c r="J10" s="241"/>
      <c r="K10" s="240"/>
      <c r="L10" s="241"/>
      <c r="M10" s="241"/>
    </row>
    <row r="11" spans="1:13" ht="14.45" customHeight="1">
      <c r="A11" s="124"/>
      <c r="B11" s="120" t="s">
        <v>186</v>
      </c>
      <c r="C11" s="124"/>
      <c r="D11" s="124"/>
      <c r="E11" s="121"/>
      <c r="F11" s="121"/>
      <c r="G11" s="240"/>
      <c r="H11" s="241"/>
      <c r="I11" s="241"/>
      <c r="J11" s="241"/>
      <c r="K11" s="240"/>
      <c r="L11" s="241"/>
      <c r="M11" s="241"/>
    </row>
    <row r="12" spans="1:13" ht="14.45" customHeight="1">
      <c r="A12" s="124"/>
      <c r="C12" s="242" t="s">
        <v>187</v>
      </c>
      <c r="D12" s="120"/>
      <c r="E12" s="121"/>
      <c r="F12" s="121"/>
      <c r="G12" s="240">
        <f>'eng 9-10'!G23</f>
        <v>-191005408</v>
      </c>
      <c r="H12" s="241"/>
      <c r="I12" s="241">
        <v>-655503773</v>
      </c>
      <c r="J12" s="241"/>
      <c r="K12" s="240">
        <f>'eng 9-10'!K23</f>
        <v>47472187</v>
      </c>
      <c r="L12" s="241"/>
      <c r="M12" s="241">
        <v>-442073358</v>
      </c>
    </row>
    <row r="13" spans="1:13" ht="14.45" customHeight="1">
      <c r="A13" s="124"/>
      <c r="B13" s="120"/>
      <c r="C13" s="242" t="s">
        <v>188</v>
      </c>
      <c r="D13" s="120"/>
      <c r="E13" s="121">
        <v>15</v>
      </c>
      <c r="F13" s="121"/>
      <c r="G13" s="243">
        <f>'eng 9-10'!G30</f>
        <v>125255733</v>
      </c>
      <c r="H13" s="241"/>
      <c r="I13" s="244">
        <v>-28738028</v>
      </c>
      <c r="J13" s="241"/>
      <c r="K13" s="243">
        <f>'eng 9-10'!K30</f>
        <v>0</v>
      </c>
      <c r="L13" s="241"/>
      <c r="M13" s="244">
        <v>0</v>
      </c>
    </row>
    <row r="14" spans="1:13" ht="5.0999999999999996" customHeight="1">
      <c r="A14" s="124"/>
      <c r="C14" s="120"/>
      <c r="D14" s="124"/>
      <c r="E14" s="121"/>
      <c r="F14" s="121"/>
      <c r="G14" s="240"/>
      <c r="H14" s="241"/>
      <c r="I14" s="241"/>
      <c r="J14" s="241"/>
      <c r="K14" s="240"/>
      <c r="L14" s="241"/>
      <c r="M14" s="241"/>
    </row>
    <row r="15" spans="1:13" ht="14.45" customHeight="1">
      <c r="A15" s="120" t="s">
        <v>189</v>
      </c>
      <c r="B15" s="120"/>
      <c r="C15" s="120"/>
      <c r="E15" s="121"/>
      <c r="F15" s="121"/>
      <c r="G15" s="240">
        <f>SUM(G12:G13)</f>
        <v>-65749675</v>
      </c>
      <c r="H15" s="245"/>
      <c r="I15" s="241">
        <f>SUM(I12:I13)</f>
        <v>-684241801</v>
      </c>
      <c r="J15" s="245"/>
      <c r="K15" s="246">
        <f>SUM(K12:K13)</f>
        <v>47472187</v>
      </c>
      <c r="L15" s="245"/>
      <c r="M15" s="245">
        <f>SUM(M12:M13)</f>
        <v>-442073358</v>
      </c>
    </row>
    <row r="16" spans="1:13" ht="14.45" customHeight="1">
      <c r="A16" s="120" t="s">
        <v>190</v>
      </c>
      <c r="B16" s="120"/>
      <c r="C16" s="120"/>
      <c r="E16" s="121"/>
      <c r="F16" s="121"/>
      <c r="G16" s="240"/>
      <c r="H16" s="245"/>
      <c r="I16" s="241"/>
      <c r="J16" s="245"/>
      <c r="K16" s="246"/>
      <c r="L16" s="245"/>
      <c r="M16" s="245"/>
    </row>
    <row r="17" spans="1:13" ht="14.45" customHeight="1">
      <c r="A17" s="124"/>
      <c r="C17" s="130" t="s">
        <v>191</v>
      </c>
      <c r="E17" s="121">
        <v>17</v>
      </c>
      <c r="F17" s="121"/>
      <c r="G17" s="240">
        <v>13836075</v>
      </c>
      <c r="H17" s="245"/>
      <c r="I17" s="241">
        <v>30158108</v>
      </c>
      <c r="J17" s="245"/>
      <c r="K17" s="246">
        <v>23160</v>
      </c>
      <c r="L17" s="247"/>
      <c r="M17" s="245">
        <v>91471</v>
      </c>
    </row>
    <row r="18" spans="1:13" ht="14.45" customHeight="1">
      <c r="A18" s="124"/>
      <c r="C18" s="120" t="s">
        <v>192</v>
      </c>
      <c r="E18" s="121">
        <v>18</v>
      </c>
      <c r="F18" s="121"/>
      <c r="G18" s="240">
        <v>46693436</v>
      </c>
      <c r="H18" s="245"/>
      <c r="I18" s="241">
        <v>111045349</v>
      </c>
      <c r="J18" s="245"/>
      <c r="K18" s="246">
        <v>6250654</v>
      </c>
      <c r="L18" s="247"/>
      <c r="M18" s="245">
        <v>6053495</v>
      </c>
    </row>
    <row r="19" spans="1:13" ht="14.45" customHeight="1">
      <c r="C19" s="120" t="s">
        <v>193</v>
      </c>
      <c r="E19" s="121">
        <v>19</v>
      </c>
      <c r="F19" s="121"/>
      <c r="G19" s="240">
        <v>4814544</v>
      </c>
      <c r="H19" s="245"/>
      <c r="I19" s="241">
        <v>10947793</v>
      </c>
      <c r="J19" s="245"/>
      <c r="K19" s="246">
        <v>0</v>
      </c>
      <c r="L19" s="247"/>
      <c r="M19" s="245">
        <v>0</v>
      </c>
    </row>
    <row r="20" spans="1:13" ht="14.45" customHeight="1">
      <c r="A20" s="120"/>
      <c r="C20" s="43" t="s">
        <v>194</v>
      </c>
      <c r="E20" s="121"/>
      <c r="F20" s="121"/>
      <c r="G20" s="240">
        <v>-896982</v>
      </c>
      <c r="H20" s="245"/>
      <c r="I20" s="241">
        <v>-2161644</v>
      </c>
      <c r="J20" s="245"/>
      <c r="K20" s="246">
        <v>-2057756</v>
      </c>
      <c r="L20" s="247"/>
      <c r="M20" s="245">
        <v>-3730955</v>
      </c>
    </row>
    <row r="21" spans="1:13" ht="14.45" customHeight="1">
      <c r="A21" s="120"/>
      <c r="C21" s="43" t="s">
        <v>195</v>
      </c>
      <c r="E21" s="121">
        <v>30</v>
      </c>
      <c r="F21" s="121"/>
      <c r="G21" s="240">
        <v>0</v>
      </c>
      <c r="H21" s="245"/>
      <c r="I21" s="241">
        <v>-2640869</v>
      </c>
      <c r="J21" s="245"/>
      <c r="K21" s="246">
        <v>0</v>
      </c>
      <c r="L21" s="247"/>
      <c r="M21" s="245">
        <v>-2640869</v>
      </c>
    </row>
    <row r="22" spans="1:13" ht="14.45" customHeight="1">
      <c r="C22" s="43" t="s">
        <v>196</v>
      </c>
      <c r="E22" s="155"/>
      <c r="F22" s="121"/>
      <c r="G22" s="240"/>
      <c r="H22" s="245"/>
      <c r="I22" s="241"/>
      <c r="J22" s="245"/>
      <c r="K22" s="246"/>
      <c r="L22" s="247"/>
      <c r="M22" s="245"/>
    </row>
    <row r="23" spans="1:13" ht="14.45" customHeight="1">
      <c r="D23" s="43" t="s">
        <v>197</v>
      </c>
      <c r="E23" s="155"/>
      <c r="F23" s="121"/>
      <c r="G23" s="240"/>
      <c r="H23" s="245"/>
      <c r="I23" s="241"/>
      <c r="J23" s="245"/>
      <c r="K23" s="246"/>
      <c r="L23" s="247"/>
      <c r="M23" s="245"/>
    </row>
    <row r="24" spans="1:13" ht="14.45" customHeight="1">
      <c r="D24" s="43" t="s">
        <v>198</v>
      </c>
      <c r="E24" s="155">
        <v>16.2</v>
      </c>
      <c r="F24" s="121"/>
      <c r="G24" s="240">
        <v>0</v>
      </c>
      <c r="H24" s="245"/>
      <c r="I24" s="241">
        <v>0</v>
      </c>
      <c r="J24" s="245"/>
      <c r="K24" s="240">
        <v>-33548122</v>
      </c>
      <c r="L24" s="247"/>
      <c r="M24" s="245">
        <v>0</v>
      </c>
    </row>
    <row r="25" spans="1:13" ht="14.45" customHeight="1">
      <c r="C25" s="43" t="s">
        <v>199</v>
      </c>
      <c r="E25" s="155">
        <v>23.1</v>
      </c>
      <c r="F25" s="121"/>
      <c r="G25" s="240">
        <v>-3589494</v>
      </c>
      <c r="H25" s="245"/>
      <c r="I25" s="241">
        <v>0</v>
      </c>
      <c r="J25" s="245"/>
      <c r="K25" s="240">
        <v>-3589494</v>
      </c>
      <c r="L25" s="247"/>
      <c r="M25" s="245">
        <v>-4000000</v>
      </c>
    </row>
    <row r="26" spans="1:13" ht="14.45" customHeight="1">
      <c r="C26" s="43" t="s">
        <v>200</v>
      </c>
      <c r="E26" s="155"/>
      <c r="F26" s="121"/>
      <c r="G26" s="240">
        <v>-5000000</v>
      </c>
      <c r="H26" s="245"/>
      <c r="I26" s="241">
        <v>0</v>
      </c>
      <c r="J26" s="245"/>
      <c r="K26" s="240">
        <v>0</v>
      </c>
      <c r="L26" s="247"/>
      <c r="M26" s="245">
        <v>0</v>
      </c>
    </row>
    <row r="27" spans="1:13" ht="14.45" customHeight="1">
      <c r="C27" s="43" t="s">
        <v>201</v>
      </c>
      <c r="E27" s="121"/>
      <c r="F27" s="121"/>
      <c r="G27" s="240">
        <v>0</v>
      </c>
      <c r="H27" s="241"/>
      <c r="I27" s="241">
        <v>9571710</v>
      </c>
      <c r="J27" s="241"/>
      <c r="K27" s="240">
        <v>0</v>
      </c>
      <c r="L27" s="247"/>
      <c r="M27" s="241">
        <v>9571710</v>
      </c>
    </row>
    <row r="28" spans="1:13" ht="14.45" customHeight="1">
      <c r="C28" s="43" t="s">
        <v>202</v>
      </c>
      <c r="E28" s="121"/>
      <c r="F28" s="121"/>
      <c r="G28" s="240">
        <v>0</v>
      </c>
      <c r="H28" s="241"/>
      <c r="I28" s="241">
        <v>0</v>
      </c>
      <c r="J28" s="241"/>
      <c r="K28" s="240">
        <v>-731821944</v>
      </c>
      <c r="L28" s="247"/>
      <c r="M28" s="241">
        <v>420598577</v>
      </c>
    </row>
    <row r="29" spans="1:13" ht="14.45" customHeight="1">
      <c r="C29" s="120" t="s">
        <v>203</v>
      </c>
      <c r="E29" s="121"/>
      <c r="F29" s="121"/>
      <c r="G29" s="248">
        <v>-369321</v>
      </c>
      <c r="H29" s="241"/>
      <c r="I29" s="249">
        <v>-83257</v>
      </c>
      <c r="J29" s="241"/>
      <c r="K29" s="248">
        <v>0</v>
      </c>
      <c r="L29" s="247"/>
      <c r="M29" s="249">
        <v>0</v>
      </c>
    </row>
    <row r="30" spans="1:13" ht="14.45" customHeight="1">
      <c r="C30" s="120" t="s">
        <v>204</v>
      </c>
      <c r="E30" s="121"/>
      <c r="F30" s="121"/>
      <c r="G30" s="248">
        <v>3662489</v>
      </c>
      <c r="H30" s="241"/>
      <c r="I30" s="249">
        <v>407534</v>
      </c>
      <c r="J30" s="241"/>
      <c r="K30" s="248">
        <v>939671</v>
      </c>
      <c r="L30" s="247"/>
      <c r="M30" s="249">
        <v>0</v>
      </c>
    </row>
    <row r="31" spans="1:13" ht="14.45" customHeight="1">
      <c r="C31" s="43" t="s">
        <v>205</v>
      </c>
      <c r="D31" s="120"/>
      <c r="E31" s="121"/>
      <c r="F31" s="121"/>
      <c r="G31" s="240">
        <v>-53139033</v>
      </c>
      <c r="H31" s="241"/>
      <c r="I31" s="241">
        <v>0</v>
      </c>
      <c r="J31" s="241"/>
      <c r="K31" s="240">
        <v>0</v>
      </c>
      <c r="L31" s="247"/>
      <c r="M31" s="241">
        <v>0</v>
      </c>
    </row>
    <row r="32" spans="1:13" ht="14.45" customHeight="1">
      <c r="C32" s="43" t="s">
        <v>206</v>
      </c>
      <c r="D32" s="120"/>
      <c r="E32" s="155">
        <v>15.2</v>
      </c>
      <c r="F32" s="121"/>
      <c r="G32" s="240">
        <v>13887926</v>
      </c>
      <c r="H32" s="241"/>
      <c r="I32" s="241">
        <v>-15267365</v>
      </c>
      <c r="J32" s="241"/>
      <c r="K32" s="240">
        <v>-60370095</v>
      </c>
      <c r="L32" s="247"/>
      <c r="M32" s="241">
        <v>-123726803</v>
      </c>
    </row>
    <row r="33" spans="2:13" ht="14.45" customHeight="1">
      <c r="C33" s="43" t="s">
        <v>207</v>
      </c>
      <c r="D33" s="120"/>
      <c r="E33" s="155"/>
      <c r="F33" s="121"/>
      <c r="G33" s="240">
        <v>-17072</v>
      </c>
      <c r="H33" s="241"/>
      <c r="I33" s="241">
        <v>-5874</v>
      </c>
      <c r="J33" s="241"/>
      <c r="K33" s="240">
        <v>0</v>
      </c>
      <c r="L33" s="247"/>
      <c r="M33" s="241">
        <v>-5874</v>
      </c>
    </row>
    <row r="34" spans="2:13" ht="14.45" customHeight="1">
      <c r="C34" s="43" t="s">
        <v>208</v>
      </c>
      <c r="D34" s="120"/>
      <c r="E34" s="155">
        <v>16.100000000000001</v>
      </c>
      <c r="F34" s="121"/>
      <c r="G34" s="240">
        <v>0</v>
      </c>
      <c r="H34" s="241"/>
      <c r="I34" s="241">
        <v>0</v>
      </c>
      <c r="J34" s="241"/>
      <c r="K34" s="240">
        <v>750570000</v>
      </c>
      <c r="L34" s="247"/>
      <c r="M34" s="241">
        <v>51400000</v>
      </c>
    </row>
    <row r="35" spans="2:13" ht="14.45" customHeight="1">
      <c r="C35" s="43" t="s">
        <v>209</v>
      </c>
      <c r="D35" s="120"/>
      <c r="E35" s="155"/>
      <c r="F35" s="121"/>
      <c r="G35" s="240"/>
      <c r="H35" s="241"/>
      <c r="I35" s="241"/>
      <c r="J35" s="241"/>
      <c r="K35" s="240"/>
      <c r="L35" s="247"/>
      <c r="M35" s="241"/>
    </row>
    <row r="36" spans="2:13" ht="14.45" customHeight="1">
      <c r="D36" s="120" t="s">
        <v>210</v>
      </c>
      <c r="E36" s="155"/>
      <c r="F36" s="121"/>
      <c r="G36" s="240">
        <v>0</v>
      </c>
      <c r="H36" s="241"/>
      <c r="I36" s="241">
        <v>-5197944</v>
      </c>
      <c r="J36" s="241"/>
      <c r="K36" s="240">
        <v>0</v>
      </c>
      <c r="L36" s="247"/>
      <c r="M36" s="241">
        <v>0</v>
      </c>
    </row>
    <row r="37" spans="2:13" ht="14.45" customHeight="1">
      <c r="C37" s="43" t="s">
        <v>211</v>
      </c>
      <c r="D37" s="120"/>
      <c r="E37" s="121"/>
      <c r="F37" s="121"/>
      <c r="G37" s="240">
        <v>0</v>
      </c>
      <c r="H37" s="241"/>
      <c r="I37" s="241">
        <v>0</v>
      </c>
      <c r="J37" s="241"/>
      <c r="K37" s="240">
        <v>0</v>
      </c>
      <c r="L37" s="247"/>
      <c r="M37" s="241">
        <v>51310000</v>
      </c>
    </row>
    <row r="38" spans="2:13" ht="14.45" customHeight="1">
      <c r="C38" s="43" t="s">
        <v>212</v>
      </c>
      <c r="D38" s="120"/>
      <c r="E38" s="121">
        <v>20</v>
      </c>
      <c r="F38" s="121"/>
      <c r="G38" s="240">
        <v>0</v>
      </c>
      <c r="H38" s="241"/>
      <c r="I38" s="241">
        <v>518143184</v>
      </c>
      <c r="J38" s="241"/>
      <c r="K38" s="240">
        <v>0</v>
      </c>
      <c r="L38" s="247"/>
      <c r="M38" s="241">
        <v>0</v>
      </c>
    </row>
    <row r="39" spans="2:13" ht="14.45" customHeight="1">
      <c r="C39" s="43" t="s">
        <v>213</v>
      </c>
      <c r="D39" s="120"/>
      <c r="E39" s="121"/>
      <c r="F39" s="121"/>
      <c r="G39" s="240">
        <v>0</v>
      </c>
      <c r="H39" s="241"/>
      <c r="I39" s="241">
        <v>116702767</v>
      </c>
      <c r="J39" s="241"/>
      <c r="K39" s="240">
        <v>0</v>
      </c>
      <c r="L39" s="247"/>
      <c r="M39" s="241">
        <v>0</v>
      </c>
    </row>
    <row r="40" spans="2:13" ht="14.45" customHeight="1">
      <c r="C40" s="120" t="s">
        <v>214</v>
      </c>
      <c r="E40" s="43"/>
      <c r="G40" s="250">
        <v>-99094</v>
      </c>
      <c r="I40" s="247">
        <v>24131</v>
      </c>
      <c r="K40" s="250">
        <v>-3297</v>
      </c>
      <c r="M40" s="247">
        <v>449918</v>
      </c>
    </row>
    <row r="41" spans="2:13" ht="14.45" customHeight="1">
      <c r="C41" s="120" t="s">
        <v>215</v>
      </c>
      <c r="E41" s="151">
        <v>17</v>
      </c>
      <c r="G41" s="252">
        <v>197031</v>
      </c>
      <c r="I41" s="251">
        <v>2792853</v>
      </c>
      <c r="K41" s="252">
        <v>0</v>
      </c>
      <c r="M41" s="251">
        <v>100</v>
      </c>
    </row>
    <row r="42" spans="2:13" ht="14.45" customHeight="1">
      <c r="B42" s="120"/>
      <c r="C42" s="43" t="s">
        <v>216</v>
      </c>
      <c r="D42" s="120"/>
      <c r="G42" s="252">
        <v>3254</v>
      </c>
      <c r="I42" s="251">
        <v>-221897</v>
      </c>
      <c r="K42" s="250">
        <v>3254</v>
      </c>
      <c r="M42" s="247">
        <v>0</v>
      </c>
    </row>
    <row r="43" spans="2:13" ht="14.45" customHeight="1">
      <c r="B43" s="120"/>
      <c r="C43" s="43" t="s">
        <v>217</v>
      </c>
      <c r="D43" s="120"/>
      <c r="G43" s="252">
        <v>1434082</v>
      </c>
      <c r="I43" s="251">
        <v>0</v>
      </c>
      <c r="K43" s="250">
        <v>1416532</v>
      </c>
      <c r="M43" s="247">
        <v>0</v>
      </c>
    </row>
    <row r="44" spans="2:13" ht="14.45" customHeight="1">
      <c r="C44" s="120" t="s">
        <v>218</v>
      </c>
      <c r="D44" s="120"/>
      <c r="E44" s="121">
        <v>19</v>
      </c>
      <c r="F44" s="121"/>
      <c r="G44" s="248">
        <v>0</v>
      </c>
      <c r="H44" s="241"/>
      <c r="I44" s="249">
        <v>2188409</v>
      </c>
      <c r="J44" s="241"/>
      <c r="K44" s="248">
        <v>0</v>
      </c>
      <c r="L44" s="247"/>
      <c r="M44" s="249">
        <v>0</v>
      </c>
    </row>
    <row r="45" spans="2:13" ht="14.45" customHeight="1">
      <c r="C45" s="120" t="s">
        <v>219</v>
      </c>
      <c r="D45" s="120"/>
      <c r="E45" s="121">
        <v>26</v>
      </c>
      <c r="F45" s="121"/>
      <c r="G45" s="240">
        <v>812260</v>
      </c>
      <c r="H45" s="241"/>
      <c r="I45" s="241">
        <v>3942210</v>
      </c>
      <c r="J45" s="241"/>
      <c r="K45" s="240">
        <v>286279</v>
      </c>
      <c r="L45" s="247"/>
      <c r="M45" s="241">
        <v>2222047</v>
      </c>
    </row>
    <row r="46" spans="2:13" ht="14.45" customHeight="1">
      <c r="C46" s="120" t="s">
        <v>220</v>
      </c>
      <c r="D46" s="120"/>
      <c r="E46" s="121"/>
      <c r="F46" s="121"/>
      <c r="G46" s="240">
        <v>13956401</v>
      </c>
      <c r="H46" s="241"/>
      <c r="I46" s="241">
        <v>31199943</v>
      </c>
      <c r="J46" s="241"/>
      <c r="K46" s="240">
        <v>9389215</v>
      </c>
      <c r="L46" s="247"/>
      <c r="M46" s="241">
        <v>17806603</v>
      </c>
    </row>
    <row r="47" spans="2:13" ht="14.45" customHeight="1">
      <c r="C47" s="120" t="s">
        <v>221</v>
      </c>
      <c r="D47" s="120"/>
      <c r="E47" s="155">
        <v>16.2</v>
      </c>
      <c r="F47" s="121"/>
      <c r="G47" s="243">
        <v>-10016390</v>
      </c>
      <c r="H47" s="241"/>
      <c r="I47" s="244">
        <v>-25256131</v>
      </c>
      <c r="J47" s="241"/>
      <c r="K47" s="243">
        <v>0</v>
      </c>
      <c r="L47" s="247"/>
      <c r="M47" s="244">
        <v>0</v>
      </c>
    </row>
    <row r="48" spans="2:13" ht="5.0999999999999996" customHeight="1">
      <c r="B48" s="120"/>
      <c r="C48" s="120"/>
      <c r="E48" s="121"/>
      <c r="F48" s="121"/>
      <c r="G48" s="240"/>
      <c r="H48" s="241"/>
      <c r="I48" s="241"/>
      <c r="J48" s="241"/>
      <c r="K48" s="240"/>
      <c r="L48" s="241"/>
      <c r="M48" s="241"/>
    </row>
    <row r="49" spans="1:13" ht="14.45" customHeight="1">
      <c r="B49" s="120"/>
      <c r="C49" s="120"/>
      <c r="E49" s="121"/>
      <c r="F49" s="121"/>
      <c r="G49" s="240">
        <f>SUM(G15:G47)</f>
        <v>-39579563</v>
      </c>
      <c r="H49" s="241"/>
      <c r="I49" s="241">
        <f>SUM(I15:I47)</f>
        <v>102047209</v>
      </c>
      <c r="J49" s="241"/>
      <c r="K49" s="240">
        <f>SUM(K15:K47)</f>
        <v>-15039756</v>
      </c>
      <c r="L49" s="241"/>
      <c r="M49" s="241">
        <f>SUM(M15:M47)</f>
        <v>-16673938</v>
      </c>
    </row>
    <row r="50" spans="1:13" ht="14.45" customHeight="1">
      <c r="A50" s="120" t="s">
        <v>222</v>
      </c>
      <c r="B50" s="120"/>
      <c r="C50" s="120"/>
      <c r="E50" s="121"/>
      <c r="F50" s="121"/>
      <c r="G50" s="252"/>
      <c r="K50" s="252"/>
    </row>
    <row r="51" spans="1:13" ht="14.45" customHeight="1">
      <c r="B51" s="253" t="s">
        <v>223</v>
      </c>
      <c r="C51" s="120"/>
      <c r="E51" s="121"/>
      <c r="F51" s="121"/>
      <c r="G51" s="248">
        <v>-14219470</v>
      </c>
      <c r="H51" s="241"/>
      <c r="I51" s="249">
        <v>12321827</v>
      </c>
      <c r="J51" s="241"/>
      <c r="K51" s="248">
        <v>-1319782</v>
      </c>
      <c r="L51" s="247"/>
      <c r="M51" s="249">
        <v>-432781</v>
      </c>
    </row>
    <row r="52" spans="1:13" ht="14.45" customHeight="1">
      <c r="B52" s="253" t="s">
        <v>224</v>
      </c>
      <c r="C52" s="120"/>
      <c r="E52" s="121"/>
      <c r="F52" s="121"/>
      <c r="G52" s="248">
        <v>-204426552</v>
      </c>
      <c r="H52" s="241"/>
      <c r="I52" s="249">
        <v>0</v>
      </c>
      <c r="J52" s="241"/>
      <c r="K52" s="248">
        <v>0</v>
      </c>
      <c r="L52" s="247"/>
      <c r="M52" s="249">
        <v>0</v>
      </c>
    </row>
    <row r="53" spans="1:13" ht="14.45" customHeight="1">
      <c r="B53" s="253" t="s">
        <v>225</v>
      </c>
      <c r="E53" s="121"/>
      <c r="F53" s="121"/>
      <c r="G53" s="248">
        <v>-760180</v>
      </c>
      <c r="H53" s="241"/>
      <c r="I53" s="249">
        <v>4465844</v>
      </c>
      <c r="J53" s="241"/>
      <c r="K53" s="248">
        <v>0</v>
      </c>
      <c r="L53" s="247"/>
      <c r="M53" s="249">
        <v>0</v>
      </c>
    </row>
    <row r="54" spans="1:13" ht="14.45" customHeight="1">
      <c r="B54" s="253" t="s">
        <v>226</v>
      </c>
      <c r="E54" s="121"/>
      <c r="F54" s="121"/>
      <c r="G54" s="240">
        <v>-13939296</v>
      </c>
      <c r="H54" s="241"/>
      <c r="I54" s="241">
        <v>1283654</v>
      </c>
      <c r="J54" s="241"/>
      <c r="K54" s="240">
        <v>-124334</v>
      </c>
      <c r="L54" s="247"/>
      <c r="M54" s="241">
        <v>215611</v>
      </c>
    </row>
    <row r="55" spans="1:13" ht="14.45" customHeight="1">
      <c r="B55" s="254" t="s">
        <v>227</v>
      </c>
      <c r="E55" s="121"/>
      <c r="F55" s="121"/>
      <c r="G55" s="255">
        <v>0</v>
      </c>
      <c r="H55" s="256"/>
      <c r="I55" s="256">
        <v>250000</v>
      </c>
      <c r="J55" s="256"/>
      <c r="K55" s="255">
        <v>0</v>
      </c>
      <c r="L55" s="257"/>
      <c r="M55" s="256">
        <v>0</v>
      </c>
    </row>
    <row r="56" spans="1:13" ht="14.45" customHeight="1">
      <c r="B56" s="253" t="s">
        <v>228</v>
      </c>
      <c r="E56" s="121"/>
      <c r="F56" s="121"/>
      <c r="G56" s="240">
        <v>-2757716</v>
      </c>
      <c r="H56" s="241"/>
      <c r="I56" s="241">
        <v>10332887</v>
      </c>
      <c r="J56" s="241"/>
      <c r="K56" s="240">
        <v>-1158767</v>
      </c>
      <c r="L56" s="247"/>
      <c r="M56" s="241">
        <v>-50383</v>
      </c>
    </row>
    <row r="57" spans="1:13" ht="14.45" customHeight="1">
      <c r="B57" s="253" t="s">
        <v>229</v>
      </c>
      <c r="E57" s="121"/>
      <c r="F57" s="121"/>
      <c r="G57" s="240">
        <v>11074486</v>
      </c>
      <c r="H57" s="241"/>
      <c r="I57" s="241">
        <v>20324132</v>
      </c>
      <c r="J57" s="241"/>
      <c r="K57" s="240">
        <v>4385544</v>
      </c>
      <c r="L57" s="258"/>
      <c r="M57" s="241">
        <v>0</v>
      </c>
    </row>
    <row r="58" spans="1:13" ht="14.45" customHeight="1">
      <c r="B58" s="253" t="s">
        <v>230</v>
      </c>
      <c r="E58" s="121"/>
      <c r="F58" s="121"/>
      <c r="G58" s="240">
        <v>61698403</v>
      </c>
      <c r="H58" s="241"/>
      <c r="I58" s="241">
        <v>-50991023</v>
      </c>
      <c r="J58" s="241"/>
      <c r="K58" s="240">
        <v>-1399</v>
      </c>
      <c r="L58" s="258"/>
      <c r="M58" s="241">
        <v>0</v>
      </c>
    </row>
    <row r="59" spans="1:13" ht="14.45" customHeight="1">
      <c r="B59" s="253" t="s">
        <v>231</v>
      </c>
      <c r="E59" s="121"/>
      <c r="F59" s="121"/>
      <c r="G59" s="240">
        <v>23468444</v>
      </c>
      <c r="H59" s="241"/>
      <c r="I59" s="241">
        <v>4648796</v>
      </c>
      <c r="J59" s="241"/>
      <c r="K59" s="240">
        <v>-2941952</v>
      </c>
      <c r="L59" s="258"/>
      <c r="M59" s="241">
        <v>6212589</v>
      </c>
    </row>
    <row r="60" spans="1:13" ht="14.45" customHeight="1">
      <c r="B60" s="253" t="s">
        <v>232</v>
      </c>
      <c r="E60" s="121"/>
      <c r="F60" s="121"/>
      <c r="G60" s="240">
        <v>-1993755</v>
      </c>
      <c r="H60" s="241"/>
      <c r="I60" s="241">
        <v>-2509937</v>
      </c>
      <c r="J60" s="241"/>
      <c r="K60" s="240">
        <v>-872081</v>
      </c>
      <c r="L60" s="258"/>
      <c r="M60" s="241">
        <v>311592</v>
      </c>
    </row>
    <row r="61" spans="1:13" ht="14.45" customHeight="1">
      <c r="B61" s="259" t="s">
        <v>233</v>
      </c>
      <c r="E61" s="121"/>
      <c r="F61" s="121"/>
      <c r="G61" s="240">
        <v>-180000</v>
      </c>
      <c r="H61" s="241"/>
      <c r="I61" s="241">
        <v>-193997</v>
      </c>
      <c r="J61" s="241"/>
      <c r="K61" s="240">
        <v>0</v>
      </c>
      <c r="L61" s="258"/>
      <c r="M61" s="241">
        <v>0</v>
      </c>
    </row>
    <row r="62" spans="1:13" ht="14.45" customHeight="1">
      <c r="B62" s="259" t="s">
        <v>234</v>
      </c>
      <c r="E62" s="121"/>
      <c r="F62" s="121"/>
      <c r="G62" s="243">
        <v>0</v>
      </c>
      <c r="H62" s="241"/>
      <c r="I62" s="244">
        <v>-1303815</v>
      </c>
      <c r="J62" s="241"/>
      <c r="K62" s="243">
        <v>0</v>
      </c>
      <c r="L62" s="247"/>
      <c r="M62" s="244">
        <v>0</v>
      </c>
    </row>
    <row r="63" spans="1:13" ht="5.0999999999999996" customHeight="1">
      <c r="A63" s="124"/>
      <c r="B63" s="120"/>
      <c r="C63" s="120"/>
      <c r="D63" s="120"/>
      <c r="E63" s="121"/>
      <c r="F63" s="121"/>
      <c r="G63" s="240"/>
      <c r="H63" s="241"/>
      <c r="I63" s="241"/>
      <c r="J63" s="241"/>
      <c r="K63" s="240"/>
      <c r="L63" s="241"/>
      <c r="M63" s="241"/>
    </row>
    <row r="64" spans="1:13" s="120" customFormat="1" ht="14.45" customHeight="1">
      <c r="A64" s="120" t="s">
        <v>235</v>
      </c>
      <c r="E64" s="121"/>
      <c r="F64" s="121"/>
      <c r="G64" s="240">
        <f>SUM(G49:G62)</f>
        <v>-181615199</v>
      </c>
      <c r="H64" s="241"/>
      <c r="I64" s="241">
        <f>SUM(I49:I62)</f>
        <v>100675577</v>
      </c>
      <c r="J64" s="241"/>
      <c r="K64" s="240">
        <f>SUM(K49:K62)</f>
        <v>-17072527</v>
      </c>
      <c r="L64" s="241"/>
      <c r="M64" s="241">
        <f>SUM(M49:M62)</f>
        <v>-10417310</v>
      </c>
    </row>
    <row r="65" spans="1:13" s="120" customFormat="1" ht="14.45" customHeight="1">
      <c r="B65" s="120" t="s">
        <v>236</v>
      </c>
      <c r="E65" s="121"/>
      <c r="F65" s="121"/>
      <c r="G65" s="240">
        <v>-18220448</v>
      </c>
      <c r="H65" s="241"/>
      <c r="I65" s="241">
        <v>-29156137</v>
      </c>
      <c r="J65" s="241"/>
      <c r="K65" s="240">
        <v>-13531961</v>
      </c>
      <c r="L65" s="241"/>
      <c r="M65" s="241">
        <v>-18223646</v>
      </c>
    </row>
    <row r="66" spans="1:13" s="120" customFormat="1" ht="14.45" customHeight="1">
      <c r="B66" s="120" t="s">
        <v>237</v>
      </c>
      <c r="E66" s="121"/>
      <c r="F66" s="121"/>
      <c r="G66" s="243">
        <v>-559542</v>
      </c>
      <c r="H66" s="241"/>
      <c r="I66" s="244">
        <v>7082523</v>
      </c>
      <c r="J66" s="241"/>
      <c r="K66" s="243">
        <v>-310944</v>
      </c>
      <c r="L66" s="258"/>
      <c r="M66" s="244">
        <v>2327102</v>
      </c>
    </row>
    <row r="67" spans="1:13" s="120" customFormat="1" ht="5.0999999999999996" customHeight="1">
      <c r="E67" s="121"/>
      <c r="F67" s="121"/>
      <c r="G67" s="240"/>
      <c r="H67" s="241"/>
      <c r="I67" s="241"/>
      <c r="J67" s="241"/>
      <c r="K67" s="240"/>
      <c r="L67" s="241"/>
      <c r="M67" s="241"/>
    </row>
    <row r="68" spans="1:13" s="120" customFormat="1" ht="14.45" customHeight="1">
      <c r="A68" s="120" t="s">
        <v>238</v>
      </c>
      <c r="E68" s="121"/>
      <c r="F68" s="121"/>
      <c r="G68" s="243">
        <f>SUM(G64:G66)</f>
        <v>-200395189</v>
      </c>
      <c r="H68" s="241"/>
      <c r="I68" s="244">
        <f>SUM(I64:I66)</f>
        <v>78601963</v>
      </c>
      <c r="J68" s="241"/>
      <c r="K68" s="243">
        <f>SUM(K64:K66)</f>
        <v>-30915432</v>
      </c>
      <c r="L68" s="241"/>
      <c r="M68" s="244">
        <f>SUM(M64:M66)</f>
        <v>-26313854</v>
      </c>
    </row>
    <row r="69" spans="1:13" s="120" customFormat="1" ht="15.75" customHeight="1">
      <c r="E69" s="121"/>
      <c r="F69" s="121"/>
      <c r="G69" s="241"/>
      <c r="H69" s="241"/>
      <c r="I69" s="241"/>
      <c r="J69" s="241"/>
      <c r="K69" s="241"/>
      <c r="L69" s="241"/>
      <c r="M69" s="241"/>
    </row>
    <row r="70" spans="1:13" ht="21.95" customHeight="1">
      <c r="A70" s="178" t="str">
        <f>'eng12'!A38:R38</f>
        <v>The accompanying notes are an integral part of these consolidated and separate financial statements.</v>
      </c>
      <c r="B70" s="260"/>
      <c r="C70" s="260"/>
      <c r="D70" s="260"/>
      <c r="E70" s="260"/>
      <c r="F70" s="260"/>
      <c r="G70" s="260"/>
      <c r="H70" s="260"/>
      <c r="I70" s="260"/>
      <c r="J70" s="260"/>
      <c r="K70" s="260"/>
      <c r="L70" s="260"/>
      <c r="M70" s="260"/>
    </row>
  </sheetData>
  <mergeCells count="5">
    <mergeCell ref="G6:I6"/>
    <mergeCell ref="K6:M6"/>
    <mergeCell ref="G7:I7"/>
    <mergeCell ref="K7:M7"/>
    <mergeCell ref="A70:M70"/>
  </mergeCells>
  <conditionalFormatting sqref="C24">
    <cfRule type="duplicateValues" dxfId="3" priority="4"/>
  </conditionalFormatting>
  <conditionalFormatting sqref="C25">
    <cfRule type="duplicateValues" dxfId="2" priority="3"/>
  </conditionalFormatting>
  <conditionalFormatting sqref="C22:C23">
    <cfRule type="duplicateValues" dxfId="1" priority="2"/>
  </conditionalFormatting>
  <conditionalFormatting sqref="C26">
    <cfRule type="duplicateValues" dxfId="0" priority="1"/>
  </conditionalFormatting>
  <pageMargins left="0.8" right="0.5" top="0.5" bottom="0.6" header="0.49" footer="0.4"/>
  <pageSetup paperSize="9" scale="79" firstPageNumber="13" orientation="portrait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CC52F-2848-47BB-93FD-F108AE422461}">
  <dimension ref="A1:N110"/>
  <sheetViews>
    <sheetView tabSelected="1" zoomScale="115" zoomScaleNormal="115" zoomScaleSheetLayoutView="85" workbookViewId="0">
      <selection activeCell="D15" sqref="D15"/>
    </sheetView>
  </sheetViews>
  <sheetFormatPr defaultColWidth="9.28515625" defaultRowHeight="16.5" customHeight="1"/>
  <cols>
    <col min="1" max="3" width="1.42578125" style="43" customWidth="1"/>
    <col min="4" max="4" width="25.28515625" style="43" customWidth="1"/>
    <col min="5" max="5" width="15.140625" style="43" customWidth="1"/>
    <col min="6" max="6" width="5.42578125" style="151" customWidth="1"/>
    <col min="7" max="7" width="0.42578125" style="43" customWidth="1"/>
    <col min="8" max="8" width="13.42578125" style="189" customWidth="1"/>
    <col min="9" max="9" width="0.42578125" style="189" customWidth="1"/>
    <col min="10" max="10" width="13.42578125" style="189" customWidth="1"/>
    <col min="11" max="11" width="0.42578125" style="189" customWidth="1"/>
    <col min="12" max="12" width="13.42578125" style="189" customWidth="1"/>
    <col min="13" max="13" width="0.42578125" style="189" customWidth="1"/>
    <col min="14" max="14" width="13.42578125" style="189" customWidth="1"/>
    <col min="15" max="16384" width="9.28515625" style="43"/>
  </cols>
  <sheetData>
    <row r="1" spans="1:14" ht="16.5" customHeight="1">
      <c r="A1" s="124" t="s">
        <v>40</v>
      </c>
      <c r="B1" s="120"/>
      <c r="C1" s="120"/>
      <c r="D1" s="120"/>
      <c r="E1" s="121"/>
      <c r="F1" s="121"/>
      <c r="G1" s="121"/>
      <c r="H1" s="261"/>
      <c r="I1" s="261"/>
      <c r="J1" s="261"/>
      <c r="K1" s="261"/>
      <c r="L1" s="261"/>
      <c r="M1" s="261"/>
      <c r="N1" s="261"/>
    </row>
    <row r="2" spans="1:14" ht="16.5" customHeight="1">
      <c r="A2" s="124" t="s">
        <v>239</v>
      </c>
      <c r="B2" s="120"/>
      <c r="C2" s="120"/>
      <c r="D2" s="120"/>
      <c r="E2" s="121"/>
      <c r="F2" s="121"/>
      <c r="G2" s="121"/>
      <c r="H2" s="261"/>
      <c r="I2" s="261"/>
      <c r="J2" s="261"/>
      <c r="K2" s="261"/>
      <c r="L2" s="261"/>
      <c r="M2" s="261"/>
      <c r="N2" s="261"/>
    </row>
    <row r="3" spans="1:14" ht="16.5" customHeight="1">
      <c r="A3" s="125" t="str">
        <f>'eng13'!A3</f>
        <v>For the year ended 31 December 2022</v>
      </c>
      <c r="B3" s="126"/>
      <c r="C3" s="126"/>
      <c r="D3" s="126"/>
      <c r="E3" s="127"/>
      <c r="F3" s="127"/>
      <c r="G3" s="127"/>
      <c r="H3" s="262"/>
      <c r="I3" s="262"/>
      <c r="J3" s="262"/>
      <c r="K3" s="262"/>
      <c r="L3" s="262"/>
      <c r="M3" s="262"/>
      <c r="N3" s="262"/>
    </row>
    <row r="4" spans="1:14" ht="16.5" customHeight="1">
      <c r="A4" s="120"/>
      <c r="B4" s="120"/>
      <c r="C4" s="120"/>
      <c r="D4" s="120"/>
      <c r="E4" s="121"/>
      <c r="F4" s="121"/>
      <c r="G4" s="121"/>
      <c r="H4" s="261"/>
      <c r="I4" s="261"/>
      <c r="J4" s="261"/>
      <c r="K4" s="261"/>
      <c r="L4" s="261"/>
      <c r="M4" s="261"/>
      <c r="N4" s="261"/>
    </row>
    <row r="5" spans="1:14" ht="16.5" customHeight="1">
      <c r="A5" s="120"/>
      <c r="B5" s="120"/>
      <c r="C5" s="120"/>
      <c r="D5" s="120"/>
      <c r="E5" s="121"/>
      <c r="F5" s="121"/>
      <c r="G5" s="121"/>
      <c r="H5" s="261"/>
      <c r="I5" s="261"/>
      <c r="J5" s="261"/>
      <c r="K5" s="261"/>
      <c r="L5" s="261"/>
      <c r="M5" s="261"/>
      <c r="N5" s="261"/>
    </row>
    <row r="6" spans="1:14" ht="16.5" customHeight="1">
      <c r="A6" s="120"/>
      <c r="B6" s="120"/>
      <c r="C6" s="120"/>
      <c r="D6" s="120"/>
      <c r="E6" s="121"/>
      <c r="F6" s="121"/>
      <c r="G6" s="121"/>
      <c r="H6" s="263" t="s">
        <v>3</v>
      </c>
      <c r="I6" s="263"/>
      <c r="J6" s="263"/>
      <c r="K6" s="264"/>
      <c r="L6" s="263" t="s">
        <v>4</v>
      </c>
      <c r="M6" s="263"/>
      <c r="N6" s="263"/>
    </row>
    <row r="7" spans="1:14" ht="16.5" customHeight="1">
      <c r="A7" s="120"/>
      <c r="B7" s="120"/>
      <c r="C7" s="120"/>
      <c r="D7" s="120"/>
      <c r="E7" s="121"/>
      <c r="F7" s="121"/>
      <c r="G7" s="121"/>
      <c r="H7" s="265" t="s">
        <v>5</v>
      </c>
      <c r="I7" s="265"/>
      <c r="J7" s="265"/>
      <c r="K7" s="266"/>
      <c r="L7" s="265" t="s">
        <v>5</v>
      </c>
      <c r="M7" s="265"/>
      <c r="N7" s="265"/>
    </row>
    <row r="8" spans="1:14" ht="16.5" customHeight="1">
      <c r="A8" s="120"/>
      <c r="B8" s="120"/>
      <c r="C8" s="120"/>
      <c r="D8" s="120"/>
      <c r="E8" s="121"/>
      <c r="F8" s="121"/>
      <c r="G8" s="121"/>
      <c r="H8" s="19" t="s">
        <v>6</v>
      </c>
      <c r="I8" s="20"/>
      <c r="J8" s="19" t="s">
        <v>7</v>
      </c>
      <c r="K8" s="20"/>
      <c r="L8" s="19" t="s">
        <v>6</v>
      </c>
      <c r="M8" s="20"/>
      <c r="N8" s="19" t="s">
        <v>7</v>
      </c>
    </row>
    <row r="9" spans="1:14" ht="16.5" customHeight="1">
      <c r="A9" s="120"/>
      <c r="B9" s="120"/>
      <c r="C9" s="120"/>
      <c r="D9" s="120"/>
      <c r="E9" s="188"/>
      <c r="F9" s="237" t="s">
        <v>8</v>
      </c>
      <c r="G9" s="188"/>
      <c r="H9" s="267" t="s">
        <v>9</v>
      </c>
      <c r="I9" s="192"/>
      <c r="J9" s="267" t="s">
        <v>9</v>
      </c>
      <c r="K9" s="192"/>
      <c r="L9" s="267" t="s">
        <v>9</v>
      </c>
      <c r="M9" s="192"/>
      <c r="N9" s="267" t="s">
        <v>9</v>
      </c>
    </row>
    <row r="10" spans="1:14" ht="16.5" customHeight="1">
      <c r="A10" s="120"/>
      <c r="B10" s="120"/>
      <c r="C10" s="120"/>
      <c r="D10" s="120"/>
      <c r="E10" s="188"/>
      <c r="F10" s="184"/>
      <c r="G10" s="188"/>
      <c r="H10" s="198"/>
      <c r="I10" s="192"/>
      <c r="J10" s="192"/>
      <c r="K10" s="192"/>
      <c r="L10" s="198"/>
      <c r="M10" s="192"/>
      <c r="N10" s="192"/>
    </row>
    <row r="11" spans="1:14" s="120" customFormat="1" ht="16.5" customHeight="1">
      <c r="A11" s="124" t="s">
        <v>240</v>
      </c>
      <c r="E11" s="121"/>
      <c r="F11" s="121"/>
      <c r="G11" s="121"/>
      <c r="H11" s="255"/>
      <c r="I11" s="256"/>
      <c r="J11" s="256"/>
      <c r="K11" s="256"/>
      <c r="L11" s="255"/>
      <c r="M11" s="256"/>
      <c r="N11" s="256"/>
    </row>
    <row r="12" spans="1:14" s="120" customFormat="1" ht="16.5" customHeight="1">
      <c r="A12" s="120" t="s">
        <v>241</v>
      </c>
      <c r="E12" s="121"/>
      <c r="F12" s="121"/>
      <c r="G12" s="121"/>
      <c r="H12" s="255">
        <v>878486</v>
      </c>
      <c r="I12" s="256"/>
      <c r="J12" s="256">
        <v>2170607</v>
      </c>
      <c r="K12" s="256"/>
      <c r="L12" s="255">
        <v>95767</v>
      </c>
      <c r="M12" s="257"/>
      <c r="N12" s="256">
        <v>4924340</v>
      </c>
    </row>
    <row r="13" spans="1:14" s="120" customFormat="1" ht="16.5" customHeight="1">
      <c r="A13" s="120" t="s">
        <v>242</v>
      </c>
      <c r="E13" s="121"/>
      <c r="F13" s="121"/>
      <c r="G13" s="121"/>
      <c r="H13" s="255">
        <v>0</v>
      </c>
      <c r="I13" s="256"/>
      <c r="J13" s="256">
        <v>2640869</v>
      </c>
      <c r="K13" s="256"/>
      <c r="L13" s="255">
        <v>0</v>
      </c>
      <c r="M13" s="257"/>
      <c r="N13" s="256">
        <v>2640869</v>
      </c>
    </row>
    <row r="14" spans="1:14" s="120" customFormat="1" ht="16.5" customHeight="1">
      <c r="A14" s="120" t="s">
        <v>243</v>
      </c>
      <c r="E14" s="121"/>
      <c r="F14" s="121"/>
      <c r="G14" s="121"/>
      <c r="H14" s="255"/>
      <c r="I14" s="256"/>
      <c r="J14" s="256"/>
      <c r="K14" s="256"/>
      <c r="L14" s="255"/>
      <c r="M14" s="257"/>
      <c r="N14" s="256"/>
    </row>
    <row r="15" spans="1:14" s="120" customFormat="1" ht="16.5" customHeight="1">
      <c r="B15" s="120" t="s">
        <v>244</v>
      </c>
      <c r="E15" s="121"/>
      <c r="F15" s="121"/>
      <c r="G15" s="121"/>
      <c r="H15" s="255">
        <v>5000000</v>
      </c>
      <c r="I15" s="268"/>
      <c r="J15" s="256">
        <v>2431215</v>
      </c>
      <c r="K15" s="268"/>
      <c r="L15" s="255">
        <v>5000000</v>
      </c>
      <c r="M15" s="257"/>
      <c r="N15" s="256">
        <v>2431215</v>
      </c>
    </row>
    <row r="16" spans="1:14" s="120" customFormat="1" ht="16.5" customHeight="1">
      <c r="A16" s="120" t="s">
        <v>245</v>
      </c>
      <c r="E16" s="121"/>
      <c r="F16" s="155">
        <v>37.4</v>
      </c>
      <c r="G16" s="121"/>
      <c r="H16" s="269">
        <v>0</v>
      </c>
      <c r="I16" s="270"/>
      <c r="J16" s="270">
        <v>0</v>
      </c>
      <c r="K16" s="270"/>
      <c r="L16" s="269">
        <v>730452900</v>
      </c>
      <c r="M16" s="257"/>
      <c r="N16" s="270">
        <v>700000</v>
      </c>
    </row>
    <row r="17" spans="1:14" s="120" customFormat="1" ht="16.5" customHeight="1">
      <c r="A17" s="120" t="s">
        <v>246</v>
      </c>
      <c r="E17" s="121"/>
      <c r="F17" s="155"/>
      <c r="G17" s="121"/>
      <c r="H17" s="269">
        <v>0</v>
      </c>
      <c r="I17" s="270"/>
      <c r="J17" s="270">
        <v>0</v>
      </c>
      <c r="K17" s="270"/>
      <c r="L17" s="269">
        <v>0</v>
      </c>
      <c r="M17" s="257"/>
      <c r="N17" s="270">
        <v>-6400000</v>
      </c>
    </row>
    <row r="18" spans="1:14" s="120" customFormat="1" ht="16.5" customHeight="1">
      <c r="A18" s="120" t="s">
        <v>247</v>
      </c>
      <c r="E18" s="121"/>
      <c r="F18" s="155"/>
      <c r="G18" s="121"/>
      <c r="H18" s="269">
        <v>-72116700</v>
      </c>
      <c r="I18" s="270"/>
      <c r="J18" s="270">
        <v>0</v>
      </c>
      <c r="K18" s="270"/>
      <c r="L18" s="269">
        <v>0</v>
      </c>
      <c r="M18" s="257"/>
      <c r="N18" s="270">
        <v>0</v>
      </c>
    </row>
    <row r="19" spans="1:14" s="120" customFormat="1" ht="16.5" customHeight="1">
      <c r="A19" s="120" t="s">
        <v>248</v>
      </c>
      <c r="E19" s="121"/>
      <c r="F19" s="155"/>
      <c r="G19" s="121"/>
      <c r="H19" s="269">
        <v>10098</v>
      </c>
      <c r="I19" s="270"/>
      <c r="J19" s="270">
        <v>0</v>
      </c>
      <c r="K19" s="270"/>
      <c r="L19" s="269">
        <v>0</v>
      </c>
      <c r="M19" s="257"/>
      <c r="N19" s="270">
        <v>0</v>
      </c>
    </row>
    <row r="20" spans="1:14" s="120" customFormat="1" ht="16.5" customHeight="1">
      <c r="A20" s="120" t="s">
        <v>249</v>
      </c>
      <c r="E20" s="121"/>
      <c r="F20" s="121"/>
      <c r="G20" s="121"/>
      <c r="H20" s="255">
        <v>0</v>
      </c>
      <c r="I20" s="256"/>
      <c r="J20" s="256">
        <v>0</v>
      </c>
      <c r="K20" s="256"/>
      <c r="L20" s="255">
        <v>0</v>
      </c>
      <c r="M20" s="257"/>
      <c r="N20" s="256">
        <v>-51310000</v>
      </c>
    </row>
    <row r="21" spans="1:14" s="120" customFormat="1" ht="16.5" customHeight="1">
      <c r="A21" s="120" t="s">
        <v>250</v>
      </c>
      <c r="E21" s="121"/>
      <c r="F21" s="121"/>
      <c r="G21" s="121"/>
      <c r="H21" s="255">
        <v>108869248</v>
      </c>
      <c r="I21" s="256"/>
      <c r="J21" s="256">
        <v>207672520</v>
      </c>
      <c r="K21" s="256"/>
      <c r="L21" s="255">
        <v>108869248</v>
      </c>
      <c r="M21" s="257"/>
      <c r="N21" s="256">
        <v>207672520</v>
      </c>
    </row>
    <row r="22" spans="1:14" s="120" customFormat="1" ht="16.5" customHeight="1">
      <c r="A22" s="120" t="s">
        <v>251</v>
      </c>
      <c r="E22" s="121"/>
      <c r="F22" s="155">
        <v>16.100000000000001</v>
      </c>
      <c r="G22" s="121"/>
      <c r="H22" s="255">
        <v>0</v>
      </c>
      <c r="I22" s="256"/>
      <c r="J22" s="256">
        <v>0</v>
      </c>
      <c r="K22" s="256"/>
      <c r="L22" s="255">
        <v>-1150570000</v>
      </c>
      <c r="M22" s="257"/>
      <c r="N22" s="256">
        <v>-51400000</v>
      </c>
    </row>
    <row r="23" spans="1:14" s="120" customFormat="1" ht="16.5" customHeight="1">
      <c r="A23" s="120" t="s">
        <v>252</v>
      </c>
      <c r="E23" s="121"/>
      <c r="F23" s="121"/>
      <c r="G23" s="121"/>
      <c r="H23" s="255"/>
      <c r="I23" s="256"/>
      <c r="J23" s="256"/>
      <c r="K23" s="256"/>
      <c r="L23" s="255"/>
      <c r="M23" s="257"/>
      <c r="N23" s="256"/>
    </row>
    <row r="24" spans="1:14" s="120" customFormat="1" ht="16.5" customHeight="1">
      <c r="B24" s="120" t="s">
        <v>253</v>
      </c>
      <c r="E24" s="121"/>
      <c r="F24" s="121"/>
      <c r="G24" s="121"/>
      <c r="H24" s="195">
        <v>99730</v>
      </c>
      <c r="I24" s="268"/>
      <c r="J24" s="190">
        <v>4542056</v>
      </c>
      <c r="K24" s="268"/>
      <c r="L24" s="195">
        <v>3300</v>
      </c>
      <c r="M24" s="257"/>
      <c r="N24" s="190">
        <v>3140185</v>
      </c>
    </row>
    <row r="25" spans="1:14" s="120" customFormat="1" ht="16.5" customHeight="1">
      <c r="A25" s="120" t="s">
        <v>254</v>
      </c>
      <c r="E25" s="121"/>
      <c r="F25" s="121"/>
      <c r="G25" s="121"/>
      <c r="H25" s="255">
        <v>-33412602</v>
      </c>
      <c r="I25" s="256"/>
      <c r="J25" s="256">
        <v>-3871671</v>
      </c>
      <c r="K25" s="256"/>
      <c r="L25" s="255">
        <v>-3137220</v>
      </c>
      <c r="M25" s="271"/>
      <c r="N25" s="256">
        <v>0</v>
      </c>
    </row>
    <row r="26" spans="1:14" s="120" customFormat="1" ht="16.5" customHeight="1">
      <c r="A26" s="120" t="s">
        <v>255</v>
      </c>
      <c r="E26" s="121"/>
      <c r="F26" s="121"/>
      <c r="G26" s="121"/>
      <c r="H26" s="272">
        <v>-22153649</v>
      </c>
      <c r="I26" s="256"/>
      <c r="J26" s="273">
        <v>-2236094</v>
      </c>
      <c r="K26" s="256"/>
      <c r="L26" s="272">
        <v>0</v>
      </c>
      <c r="M26" s="256"/>
      <c r="N26" s="273">
        <v>0</v>
      </c>
    </row>
    <row r="27" spans="1:14" s="120" customFormat="1" ht="16.5" customHeight="1">
      <c r="E27" s="121"/>
      <c r="F27" s="121"/>
      <c r="G27" s="121"/>
      <c r="H27" s="274"/>
      <c r="I27" s="275"/>
      <c r="J27" s="275"/>
      <c r="K27" s="275"/>
      <c r="L27" s="274"/>
      <c r="M27" s="275"/>
      <c r="N27" s="275"/>
    </row>
    <row r="28" spans="1:14" s="120" customFormat="1" ht="16.5" customHeight="1">
      <c r="A28" s="120" t="s">
        <v>256</v>
      </c>
      <c r="E28" s="121"/>
      <c r="F28" s="121"/>
      <c r="G28" s="121"/>
      <c r="H28" s="272">
        <f>SUM(H12:H27)</f>
        <v>-12825389</v>
      </c>
      <c r="I28" s="275"/>
      <c r="J28" s="273">
        <f>SUM(J12:J27)</f>
        <v>213349502</v>
      </c>
      <c r="K28" s="275"/>
      <c r="L28" s="272">
        <f>SUM(L12:L27)</f>
        <v>-309286005</v>
      </c>
      <c r="M28" s="275"/>
      <c r="N28" s="273">
        <f>SUM(N12:N27)</f>
        <v>112399129</v>
      </c>
    </row>
    <row r="29" spans="1:14" s="120" customFormat="1" ht="16.5" customHeight="1">
      <c r="E29" s="121"/>
      <c r="F29" s="121"/>
      <c r="G29" s="121"/>
      <c r="H29" s="274"/>
      <c r="I29" s="275"/>
      <c r="J29" s="275"/>
      <c r="K29" s="275"/>
      <c r="L29" s="274"/>
      <c r="M29" s="275"/>
      <c r="N29" s="275"/>
    </row>
    <row r="30" spans="1:14" s="120" customFormat="1" ht="16.5" customHeight="1">
      <c r="A30" s="124" t="s">
        <v>257</v>
      </c>
      <c r="E30" s="121"/>
      <c r="F30" s="121"/>
      <c r="G30" s="121"/>
      <c r="H30" s="274"/>
      <c r="I30" s="275"/>
      <c r="J30" s="275"/>
      <c r="K30" s="275"/>
      <c r="L30" s="274"/>
      <c r="M30" s="275"/>
      <c r="N30" s="275"/>
    </row>
    <row r="31" spans="1:14" s="120" customFormat="1" ht="16.5" customHeight="1">
      <c r="A31" s="120" t="s">
        <v>258</v>
      </c>
      <c r="E31" s="121"/>
      <c r="F31" s="155"/>
      <c r="G31" s="121"/>
      <c r="H31" s="276"/>
      <c r="L31" s="276"/>
    </row>
    <row r="32" spans="1:14" s="120" customFormat="1" ht="16.5" customHeight="1">
      <c r="B32" s="120" t="s">
        <v>50</v>
      </c>
      <c r="E32" s="121"/>
      <c r="F32" s="155">
        <v>37.5</v>
      </c>
      <c r="G32" s="121"/>
      <c r="H32" s="255">
        <v>0</v>
      </c>
      <c r="I32" s="275"/>
      <c r="J32" s="256">
        <v>0</v>
      </c>
      <c r="K32" s="275"/>
      <c r="L32" s="195">
        <v>18000000</v>
      </c>
      <c r="M32" s="275"/>
      <c r="N32" s="190">
        <v>0</v>
      </c>
    </row>
    <row r="33" spans="1:14" s="120" customFormat="1" ht="16.5" customHeight="1">
      <c r="A33" s="120" t="s">
        <v>259</v>
      </c>
      <c r="E33" s="121"/>
      <c r="F33" s="155"/>
      <c r="G33" s="121"/>
      <c r="H33" s="255"/>
      <c r="I33" s="275"/>
      <c r="J33" s="256"/>
      <c r="K33" s="275"/>
      <c r="L33" s="255"/>
      <c r="M33" s="275"/>
      <c r="N33" s="256"/>
    </row>
    <row r="34" spans="1:14" s="120" customFormat="1" ht="16.5" customHeight="1">
      <c r="B34" s="120" t="s">
        <v>50</v>
      </c>
      <c r="E34" s="121"/>
      <c r="F34" s="155">
        <v>37.5</v>
      </c>
      <c r="G34" s="121"/>
      <c r="H34" s="255">
        <v>0</v>
      </c>
      <c r="I34" s="275"/>
      <c r="J34" s="256">
        <v>0</v>
      </c>
      <c r="K34" s="275"/>
      <c r="L34" s="255">
        <v>-28000000</v>
      </c>
      <c r="M34" s="275"/>
      <c r="N34" s="256">
        <v>0</v>
      </c>
    </row>
    <row r="35" spans="1:14" s="120" customFormat="1" ht="16.5" customHeight="1">
      <c r="A35" s="120" t="s">
        <v>260</v>
      </c>
      <c r="E35" s="121"/>
      <c r="F35" s="155">
        <v>23.1</v>
      </c>
      <c r="G35" s="121"/>
      <c r="H35" s="255">
        <v>41400000</v>
      </c>
      <c r="I35" s="275"/>
      <c r="J35" s="256">
        <v>5000000</v>
      </c>
      <c r="K35" s="275"/>
      <c r="L35" s="255">
        <v>41400000</v>
      </c>
      <c r="M35" s="275"/>
      <c r="N35" s="190">
        <v>5000000</v>
      </c>
    </row>
    <row r="36" spans="1:14" s="120" customFormat="1" ht="16.5" customHeight="1">
      <c r="A36" s="120" t="s">
        <v>261</v>
      </c>
      <c r="E36" s="121"/>
      <c r="F36" s="155">
        <v>23.1</v>
      </c>
      <c r="G36" s="121"/>
      <c r="H36" s="255">
        <v>-58900000</v>
      </c>
      <c r="I36" s="275"/>
      <c r="J36" s="256">
        <v>-2000000</v>
      </c>
      <c r="K36" s="275"/>
      <c r="L36" s="255">
        <v>-58900000</v>
      </c>
      <c r="M36" s="256"/>
      <c r="N36" s="256">
        <v>0</v>
      </c>
    </row>
    <row r="37" spans="1:14" s="120" customFormat="1" ht="16.5" customHeight="1">
      <c r="A37" s="120" t="s">
        <v>262</v>
      </c>
      <c r="C37" s="43"/>
      <c r="D37" s="124"/>
      <c r="E37" s="121"/>
      <c r="F37" s="155"/>
      <c r="G37" s="121"/>
      <c r="H37" s="255"/>
      <c r="I37" s="275"/>
      <c r="J37" s="256"/>
      <c r="K37" s="275"/>
      <c r="L37" s="255"/>
      <c r="M37" s="275"/>
      <c r="N37" s="256"/>
    </row>
    <row r="38" spans="1:14" s="120" customFormat="1" ht="16.5" customHeight="1">
      <c r="B38" s="120" t="s">
        <v>53</v>
      </c>
      <c r="E38" s="121"/>
      <c r="F38" s="155">
        <v>23.2</v>
      </c>
      <c r="G38" s="121"/>
      <c r="H38" s="255">
        <v>-184768864</v>
      </c>
      <c r="I38" s="275"/>
      <c r="J38" s="256">
        <v>-207598715</v>
      </c>
      <c r="K38" s="275"/>
      <c r="L38" s="255">
        <v>-183714566</v>
      </c>
      <c r="M38" s="275"/>
      <c r="N38" s="256">
        <v>-103097908</v>
      </c>
    </row>
    <row r="39" spans="1:14" ht="16.5" customHeight="1">
      <c r="A39" s="120" t="s">
        <v>263</v>
      </c>
      <c r="B39" s="120"/>
      <c r="C39" s="120"/>
      <c r="D39" s="120"/>
      <c r="F39" s="121"/>
      <c r="H39" s="255">
        <v>-46566724</v>
      </c>
      <c r="J39" s="256">
        <v>-117284495</v>
      </c>
      <c r="L39" s="255">
        <v>-6171273</v>
      </c>
      <c r="N39" s="256">
        <v>-5825314</v>
      </c>
    </row>
    <row r="40" spans="1:14" s="120" customFormat="1" ht="16.5" customHeight="1">
      <c r="A40" s="120" t="s">
        <v>264</v>
      </c>
      <c r="E40" s="121"/>
      <c r="F40" s="121">
        <v>27</v>
      </c>
      <c r="G40" s="121"/>
      <c r="H40" s="272">
        <v>785261210</v>
      </c>
      <c r="I40" s="256"/>
      <c r="J40" s="273">
        <v>0</v>
      </c>
      <c r="K40" s="256"/>
      <c r="L40" s="272">
        <v>785261210</v>
      </c>
      <c r="M40" s="256"/>
      <c r="N40" s="273">
        <v>0</v>
      </c>
    </row>
    <row r="41" spans="1:14" ht="16.5" customHeight="1">
      <c r="H41" s="194"/>
      <c r="L41" s="194"/>
    </row>
    <row r="42" spans="1:14" ht="16.5" customHeight="1">
      <c r="A42" s="120" t="s">
        <v>265</v>
      </c>
      <c r="B42" s="120"/>
      <c r="C42" s="120"/>
      <c r="D42" s="120"/>
      <c r="F42" s="43"/>
      <c r="H42" s="197">
        <f>SUM(H31:H41)</f>
        <v>536425622</v>
      </c>
      <c r="J42" s="227">
        <f>SUM(J31:J41)</f>
        <v>-321883210</v>
      </c>
      <c r="L42" s="197">
        <f>SUM(L31:L41)</f>
        <v>567875371</v>
      </c>
      <c r="N42" s="227">
        <f>SUM(N31:N41)</f>
        <v>-103923222</v>
      </c>
    </row>
    <row r="43" spans="1:14" ht="16.5" customHeight="1">
      <c r="A43" s="120"/>
      <c r="B43" s="120"/>
      <c r="C43" s="120"/>
      <c r="D43" s="120"/>
      <c r="F43" s="43"/>
    </row>
    <row r="44" spans="1:14" ht="16.5" customHeight="1">
      <c r="A44" s="120"/>
      <c r="B44" s="120"/>
      <c r="C44" s="120"/>
      <c r="D44" s="120"/>
      <c r="F44" s="43"/>
    </row>
    <row r="45" spans="1:14" ht="16.5" customHeight="1">
      <c r="A45" s="120"/>
      <c r="B45" s="120"/>
      <c r="C45" s="120"/>
      <c r="D45" s="120"/>
      <c r="F45" s="43"/>
    </row>
    <row r="46" spans="1:14" ht="16.5" customHeight="1">
      <c r="A46" s="120"/>
      <c r="B46" s="120"/>
      <c r="C46" s="120"/>
      <c r="D46" s="120"/>
      <c r="F46" s="43"/>
    </row>
    <row r="47" spans="1:14" ht="16.5" customHeight="1">
      <c r="A47" s="120"/>
      <c r="B47" s="120"/>
      <c r="C47" s="120"/>
      <c r="D47" s="120"/>
      <c r="F47" s="43"/>
    </row>
    <row r="48" spans="1:14" ht="16.5" customHeight="1">
      <c r="A48" s="120"/>
      <c r="B48" s="120"/>
      <c r="C48" s="120"/>
      <c r="D48" s="120"/>
      <c r="F48" s="43"/>
    </row>
    <row r="49" spans="1:14" ht="16.5" customHeight="1">
      <c r="A49" s="120"/>
      <c r="B49" s="120"/>
      <c r="C49" s="120"/>
      <c r="D49" s="120"/>
      <c r="F49" s="43"/>
    </row>
    <row r="50" spans="1:14" ht="16.5" customHeight="1">
      <c r="A50" s="120"/>
      <c r="B50" s="120"/>
      <c r="C50" s="120"/>
      <c r="D50" s="120"/>
      <c r="F50" s="43"/>
    </row>
    <row r="51" spans="1:14" ht="16.5" customHeight="1">
      <c r="A51" s="120"/>
      <c r="B51" s="120"/>
      <c r="C51" s="120"/>
      <c r="D51" s="120"/>
      <c r="F51" s="43"/>
    </row>
    <row r="52" spans="1:14" ht="16.5" customHeight="1">
      <c r="A52" s="120"/>
      <c r="B52" s="120"/>
      <c r="C52" s="120"/>
      <c r="D52" s="120"/>
      <c r="F52" s="43"/>
    </row>
    <row r="53" spans="1:14" ht="16.5" customHeight="1">
      <c r="A53" s="120"/>
      <c r="B53" s="120"/>
      <c r="C53" s="120"/>
      <c r="D53" s="120"/>
      <c r="F53" s="43"/>
    </row>
    <row r="54" spans="1:14" ht="16.5" customHeight="1">
      <c r="A54" s="120"/>
      <c r="B54" s="120"/>
      <c r="C54" s="120"/>
      <c r="D54" s="120"/>
      <c r="F54" s="43"/>
    </row>
    <row r="55" spans="1:14" s="120" customFormat="1" ht="21.95" customHeight="1">
      <c r="A55" s="126" t="str">
        <f>'eng13'!A70:M70</f>
        <v>The accompanying notes are an integral part of these consolidated and separate financial statements.</v>
      </c>
      <c r="B55" s="126"/>
      <c r="C55" s="126"/>
      <c r="D55" s="126"/>
      <c r="E55" s="127"/>
      <c r="F55" s="127"/>
      <c r="G55" s="127"/>
      <c r="H55" s="273"/>
      <c r="I55" s="273"/>
      <c r="J55" s="273"/>
      <c r="K55" s="273"/>
      <c r="L55" s="273"/>
      <c r="M55" s="273"/>
      <c r="N55" s="273"/>
    </row>
    <row r="56" spans="1:14" ht="16.5" customHeight="1">
      <c r="A56" s="124" t="s">
        <v>40</v>
      </c>
      <c r="B56" s="120"/>
      <c r="C56" s="120"/>
      <c r="D56" s="120"/>
      <c r="E56" s="121"/>
      <c r="F56" s="121"/>
      <c r="G56" s="121"/>
      <c r="H56" s="261"/>
      <c r="I56" s="261"/>
      <c r="J56" s="261"/>
      <c r="K56" s="261"/>
      <c r="L56" s="261"/>
      <c r="M56" s="261"/>
      <c r="N56" s="261"/>
    </row>
    <row r="57" spans="1:14" ht="16.5" customHeight="1">
      <c r="A57" s="124" t="s">
        <v>239</v>
      </c>
      <c r="B57" s="120"/>
      <c r="C57" s="120"/>
      <c r="D57" s="120"/>
      <c r="E57" s="121"/>
      <c r="F57" s="121"/>
      <c r="G57" s="121"/>
      <c r="H57" s="261"/>
      <c r="I57" s="261"/>
      <c r="J57" s="261"/>
      <c r="K57" s="261"/>
      <c r="L57" s="261"/>
      <c r="M57" s="261"/>
      <c r="N57" s="261"/>
    </row>
    <row r="58" spans="1:14" ht="16.5" customHeight="1">
      <c r="A58" s="125" t="str">
        <f>+A3</f>
        <v>For the year ended 31 December 2022</v>
      </c>
      <c r="B58" s="126"/>
      <c r="C58" s="126"/>
      <c r="D58" s="126"/>
      <c r="E58" s="127"/>
      <c r="F58" s="127"/>
      <c r="G58" s="127"/>
      <c r="H58" s="262"/>
      <c r="I58" s="262"/>
      <c r="J58" s="262"/>
      <c r="K58" s="262"/>
      <c r="L58" s="262"/>
      <c r="M58" s="262"/>
      <c r="N58" s="262"/>
    </row>
    <row r="59" spans="1:14" ht="16.5" customHeight="1">
      <c r="A59" s="124"/>
      <c r="B59" s="120"/>
      <c r="C59" s="120"/>
      <c r="D59" s="120"/>
      <c r="E59" s="121"/>
      <c r="F59" s="121"/>
      <c r="G59" s="121"/>
      <c r="H59" s="261"/>
      <c r="I59" s="261"/>
      <c r="J59" s="261"/>
      <c r="K59" s="261"/>
      <c r="L59" s="261"/>
      <c r="M59" s="261"/>
      <c r="N59" s="261"/>
    </row>
    <row r="60" spans="1:14" ht="16.5" customHeight="1">
      <c r="A60" s="120"/>
      <c r="B60" s="120"/>
      <c r="C60" s="120"/>
      <c r="D60" s="120"/>
      <c r="E60" s="121"/>
      <c r="F60" s="121"/>
      <c r="G60" s="121"/>
      <c r="H60" s="261"/>
      <c r="I60" s="261"/>
      <c r="J60" s="261"/>
      <c r="K60" s="261"/>
      <c r="L60" s="261"/>
      <c r="M60" s="261"/>
      <c r="N60" s="261"/>
    </row>
    <row r="61" spans="1:14" ht="16.5" customHeight="1">
      <c r="A61" s="120"/>
      <c r="B61" s="120"/>
      <c r="C61" s="120"/>
      <c r="D61" s="120"/>
      <c r="E61" s="121"/>
      <c r="F61" s="121"/>
      <c r="G61" s="121"/>
      <c r="H61" s="263" t="s">
        <v>3</v>
      </c>
      <c r="I61" s="263"/>
      <c r="J61" s="263"/>
      <c r="K61" s="264"/>
      <c r="L61" s="263" t="s">
        <v>4</v>
      </c>
      <c r="M61" s="263"/>
      <c r="N61" s="263"/>
    </row>
    <row r="62" spans="1:14" ht="16.5" customHeight="1">
      <c r="A62" s="120"/>
      <c r="B62" s="120"/>
      <c r="C62" s="120"/>
      <c r="D62" s="120"/>
      <c r="E62" s="121"/>
      <c r="F62" s="121"/>
      <c r="G62" s="121"/>
      <c r="H62" s="265" t="s">
        <v>5</v>
      </c>
      <c r="I62" s="265"/>
      <c r="J62" s="265"/>
      <c r="K62" s="266"/>
      <c r="L62" s="265" t="s">
        <v>5</v>
      </c>
      <c r="M62" s="265"/>
      <c r="N62" s="265"/>
    </row>
    <row r="63" spans="1:14" ht="16.5" customHeight="1">
      <c r="A63" s="120"/>
      <c r="B63" s="120"/>
      <c r="C63" s="120"/>
      <c r="D63" s="120"/>
      <c r="E63" s="121"/>
      <c r="F63" s="121"/>
      <c r="G63" s="121"/>
      <c r="H63" s="19" t="s">
        <v>6</v>
      </c>
      <c r="I63" s="20"/>
      <c r="J63" s="19" t="s">
        <v>7</v>
      </c>
      <c r="K63" s="20"/>
      <c r="L63" s="19" t="s">
        <v>6</v>
      </c>
      <c r="M63" s="20"/>
      <c r="N63" s="19" t="s">
        <v>7</v>
      </c>
    </row>
    <row r="64" spans="1:14" ht="16.5" customHeight="1">
      <c r="A64" s="120"/>
      <c r="B64" s="120"/>
      <c r="C64" s="120"/>
      <c r="D64" s="120"/>
      <c r="E64" s="188"/>
      <c r="F64" s="237" t="s">
        <v>122</v>
      </c>
      <c r="G64" s="188"/>
      <c r="H64" s="267" t="s">
        <v>9</v>
      </c>
      <c r="I64" s="192"/>
      <c r="J64" s="267" t="s">
        <v>9</v>
      </c>
      <c r="K64" s="192"/>
      <c r="L64" s="267" t="s">
        <v>9</v>
      </c>
      <c r="M64" s="192"/>
      <c r="N64" s="267" t="s">
        <v>9</v>
      </c>
    </row>
    <row r="65" spans="1:14" ht="16.5" customHeight="1">
      <c r="A65" s="120"/>
      <c r="B65" s="120"/>
      <c r="C65" s="120"/>
      <c r="D65" s="120"/>
      <c r="E65" s="188"/>
      <c r="F65" s="184"/>
      <c r="G65" s="188"/>
      <c r="H65" s="198"/>
      <c r="I65" s="192"/>
      <c r="J65" s="192"/>
      <c r="K65" s="192"/>
      <c r="L65" s="198"/>
      <c r="M65" s="192"/>
      <c r="N65" s="192"/>
    </row>
    <row r="66" spans="1:14" ht="16.5" customHeight="1">
      <c r="A66" s="124" t="s">
        <v>266</v>
      </c>
      <c r="B66" s="124"/>
      <c r="F66" s="43"/>
      <c r="H66" s="255">
        <v>323205044</v>
      </c>
      <c r="I66" s="256"/>
      <c r="J66" s="256">
        <v>-29931745</v>
      </c>
      <c r="K66" s="256"/>
      <c r="L66" s="255">
        <f>'eng13'!K68+L28+L42</f>
        <v>227673934</v>
      </c>
      <c r="M66" s="256"/>
      <c r="N66" s="256">
        <v>-17837947</v>
      </c>
    </row>
    <row r="67" spans="1:14" ht="16.5" customHeight="1">
      <c r="A67" s="63" t="s">
        <v>267</v>
      </c>
      <c r="B67" s="120"/>
      <c r="C67" s="120"/>
      <c r="E67" s="31"/>
      <c r="F67" s="121"/>
      <c r="G67" s="31"/>
      <c r="H67" s="255"/>
      <c r="J67" s="256"/>
      <c r="L67" s="255"/>
      <c r="N67" s="256"/>
    </row>
    <row r="68" spans="1:14" ht="16.5" customHeight="1">
      <c r="A68" s="63"/>
      <c r="B68" s="120" t="s">
        <v>268</v>
      </c>
      <c r="C68" s="120"/>
      <c r="E68" s="31"/>
      <c r="F68" s="121"/>
      <c r="G68" s="31"/>
      <c r="H68" s="255"/>
      <c r="I68" s="256"/>
      <c r="J68" s="256"/>
      <c r="K68" s="256"/>
      <c r="L68" s="255"/>
      <c r="M68" s="271"/>
      <c r="N68" s="256"/>
    </row>
    <row r="69" spans="1:14" ht="16.5" customHeight="1">
      <c r="A69" s="63"/>
      <c r="B69" s="120"/>
      <c r="C69" s="120" t="s">
        <v>269</v>
      </c>
      <c r="E69" s="31"/>
      <c r="F69" s="121"/>
      <c r="G69" s="31"/>
      <c r="H69" s="255">
        <v>6354998</v>
      </c>
      <c r="I69" s="256"/>
      <c r="J69" s="256">
        <v>12810504</v>
      </c>
      <c r="K69" s="256"/>
      <c r="L69" s="255">
        <v>31226</v>
      </c>
      <c r="M69" s="271"/>
      <c r="N69" s="256">
        <v>157131</v>
      </c>
    </row>
    <row r="70" spans="1:14" ht="16.5" customHeight="1">
      <c r="A70" s="63"/>
      <c r="B70" s="120"/>
      <c r="C70" s="120" t="s">
        <v>270</v>
      </c>
      <c r="E70" s="31"/>
      <c r="F70" s="121"/>
      <c r="G70" s="31"/>
      <c r="H70" s="255">
        <v>0</v>
      </c>
      <c r="I70" s="256"/>
      <c r="J70" s="256">
        <v>1275374</v>
      </c>
      <c r="K70" s="256"/>
      <c r="L70" s="255">
        <v>0</v>
      </c>
      <c r="M70" s="271"/>
      <c r="N70" s="256">
        <v>0</v>
      </c>
    </row>
    <row r="71" spans="1:14" s="120" customFormat="1" ht="16.5" customHeight="1">
      <c r="A71" s="120" t="s">
        <v>44</v>
      </c>
      <c r="E71" s="121"/>
      <c r="F71" s="121"/>
      <c r="G71" s="121"/>
      <c r="H71" s="274">
        <v>-50209221</v>
      </c>
      <c r="I71" s="275"/>
      <c r="J71" s="275">
        <v>24409541</v>
      </c>
      <c r="K71" s="275"/>
      <c r="L71" s="274">
        <v>-39968743</v>
      </c>
      <c r="M71" s="275"/>
      <c r="N71" s="275">
        <v>17712042</v>
      </c>
    </row>
    <row r="72" spans="1:14" ht="16.5" customHeight="1">
      <c r="A72" s="120" t="s">
        <v>271</v>
      </c>
      <c r="B72" s="120"/>
      <c r="C72" s="120"/>
      <c r="E72" s="31"/>
      <c r="F72" s="121"/>
      <c r="G72" s="31"/>
      <c r="H72" s="255"/>
      <c r="I72" s="256"/>
      <c r="J72" s="256"/>
      <c r="K72" s="256"/>
      <c r="L72" s="255"/>
      <c r="M72" s="271"/>
      <c r="N72" s="256"/>
    </row>
    <row r="73" spans="1:14" s="120" customFormat="1" ht="16.5" customHeight="1">
      <c r="C73" s="120" t="s">
        <v>272</v>
      </c>
      <c r="E73" s="121"/>
      <c r="F73" s="277" t="s">
        <v>57</v>
      </c>
      <c r="G73" s="121"/>
      <c r="H73" s="272">
        <v>0</v>
      </c>
      <c r="I73" s="256"/>
      <c r="J73" s="273">
        <v>-2208676</v>
      </c>
      <c r="K73" s="256"/>
      <c r="L73" s="272">
        <v>0</v>
      </c>
      <c r="M73" s="257"/>
      <c r="N73" s="273">
        <v>0</v>
      </c>
    </row>
    <row r="74" spans="1:14" s="120" customFormat="1" ht="16.5" customHeight="1">
      <c r="E74" s="121"/>
      <c r="F74" s="121"/>
      <c r="G74" s="121"/>
      <c r="H74" s="274"/>
      <c r="I74" s="275"/>
      <c r="J74" s="275"/>
      <c r="K74" s="275"/>
      <c r="L74" s="274"/>
      <c r="M74" s="275"/>
      <c r="N74" s="275"/>
    </row>
    <row r="75" spans="1:14" ht="16.5" customHeight="1" thickBot="1">
      <c r="A75" s="278" t="s">
        <v>273</v>
      </c>
      <c r="B75" s="120"/>
      <c r="C75" s="120"/>
      <c r="E75" s="121"/>
      <c r="F75" s="121"/>
      <c r="G75" s="121"/>
      <c r="H75" s="279">
        <f>SUM(H66:H73)</f>
        <v>279350821</v>
      </c>
      <c r="I75" s="256"/>
      <c r="J75" s="280">
        <f>SUM(J66:J73)</f>
        <v>6354998</v>
      </c>
      <c r="K75" s="256"/>
      <c r="L75" s="279">
        <f>SUM(L66:L73)</f>
        <v>187736417</v>
      </c>
      <c r="M75" s="256"/>
      <c r="N75" s="280">
        <f>SUM(N66:N73)</f>
        <v>31226</v>
      </c>
    </row>
    <row r="76" spans="1:14" ht="16.5" customHeight="1" thickTop="1">
      <c r="A76" s="278"/>
      <c r="B76" s="120"/>
      <c r="C76" s="120"/>
      <c r="E76" s="121"/>
      <c r="F76" s="121"/>
      <c r="G76" s="121"/>
      <c r="H76" s="255"/>
      <c r="I76" s="256"/>
      <c r="J76" s="256"/>
      <c r="K76" s="256"/>
      <c r="L76" s="255"/>
      <c r="M76" s="256"/>
      <c r="N76" s="256"/>
    </row>
    <row r="77" spans="1:14" ht="16.5" customHeight="1">
      <c r="A77" s="278"/>
      <c r="B77" s="120"/>
      <c r="C77" s="120"/>
      <c r="E77" s="121"/>
      <c r="F77" s="121"/>
      <c r="G77" s="121"/>
      <c r="H77" s="255"/>
      <c r="I77" s="256"/>
      <c r="J77" s="256"/>
      <c r="K77" s="256"/>
      <c r="L77" s="255"/>
      <c r="M77" s="256"/>
      <c r="N77" s="256"/>
    </row>
    <row r="78" spans="1:14" ht="16.5" customHeight="1">
      <c r="A78" s="124" t="s">
        <v>274</v>
      </c>
      <c r="B78" s="120"/>
      <c r="C78" s="120"/>
      <c r="E78" s="121"/>
      <c r="F78" s="121"/>
      <c r="G78" s="121"/>
      <c r="H78" s="255"/>
      <c r="I78" s="256"/>
      <c r="J78" s="256"/>
      <c r="K78" s="256"/>
      <c r="L78" s="255"/>
      <c r="M78" s="256"/>
      <c r="N78" s="256"/>
    </row>
    <row r="79" spans="1:14" ht="16.5" customHeight="1">
      <c r="A79" s="120"/>
      <c r="B79" s="120"/>
      <c r="C79" s="120"/>
      <c r="E79" s="121"/>
      <c r="F79" s="121"/>
      <c r="G79" s="121"/>
      <c r="H79" s="255"/>
      <c r="I79" s="256"/>
      <c r="J79" s="256"/>
      <c r="K79" s="256"/>
      <c r="L79" s="255"/>
      <c r="M79" s="256"/>
      <c r="N79" s="256"/>
    </row>
    <row r="80" spans="1:14" ht="16.5" customHeight="1">
      <c r="A80" s="120" t="s">
        <v>275</v>
      </c>
      <c r="B80" s="120"/>
      <c r="C80" s="124"/>
      <c r="D80" s="1"/>
      <c r="E80" s="121"/>
      <c r="F80" s="121"/>
      <c r="G80" s="121"/>
      <c r="H80" s="255"/>
      <c r="I80" s="256"/>
      <c r="J80" s="256"/>
      <c r="K80" s="256"/>
      <c r="L80" s="255"/>
      <c r="M80" s="256"/>
      <c r="N80" s="256"/>
    </row>
    <row r="81" spans="1:14" ht="16.5" customHeight="1">
      <c r="A81" s="120"/>
      <c r="B81" s="120"/>
      <c r="C81" s="124"/>
      <c r="D81" s="1"/>
      <c r="E81" s="121"/>
      <c r="F81" s="121"/>
      <c r="G81" s="121"/>
      <c r="H81" s="255"/>
      <c r="I81" s="256"/>
      <c r="J81" s="256"/>
      <c r="K81" s="256"/>
      <c r="L81" s="255"/>
      <c r="M81" s="256"/>
      <c r="N81" s="256"/>
    </row>
    <row r="82" spans="1:14" ht="16.5" customHeight="1">
      <c r="A82" s="120"/>
      <c r="B82" s="120" t="s">
        <v>276</v>
      </c>
      <c r="C82" s="253"/>
      <c r="E82" s="121"/>
      <c r="F82" s="121"/>
      <c r="G82" s="121"/>
      <c r="H82" s="255">
        <v>55091</v>
      </c>
      <c r="I82" s="256"/>
      <c r="J82" s="189">
        <v>0</v>
      </c>
      <c r="K82" s="256"/>
      <c r="L82" s="255">
        <v>0</v>
      </c>
      <c r="M82" s="256"/>
      <c r="N82" s="189">
        <v>0</v>
      </c>
    </row>
    <row r="83" spans="1:14" ht="16.5" customHeight="1">
      <c r="B83" s="43" t="s">
        <v>277</v>
      </c>
      <c r="C83" s="120"/>
      <c r="D83" s="124"/>
      <c r="E83" s="121"/>
      <c r="F83" s="121"/>
      <c r="G83" s="121"/>
      <c r="H83" s="255"/>
      <c r="I83" s="256"/>
      <c r="J83" s="256"/>
      <c r="K83" s="256"/>
      <c r="L83" s="255"/>
      <c r="M83" s="256"/>
      <c r="N83" s="256"/>
    </row>
    <row r="84" spans="1:14" ht="16.5" customHeight="1">
      <c r="C84" s="120" t="s">
        <v>278</v>
      </c>
      <c r="D84" s="124"/>
      <c r="E84" s="121"/>
      <c r="F84" s="121"/>
      <c r="G84" s="121"/>
      <c r="H84" s="255">
        <v>0</v>
      </c>
      <c r="I84" s="256"/>
      <c r="J84" s="189">
        <v>-50000000</v>
      </c>
      <c r="K84" s="256"/>
      <c r="L84" s="255">
        <v>0</v>
      </c>
      <c r="M84" s="256"/>
      <c r="N84" s="189">
        <v>0</v>
      </c>
    </row>
    <row r="85" spans="1:14" ht="16.5" customHeight="1">
      <c r="A85" s="120"/>
      <c r="B85" s="120" t="s">
        <v>279</v>
      </c>
      <c r="C85" s="253"/>
      <c r="E85" s="121"/>
      <c r="F85" s="121"/>
      <c r="G85" s="121"/>
      <c r="H85" s="255">
        <v>38439033</v>
      </c>
      <c r="I85" s="256"/>
      <c r="J85" s="189">
        <v>47057111</v>
      </c>
      <c r="K85" s="256"/>
      <c r="L85" s="255">
        <v>8245075</v>
      </c>
      <c r="M85" s="256"/>
      <c r="N85" s="189">
        <v>40695040</v>
      </c>
    </row>
    <row r="86" spans="1:14" ht="16.5" customHeight="1">
      <c r="C86" s="120"/>
      <c r="D86" s="124"/>
      <c r="E86" s="121"/>
      <c r="F86" s="121"/>
      <c r="G86" s="121"/>
      <c r="I86" s="256"/>
      <c r="K86" s="256"/>
      <c r="M86" s="256"/>
    </row>
    <row r="87" spans="1:14" ht="16.5" customHeight="1">
      <c r="C87" s="120"/>
      <c r="D87" s="124"/>
      <c r="E87" s="121"/>
      <c r="F87" s="121"/>
      <c r="G87" s="121"/>
      <c r="I87" s="256"/>
      <c r="K87" s="256"/>
      <c r="M87" s="256"/>
    </row>
    <row r="88" spans="1:14" ht="16.5" customHeight="1">
      <c r="C88" s="120"/>
      <c r="D88" s="124"/>
      <c r="E88" s="121"/>
      <c r="F88" s="121"/>
      <c r="G88" s="121"/>
      <c r="I88" s="256"/>
      <c r="K88" s="256"/>
      <c r="M88" s="256"/>
    </row>
    <row r="89" spans="1:14" ht="16.5" customHeight="1">
      <c r="C89" s="120"/>
      <c r="D89" s="124"/>
      <c r="E89" s="121"/>
      <c r="F89" s="121"/>
      <c r="G89" s="121"/>
      <c r="I89" s="256"/>
      <c r="K89" s="256"/>
      <c r="M89" s="256"/>
    </row>
    <row r="90" spans="1:14" ht="16.5" customHeight="1">
      <c r="C90" s="120"/>
      <c r="D90" s="124"/>
      <c r="E90" s="121"/>
      <c r="F90" s="121"/>
      <c r="G90" s="121"/>
      <c r="I90" s="256"/>
      <c r="K90" s="256"/>
      <c r="M90" s="256"/>
    </row>
    <row r="91" spans="1:14" ht="16.5" customHeight="1">
      <c r="C91" s="120"/>
      <c r="D91" s="124"/>
      <c r="E91" s="121"/>
      <c r="F91" s="121"/>
      <c r="G91" s="121"/>
      <c r="I91" s="256"/>
      <c r="K91" s="256"/>
      <c r="M91" s="256"/>
    </row>
    <row r="92" spans="1:14" ht="16.5" customHeight="1">
      <c r="C92" s="120"/>
      <c r="D92" s="124"/>
      <c r="E92" s="121"/>
      <c r="F92" s="121"/>
      <c r="G92" s="121"/>
      <c r="I92" s="256"/>
      <c r="K92" s="256"/>
      <c r="M92" s="256"/>
    </row>
    <row r="93" spans="1:14" ht="16.5" customHeight="1">
      <c r="C93" s="120"/>
      <c r="D93" s="124"/>
      <c r="E93" s="121"/>
      <c r="F93" s="121"/>
      <c r="G93" s="121"/>
      <c r="I93" s="256"/>
      <c r="K93" s="256"/>
      <c r="M93" s="256"/>
    </row>
    <row r="94" spans="1:14" ht="16.5" customHeight="1">
      <c r="C94" s="120"/>
      <c r="D94" s="124"/>
      <c r="E94" s="121"/>
      <c r="F94" s="121"/>
      <c r="G94" s="121"/>
      <c r="I94" s="256"/>
      <c r="K94" s="256"/>
      <c r="M94" s="256"/>
    </row>
    <row r="95" spans="1:14" ht="16.5" customHeight="1">
      <c r="C95" s="120"/>
      <c r="D95" s="124"/>
      <c r="E95" s="121"/>
      <c r="F95" s="121"/>
      <c r="G95" s="121"/>
      <c r="I95" s="256"/>
      <c r="K95" s="256"/>
      <c r="M95" s="256"/>
    </row>
    <row r="96" spans="1:14" ht="16.5" customHeight="1">
      <c r="C96" s="120"/>
      <c r="D96" s="124"/>
      <c r="E96" s="121"/>
      <c r="F96" s="121"/>
      <c r="G96" s="121"/>
      <c r="I96" s="256"/>
      <c r="K96" s="256"/>
      <c r="M96" s="256"/>
    </row>
    <row r="97" spans="1:14" ht="16.5" customHeight="1">
      <c r="C97" s="120"/>
      <c r="D97" s="124"/>
      <c r="E97" s="121"/>
      <c r="F97" s="121"/>
      <c r="G97" s="121"/>
      <c r="I97" s="256"/>
      <c r="K97" s="256"/>
      <c r="M97" s="256"/>
    </row>
    <row r="98" spans="1:14" ht="16.5" customHeight="1">
      <c r="C98" s="120"/>
      <c r="D98" s="124"/>
      <c r="E98" s="121"/>
      <c r="F98" s="121"/>
      <c r="G98" s="121"/>
      <c r="I98" s="256"/>
      <c r="K98" s="256"/>
      <c r="M98" s="256"/>
    </row>
    <row r="99" spans="1:14" ht="16.5" customHeight="1">
      <c r="C99" s="120"/>
      <c r="D99" s="124"/>
      <c r="E99" s="121"/>
      <c r="F99" s="121"/>
      <c r="G99" s="121"/>
      <c r="I99" s="256"/>
      <c r="K99" s="256"/>
      <c r="M99" s="256"/>
    </row>
    <row r="100" spans="1:14" ht="16.5" customHeight="1">
      <c r="C100" s="120"/>
      <c r="D100" s="124"/>
      <c r="E100" s="121"/>
      <c r="F100" s="121"/>
      <c r="G100" s="121"/>
      <c r="I100" s="256"/>
      <c r="K100" s="256"/>
      <c r="M100" s="256"/>
    </row>
    <row r="101" spans="1:14" ht="16.5" customHeight="1">
      <c r="C101" s="120"/>
      <c r="D101" s="124"/>
      <c r="E101" s="121"/>
      <c r="F101" s="121"/>
      <c r="G101" s="121"/>
      <c r="I101" s="256"/>
      <c r="K101" s="256"/>
      <c r="M101" s="256"/>
    </row>
    <row r="102" spans="1:14" ht="16.5" customHeight="1">
      <c r="C102" s="120"/>
      <c r="D102" s="124"/>
      <c r="E102" s="121"/>
      <c r="F102" s="121"/>
      <c r="G102" s="121"/>
      <c r="I102" s="256"/>
      <c r="K102" s="256"/>
      <c r="M102" s="256"/>
    </row>
    <row r="103" spans="1:14" ht="16.5" customHeight="1">
      <c r="C103" s="120"/>
      <c r="D103" s="124"/>
      <c r="E103" s="121"/>
      <c r="F103" s="121"/>
      <c r="G103" s="121"/>
      <c r="I103" s="256"/>
      <c r="K103" s="256"/>
      <c r="M103" s="256"/>
    </row>
    <row r="104" spans="1:14" ht="16.5" customHeight="1">
      <c r="C104" s="120"/>
      <c r="D104" s="124"/>
      <c r="E104" s="121"/>
      <c r="F104" s="121"/>
      <c r="G104" s="121"/>
      <c r="I104" s="256"/>
      <c r="K104" s="256"/>
      <c r="M104" s="256"/>
    </row>
    <row r="105" spans="1:14" ht="16.5" customHeight="1">
      <c r="C105" s="120"/>
      <c r="D105" s="124"/>
      <c r="E105" s="121"/>
      <c r="F105" s="121"/>
      <c r="G105" s="121"/>
      <c r="I105" s="256"/>
      <c r="K105" s="256"/>
      <c r="M105" s="256"/>
    </row>
    <row r="106" spans="1:14" ht="16.5" customHeight="1">
      <c r="C106" s="120"/>
      <c r="D106" s="124"/>
      <c r="E106" s="121"/>
      <c r="F106" s="121"/>
      <c r="G106" s="121"/>
      <c r="I106" s="256"/>
      <c r="K106" s="256"/>
      <c r="M106" s="256"/>
    </row>
    <row r="107" spans="1:14" ht="16.5" customHeight="1">
      <c r="C107" s="120"/>
      <c r="D107" s="124"/>
      <c r="E107" s="121"/>
      <c r="F107" s="121"/>
      <c r="G107" s="121"/>
      <c r="I107" s="256"/>
      <c r="K107" s="256"/>
      <c r="M107" s="256"/>
    </row>
    <row r="108" spans="1:14" ht="16.5" customHeight="1">
      <c r="C108" s="120"/>
      <c r="D108" s="124"/>
      <c r="E108" s="121"/>
      <c r="F108" s="121"/>
      <c r="G108" s="121"/>
      <c r="I108" s="256"/>
      <c r="K108" s="256"/>
      <c r="M108" s="256"/>
    </row>
    <row r="109" spans="1:14" ht="16.5" customHeight="1">
      <c r="C109" s="120"/>
      <c r="D109" s="124"/>
      <c r="E109" s="121"/>
      <c r="F109" s="121"/>
      <c r="G109" s="121"/>
      <c r="I109" s="256"/>
      <c r="K109" s="256"/>
      <c r="M109" s="256"/>
    </row>
    <row r="110" spans="1:14" ht="21.95" customHeight="1">
      <c r="A110" s="178" t="s">
        <v>39</v>
      </c>
      <c r="B110" s="260"/>
      <c r="C110" s="260"/>
      <c r="D110" s="260"/>
      <c r="E110" s="260"/>
      <c r="F110" s="260"/>
      <c r="G110" s="260"/>
      <c r="H110" s="260"/>
      <c r="I110" s="260"/>
      <c r="J110" s="260"/>
      <c r="K110" s="260"/>
      <c r="L110" s="260"/>
      <c r="M110" s="260"/>
      <c r="N110" s="260"/>
    </row>
  </sheetData>
  <mergeCells count="9">
    <mergeCell ref="H62:J62"/>
    <mergeCell ref="L62:N62"/>
    <mergeCell ref="A110:N110"/>
    <mergeCell ref="H6:J6"/>
    <mergeCell ref="L6:N6"/>
    <mergeCell ref="H7:J7"/>
    <mergeCell ref="L7:N7"/>
    <mergeCell ref="H61:J61"/>
    <mergeCell ref="L61:N61"/>
  </mergeCells>
  <pageMargins left="0.8" right="0.5" top="0.5" bottom="0.6" header="0.49" footer="0.4"/>
  <pageSetup paperSize="9" scale="85" firstPageNumber="14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eng6</vt:lpstr>
      <vt:lpstr>eng7-8</vt:lpstr>
      <vt:lpstr>eng 9-10</vt:lpstr>
      <vt:lpstr>eng11</vt:lpstr>
      <vt:lpstr>eng12</vt:lpstr>
      <vt:lpstr>eng13</vt:lpstr>
      <vt:lpstr>eng14-15</vt:lpstr>
      <vt:lpstr>'eng12'!Print_Area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</cp:lastModifiedBy>
  <cp:lastPrinted>2023-02-28T11:21:08Z</cp:lastPrinted>
  <dcterms:created xsi:type="dcterms:W3CDTF">2023-02-28T11:20:17Z</dcterms:created>
  <dcterms:modified xsi:type="dcterms:W3CDTF">2023-02-28T11:21:10Z</dcterms:modified>
</cp:coreProperties>
</file>