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AQ\YE65\YE\AQYE65\AQYE65\AQYE65-FS\Draft-FS\EN\AQYE65-FS-EN\"/>
    </mc:Choice>
  </mc:AlternateContent>
  <xr:revisionPtr revIDLastSave="0" documentId="13_ncr:1_{5351C961-227A-4A1D-B3F0-580218ADC8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" sheetId="18" r:id="rId1"/>
    <sheet name="PL" sheetId="25" r:id="rId2"/>
    <sheet name="SE Conso" sheetId="21" r:id="rId3"/>
    <sheet name="SE Separate" sheetId="22" r:id="rId4"/>
    <sheet name="CF " sheetId="17" r:id="rId5"/>
  </sheets>
  <definedNames>
    <definedName name="_xlnm.Print_Area" localSheetId="0">'BS '!$A$1:$L$87</definedName>
    <definedName name="_xlnm.Print_Area" localSheetId="4">'CF '!$A$1:$O$119</definedName>
    <definedName name="_xlnm.Print_Area" localSheetId="2">'SE Conso'!$A$1:$V$24</definedName>
    <definedName name="_xlnm.Print_Area" localSheetId="3">'SE Separate'!$A$1:$P$23</definedName>
    <definedName name="_xlnm.Print_Titles" localSheetId="1">PL!$1:$6</definedName>
  </definedNames>
  <calcPr calcId="191029" iterate="1"/>
  <fileRecoveryPr autoRecover="0"/>
</workbook>
</file>

<file path=xl/calcChain.xml><?xml version="1.0" encoding="utf-8"?>
<calcChain xmlns="http://schemas.openxmlformats.org/spreadsheetml/2006/main">
  <c r="N20" i="22" l="1"/>
  <c r="N19" i="22"/>
  <c r="N16" i="22"/>
  <c r="P20" i="22"/>
  <c r="P19" i="22"/>
  <c r="P16" i="22"/>
  <c r="N14" i="22"/>
  <c r="N13" i="22"/>
  <c r="N12" i="22"/>
  <c r="L18" i="22"/>
  <c r="N18" i="22" s="1"/>
  <c r="L17" i="22"/>
  <c r="N17" i="22" s="1"/>
  <c r="J18" i="22"/>
  <c r="P18" i="22" s="1"/>
  <c r="R14" i="21"/>
  <c r="R12" i="21"/>
  <c r="J78" i="18" l="1"/>
  <c r="J77" i="18"/>
  <c r="F78" i="18"/>
  <c r="F77" i="18"/>
  <c r="I84" i="17" l="1"/>
  <c r="K84" i="17"/>
  <c r="O84" i="17"/>
  <c r="M84" i="17"/>
  <c r="P20" i="21" l="1"/>
  <c r="R20" i="21" s="1"/>
  <c r="P21" i="21"/>
  <c r="R21" i="21" s="1"/>
  <c r="P17" i="21"/>
  <c r="N19" i="21"/>
  <c r="P19" i="21" s="1"/>
  <c r="N18" i="21"/>
  <c r="P18" i="21" s="1"/>
  <c r="L19" i="21"/>
  <c r="R19" i="21" s="1"/>
  <c r="M16" i="25"/>
  <c r="K16" i="25"/>
  <c r="I16" i="25"/>
  <c r="G16" i="25"/>
  <c r="H78" i="18" l="1"/>
  <c r="M96" i="17"/>
  <c r="I96" i="17"/>
  <c r="O73" i="17"/>
  <c r="K73" i="17"/>
  <c r="Z19" i="22"/>
  <c r="Z18" i="22"/>
  <c r="P12" i="22"/>
  <c r="N21" i="22"/>
  <c r="L21" i="22"/>
  <c r="L14" i="22"/>
  <c r="H21" i="22"/>
  <c r="F21" i="22"/>
  <c r="D21" i="22"/>
  <c r="H14" i="22"/>
  <c r="F14" i="22"/>
  <c r="D14" i="22"/>
  <c r="Z20" i="22"/>
  <c r="V14" i="21"/>
  <c r="V20" i="21"/>
  <c r="V21" i="21"/>
  <c r="P22" i="21"/>
  <c r="N22" i="21"/>
  <c r="D15" i="21"/>
  <c r="F15" i="21"/>
  <c r="H15" i="21"/>
  <c r="J15" i="21"/>
  <c r="N15" i="21"/>
  <c r="J22" i="21"/>
  <c r="H22" i="21"/>
  <c r="F22" i="21"/>
  <c r="D22" i="21"/>
  <c r="P13" i="21"/>
  <c r="P12" i="21"/>
  <c r="O22" i="21"/>
  <c r="M32" i="25"/>
  <c r="M33" i="25" s="1"/>
  <c r="K32" i="25"/>
  <c r="K33" i="25" s="1"/>
  <c r="I32" i="25"/>
  <c r="I33" i="25" s="1"/>
  <c r="G32" i="25"/>
  <c r="G33" i="25" s="1"/>
  <c r="L68" i="18"/>
  <c r="J68" i="18"/>
  <c r="H68" i="18"/>
  <c r="F68" i="18"/>
  <c r="L58" i="18"/>
  <c r="J58" i="18"/>
  <c r="H58" i="18"/>
  <c r="F58" i="18"/>
  <c r="P15" i="21" l="1"/>
  <c r="T18" i="21"/>
  <c r="V19" i="21"/>
  <c r="T13" i="21"/>
  <c r="T15" i="21" s="1"/>
  <c r="H83" i="18" l="1"/>
  <c r="T17" i="21" l="1"/>
  <c r="T22" i="21" l="1"/>
  <c r="F83" i="18" s="1"/>
  <c r="J12" i="21"/>
  <c r="H12" i="21"/>
  <c r="M22" i="25" l="1"/>
  <c r="K22" i="25"/>
  <c r="I22" i="25"/>
  <c r="G22" i="25"/>
  <c r="M11" i="25"/>
  <c r="K11" i="25"/>
  <c r="I11" i="25"/>
  <c r="G11" i="25"/>
  <c r="H99" i="17"/>
  <c r="I17" i="25" l="1"/>
  <c r="I19" i="25" s="1"/>
  <c r="I23" i="25" s="1"/>
  <c r="I25" i="25" s="1"/>
  <c r="I27" i="25" s="1"/>
  <c r="M17" i="25"/>
  <c r="M19" i="25" s="1"/>
  <c r="M23" i="25" s="1"/>
  <c r="M25" i="25" s="1"/>
  <c r="M27" i="25" s="1"/>
  <c r="G17" i="25"/>
  <c r="G19" i="25" s="1"/>
  <c r="G23" i="25" s="1"/>
  <c r="G25" i="25" s="1"/>
  <c r="G27" i="25" s="1"/>
  <c r="K17" i="25"/>
  <c r="K19" i="25" s="1"/>
  <c r="K23" i="25" s="1"/>
  <c r="I73" i="17"/>
  <c r="I8" i="17" l="1"/>
  <c r="I55" i="17" s="1"/>
  <c r="G34" i="25"/>
  <c r="G44" i="25" s="1"/>
  <c r="G42" i="25" s="1"/>
  <c r="O8" i="17"/>
  <c r="O55" i="17" s="1"/>
  <c r="M34" i="25"/>
  <c r="M44" i="25" s="1"/>
  <c r="M42" i="25" s="1"/>
  <c r="K8" i="17"/>
  <c r="K55" i="17" s="1"/>
  <c r="I34" i="25"/>
  <c r="I44" i="25" s="1"/>
  <c r="I42" i="25" s="1"/>
  <c r="K25" i="25"/>
  <c r="K27" i="25" s="1"/>
  <c r="K34" i="25" s="1"/>
  <c r="K44" i="25" s="1"/>
  <c r="K42" i="25" s="1"/>
  <c r="I37" i="25"/>
  <c r="I46" i="25" s="1"/>
  <c r="M37" i="25"/>
  <c r="G37" i="25"/>
  <c r="L18" i="21" s="1"/>
  <c r="R18" i="21" s="1"/>
  <c r="J99" i="17"/>
  <c r="L99" i="17"/>
  <c r="N99" i="17"/>
  <c r="O59" i="17" l="1"/>
  <c r="K59" i="17"/>
  <c r="I59" i="17"/>
  <c r="G39" i="25"/>
  <c r="G46" i="25"/>
  <c r="L13" i="21"/>
  <c r="R13" i="21" s="1"/>
  <c r="J13" i="22"/>
  <c r="P13" i="22" s="1"/>
  <c r="M46" i="25"/>
  <c r="M8" i="17"/>
  <c r="M55" i="17" s="1"/>
  <c r="I39" i="25"/>
  <c r="K37" i="25"/>
  <c r="M39" i="25"/>
  <c r="K46" i="25" l="1"/>
  <c r="J17" i="22"/>
  <c r="P17" i="22" s="1"/>
  <c r="M59" i="17"/>
  <c r="L15" i="21"/>
  <c r="H81" i="18" s="1"/>
  <c r="J21" i="22"/>
  <c r="J14" i="22"/>
  <c r="K39" i="25"/>
  <c r="V13" i="21" l="1"/>
  <c r="R15" i="21"/>
  <c r="L17" i="21"/>
  <c r="R17" i="21" s="1"/>
  <c r="M73" i="17"/>
  <c r="L22" i="21" l="1"/>
  <c r="F81" i="18" s="1"/>
  <c r="O117" i="17"/>
  <c r="M117" i="17"/>
  <c r="K117" i="17"/>
  <c r="I117" i="17"/>
  <c r="F36" i="18" l="1"/>
  <c r="F19" i="18"/>
  <c r="V12" i="21" l="1"/>
  <c r="V15" i="21" s="1"/>
  <c r="L19" i="18" l="1"/>
  <c r="J19" i="18"/>
  <c r="H19" i="18"/>
  <c r="F80" i="18" l="1"/>
  <c r="F79" i="18"/>
  <c r="L79" i="18" l="1"/>
  <c r="L78" i="18"/>
  <c r="L76" i="18"/>
  <c r="V17" i="21" l="1"/>
  <c r="H80" i="18"/>
  <c r="H79" i="18"/>
  <c r="H76" i="18" l="1"/>
  <c r="A1" i="21" l="1"/>
  <c r="K95" i="17" l="1"/>
  <c r="K99" i="17" s="1"/>
  <c r="J79" i="18"/>
  <c r="A2" i="22"/>
  <c r="M22" i="21"/>
  <c r="K22" i="21"/>
  <c r="I22" i="21"/>
  <c r="G22" i="21"/>
  <c r="A1" i="22"/>
  <c r="G89" i="18"/>
  <c r="A43" i="18"/>
  <c r="A41" i="18"/>
  <c r="L36" i="18"/>
  <c r="J36" i="18"/>
  <c r="H36" i="18"/>
  <c r="J37" i="18" l="1"/>
  <c r="F37" i="18"/>
  <c r="F69" i="18"/>
  <c r="H69" i="18"/>
  <c r="J69" i="18"/>
  <c r="L69" i="18"/>
  <c r="H37" i="18"/>
  <c r="L37" i="18"/>
  <c r="V18" i="21" l="1"/>
  <c r="V22" i="21" s="1"/>
  <c r="R22" i="21"/>
  <c r="P21" i="22"/>
  <c r="O95" i="17"/>
  <c r="O99" i="17" s="1"/>
  <c r="I95" i="17" l="1"/>
  <c r="I99" i="17" s="1"/>
  <c r="L81" i="18"/>
  <c r="P14" i="22"/>
  <c r="M95" i="17"/>
  <c r="M99" i="17" s="1"/>
  <c r="M122" i="17" l="1"/>
  <c r="M121" i="17"/>
  <c r="I122" i="17"/>
  <c r="I121" i="17"/>
  <c r="H82" i="18"/>
  <c r="H84" i="18" s="1"/>
  <c r="H85" i="18" s="1"/>
  <c r="H90" i="18" s="1"/>
  <c r="J81" i="18" l="1"/>
  <c r="J82" i="18" l="1"/>
  <c r="F82" i="18"/>
  <c r="L82" i="18" l="1"/>
  <c r="L84" i="18" s="1"/>
  <c r="L85" i="18" s="1"/>
  <c r="L90" i="18" s="1"/>
  <c r="J84" i="18"/>
  <c r="J85" i="18" s="1"/>
  <c r="J90" i="18" s="1"/>
  <c r="F84" i="18"/>
  <c r="F85" i="18" s="1"/>
  <c r="F90" i="18" s="1"/>
</calcChain>
</file>

<file path=xl/sharedStrings.xml><?xml version="1.0" encoding="utf-8"?>
<sst xmlns="http://schemas.openxmlformats.org/spreadsheetml/2006/main" count="354" uniqueCount="254">
  <si>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</si>
  <si>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</si>
  <si>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</si>
  <si>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</si>
  <si>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</si>
  <si>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</si>
  <si>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</si>
  <si>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</si>
  <si>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</si>
  <si>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</si>
  <si>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</si>
  <si>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</si>
  <si>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</si>
  <si>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</si>
  <si>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</si>
  <si>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</si>
  <si>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</si>
  <si>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</si>
  <si>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</si>
  <si>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</si>
  <si>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</si>
  <si>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</si>
  <si>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</si>
  <si>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</si>
  <si>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</si>
  <si>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</si>
  <si>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</si>
  <si>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</si>
  <si>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</si>
  <si>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</si>
  <si>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</si>
  <si>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</si>
  <si>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</si>
  <si>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</si>
  <si>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</si>
  <si>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</si>
  <si>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</si>
  <si>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</si>
  <si>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</si>
  <si>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</si>
  <si>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</si>
  <si>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</si>
  <si>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</si>
  <si>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</si>
  <si>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</si>
  <si>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</si>
  <si>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</si>
  <si>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</si>
  <si>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</si>
  <si>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Costs of service from hotel business</t>
  </si>
  <si>
    <t>Finance cost</t>
  </si>
  <si>
    <t>Premium on common shares from capital reduction</t>
  </si>
  <si>
    <t>Non cash transactions</t>
  </si>
  <si>
    <t xml:space="preserve">Cash paid for long-term loans 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</si>
  <si>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</si>
  <si>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</si>
  <si>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</si>
  <si>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</si>
  <si>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</si>
  <si>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(In Thousand Shares)</t>
  </si>
  <si>
    <t>Revenues from hotel business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</si>
  <si>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</si>
  <si>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</si>
  <si>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</si>
  <si>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</si>
  <si>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</si>
  <si>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</si>
  <si>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</si>
  <si>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</si>
  <si>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</si>
  <si>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</si>
  <si>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</si>
  <si>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</si>
  <si>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</si>
  <si>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</si>
  <si>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</si>
  <si>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</si>
  <si>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</si>
  <si>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</si>
  <si>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</si>
  <si>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</si>
  <si>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</si>
  <si>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>85,324.81  million common shares, Baht 0.50 per share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</si>
  <si>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</si>
  <si>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</si>
  <si>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</si>
  <si>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</si>
  <si>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</si>
  <si>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</si>
  <si>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</si>
  <si>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</si>
  <si>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As at December 31,</t>
  </si>
  <si>
    <t xml:space="preserve"> </t>
  </si>
  <si>
    <t>Company</t>
  </si>
  <si>
    <t xml:space="preserve"> equity of the </t>
  </si>
  <si>
    <t xml:space="preserve">Total </t>
  </si>
  <si>
    <t>shareholders'</t>
  </si>
  <si>
    <t>Discount from decrease in shareholding in subsidiary</t>
  </si>
  <si>
    <t>Adjusted interest income</t>
  </si>
  <si>
    <t>Depreciation, losses and amortization</t>
  </si>
  <si>
    <t>Short - term loans</t>
  </si>
  <si>
    <t>Adjusted  inventories decrease</t>
  </si>
  <si>
    <t>Trade accounts and other non - current receivable</t>
  </si>
  <si>
    <t>Net cash provided by (used in) operating activities</t>
  </si>
  <si>
    <t>Net cash provided by (used in) investing activities</t>
  </si>
  <si>
    <t>Long - term debts</t>
  </si>
  <si>
    <t>As at March 31,</t>
  </si>
  <si>
    <t>Right-of-use assets</t>
  </si>
  <si>
    <t>Current portion of liabilities under lease agreements</t>
  </si>
  <si>
    <t>Liabilities under lease agreements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</si>
  <si>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</si>
  <si>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</si>
  <si>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</si>
  <si>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</si>
  <si>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</si>
  <si>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</si>
  <si>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</si>
  <si>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</si>
  <si>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Other non current financial assets</t>
  </si>
  <si>
    <t>Adjusted amortized expenses</t>
  </si>
  <si>
    <t>Deposit financial institution under pledged</t>
  </si>
  <si>
    <t>Current financial liabilities</t>
  </si>
  <si>
    <t>Balance as at January 1, 2021</t>
  </si>
  <si>
    <t>2021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</si>
  <si>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</si>
  <si>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</si>
  <si>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</si>
  <si>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</si>
  <si>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</si>
  <si>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Adjusted restriced deposit with bank decrease</t>
  </si>
  <si>
    <t xml:space="preserve">Property, plant and equipment </t>
  </si>
  <si>
    <t>Retained earnings</t>
  </si>
  <si>
    <t>(Deficit)</t>
  </si>
  <si>
    <t>Cash received from sales of property, plant and equipment</t>
  </si>
  <si>
    <t>Adjusted tax (income) expense</t>
  </si>
  <si>
    <t>Gross profit (loss)</t>
  </si>
  <si>
    <t>Income (expense) income tax</t>
  </si>
  <si>
    <t>Basic loss per share : Owners of the parent</t>
  </si>
  <si>
    <t>Cash paid for deposit common stock installment</t>
  </si>
  <si>
    <t>Cash bank overdrafts and short - term borrowings from financial institutions decrease</t>
  </si>
  <si>
    <t>Adjusted with litigation damage reserves increase (decrease)</t>
  </si>
  <si>
    <t>Cash and cash equivalents net decrease - Net</t>
  </si>
  <si>
    <t>Adjusted by loss from impairment investment property</t>
  </si>
  <si>
    <t>Cash recived from shrot term loan</t>
  </si>
  <si>
    <t>Investment in ordinary share with condition repurchase</t>
  </si>
  <si>
    <t>Note</t>
  </si>
  <si>
    <t>Adjusted other income</t>
  </si>
  <si>
    <t>Cash paid for purchase of property, plant and equipment</t>
  </si>
  <si>
    <t>The accompanying notes to financial statements are an integral part of the financial statements.</t>
  </si>
  <si>
    <t>Total comprehensive loss for the year</t>
  </si>
  <si>
    <t>Total comprehensive loss attributable to:</t>
  </si>
  <si>
    <t>Balance as at December 31, 2021</t>
  </si>
  <si>
    <t xml:space="preserve">Payment provisions for employee benefits </t>
  </si>
  <si>
    <t>Adjusted by allowance of credit loss diminution of value in other non current asset</t>
  </si>
  <si>
    <t>162,117.14 million common share, Baht 0.50 par value</t>
  </si>
  <si>
    <t>Adjusted by impairment loss on right-of-use assets</t>
  </si>
  <si>
    <t>Cash decrease from non controlling interest in the subsidiary</t>
  </si>
  <si>
    <t>Promissory noote</t>
  </si>
  <si>
    <t>Other intangible assets</t>
  </si>
  <si>
    <t>Trade and other non - current payable</t>
  </si>
  <si>
    <t>Issued and paid up share capital</t>
  </si>
  <si>
    <t>Total comprehensive income for the year</t>
  </si>
  <si>
    <t>(Discount)</t>
  </si>
  <si>
    <r>
      <t>Supplemental disclosure of cash flows information</t>
    </r>
    <r>
      <rPr>
        <b/>
        <sz val="16"/>
        <rFont val="Angsana New"/>
        <family val="1"/>
      </rPr>
      <t xml:space="preserve"> :</t>
    </r>
  </si>
  <si>
    <t>Adjusted trade and other non-current payable increase</t>
  </si>
  <si>
    <t>Cash paid for decrease liabilities that occurs from lease</t>
  </si>
  <si>
    <t>Net cash flows provided by (used in) financial activities</t>
  </si>
  <si>
    <t>December 31,
2021</t>
  </si>
  <si>
    <t>Cash and cash equivalents at beginning of the year</t>
  </si>
  <si>
    <t>Cash and cash equivalents at end of  the year</t>
  </si>
  <si>
    <t>Profit (loss) before expenses</t>
  </si>
  <si>
    <t>AS AT DECEMBER 31, 2022</t>
  </si>
  <si>
    <t>2022</t>
  </si>
  <si>
    <t>Current portion of loans to clients and</t>
  </si>
  <si>
    <t xml:space="preserve"> accrued interest, net</t>
  </si>
  <si>
    <t>Other current assets</t>
  </si>
  <si>
    <t>Loans to clients and accrued interest - net</t>
  </si>
  <si>
    <t>Unallocated costs of business acquisition</t>
  </si>
  <si>
    <t>Deferred tax assets</t>
  </si>
  <si>
    <t>Other non current liabilities</t>
  </si>
  <si>
    <t>Other current liabilities</t>
  </si>
  <si>
    <t>Current portion of long - term liabilities</t>
  </si>
  <si>
    <t xml:space="preserve">Trade accounts and other current payable </t>
  </si>
  <si>
    <t>Trade accounts and other current receivable</t>
  </si>
  <si>
    <t>93,683.62  million common shares, Baht 0.50 per share</t>
  </si>
  <si>
    <t>FOR THE YEAR ENDED DECEMBER 31, 2022</t>
  </si>
  <si>
    <t>Profit (loss) before financial cost and income tax</t>
  </si>
  <si>
    <t>Profit (loss) before income tax</t>
  </si>
  <si>
    <t>Profit (loss) for the year</t>
  </si>
  <si>
    <t>Other comprehensive income</t>
  </si>
  <si>
    <t>Items that will not be reclassified in profit or loss later</t>
  </si>
  <si>
    <t>Loss from the measurement of new values of defined employee benefits</t>
  </si>
  <si>
    <t>Total items that will not be reclassified in profit or loss later</t>
  </si>
  <si>
    <t>Other comprehensive income for the period - Net tax</t>
  </si>
  <si>
    <t>Total comprehensive income for the period</t>
  </si>
  <si>
    <t>Profit (loss) for the period attributable to :</t>
  </si>
  <si>
    <t>Balance as at January 1, 2022</t>
  </si>
  <si>
    <t>Balance as at December 31, 2022</t>
  </si>
  <si>
    <t>Other components of shareholder's</t>
  </si>
  <si>
    <t xml:space="preserve">of new values of defined </t>
  </si>
  <si>
    <t xml:space="preserve">Other components </t>
  </si>
  <si>
    <t>employee benefits</t>
  </si>
  <si>
    <t>of shareholders' equity</t>
  </si>
  <si>
    <t xml:space="preserve">Transferred to retained earnings </t>
  </si>
  <si>
    <t>Cappital increse</t>
  </si>
  <si>
    <t>Warrant</t>
  </si>
  <si>
    <t>Adjusted from investment at fair value through profit or loss</t>
  </si>
  <si>
    <t xml:space="preserve">Adjusted by share of profit (loss) of associates </t>
  </si>
  <si>
    <t>Cash recived for right offering</t>
  </si>
  <si>
    <t xml:space="preserve">Cash received from short-term loans </t>
  </si>
  <si>
    <t>Cash and cash equivalents from non - controlling interests</t>
  </si>
  <si>
    <t>As at December 31, 2022 and 2021 as follows:</t>
  </si>
  <si>
    <t>December 31,
2022</t>
  </si>
  <si>
    <t>Biological assets</t>
  </si>
  <si>
    <t>1, 28</t>
  </si>
  <si>
    <t>1, 27</t>
  </si>
  <si>
    <t>Cost from loan</t>
  </si>
  <si>
    <t>Adjusted other current liabilities</t>
  </si>
  <si>
    <t xml:space="preserve">
Gain on fair value adjustment - biological assets</t>
  </si>
  <si>
    <t>Cash paid for corporate income tax</t>
  </si>
  <si>
    <t>Cash received for corporate income tax</t>
  </si>
  <si>
    <t>Cash paid increase investment in ordinary share in the subsidiaries</t>
  </si>
  <si>
    <t>Cash paid from sales ordinary shares in the subsidiaries</t>
  </si>
  <si>
    <t>Cash received from sales ordinary shares in the subsidiaries</t>
  </si>
  <si>
    <t>Adjusted by loss from disposal of investment in subsidiaries</t>
  </si>
  <si>
    <t>Cash received for deposit common stock installment</t>
  </si>
  <si>
    <t>9</t>
  </si>
  <si>
    <t xml:space="preserve">Gain (Loss) from the measurement </t>
  </si>
  <si>
    <t>1.During the period, the subsidiary paid for investment in indirect subsidiary in the amount of Baht 1,375 million</t>
  </si>
  <si>
    <t>- Cash Baht 1,072 million</t>
  </si>
  <si>
    <t>- Advance paid in deposit Baht 303 million</t>
  </si>
  <si>
    <t>Adjusted loans to trade accounts and accrued interest - net increase</t>
  </si>
  <si>
    <t xml:space="preserve">Adjusted trade account and other non-current receivable decrease </t>
  </si>
  <si>
    <t xml:space="preserve">Adjusted trade account and other current receivables decrease </t>
  </si>
  <si>
    <t xml:space="preserve">Adjusted current biological assets </t>
  </si>
  <si>
    <t>Adjusted financial asset increase</t>
  </si>
  <si>
    <t>Adjusted other non current assets increase</t>
  </si>
  <si>
    <t>Adjusted trade  account and other current payable increase (decrease)</t>
  </si>
  <si>
    <t>Adjusted provision for liabilities increase</t>
  </si>
  <si>
    <t>Adjusted by (reversal) allowance for expected credit losses</t>
  </si>
  <si>
    <t xml:space="preserve">Adjusted by (reversal) of allowance of credit loss diminution </t>
  </si>
  <si>
    <t xml:space="preserve">     of value in inventories</t>
  </si>
  <si>
    <t>Adjusted by allowance for loss investment in subsidiraies</t>
  </si>
  <si>
    <t>Adjusted by loss on termination of lease liabilities</t>
  </si>
  <si>
    <t>Cash recived from long-term loan</t>
  </si>
  <si>
    <t>Profit (loss) for the year - Net</t>
  </si>
  <si>
    <t>Adjusted with loss from sale investment properties</t>
  </si>
  <si>
    <t>STATEMENTS OF CASH  FLOWS (continued)</t>
  </si>
  <si>
    <t xml:space="preserve">Adjusted by  (profit) loss from Amortization of property, plant, and equipment </t>
  </si>
  <si>
    <t>Cash paid for purchase other non current financial assets</t>
  </si>
  <si>
    <t>Cash recived from sale investment properties</t>
  </si>
  <si>
    <t>Interest expense</t>
  </si>
  <si>
    <t>14.3, 14.4</t>
  </si>
  <si>
    <t>Revenues from property rental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</si>
</sst>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     &quot;??_);_(@_)"/>
    <numFmt numFmtId="167" formatCode="#,##0.00;[Red]\(#,##0.00\)"/>
    <numFmt numFmtId="168" formatCode="_-* #,##0_-;\-* #,##0_-;_-* &quot;-&quot;??_-;_-@_-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  <numFmt numFmtId="177" formatCode="_(* #,##0.0000_);_(* \(#,##0.0000\);_(* &quot;-&quot;_);_(@_)"/>
    <numFmt numFmtId="178" formatCode="#,##0.00_);[Blue]\(#,##0.00\)"/>
    <numFmt numFmtId="179" formatCode="_-* #,##0_-;\-* #,##0_-;_-* &quot;-&quot;??_-;_-@"/>
    <numFmt numFmtId="180" formatCode="_-* #,##0_-;\-* #,##0_-;_-* &quot;-&quot;_-;_-@"/>
    <numFmt numFmtId="181" formatCode="_-* #,##0.00_-;\-* #,##0.00_-;_-* &quot;-&quot;??_-;_-@"/>
  </numFmts>
  <fonts count="31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name val="Courier"/>
      <family val="3"/>
    </font>
    <font>
      <sz val="10"/>
      <name val="ApFont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4" fillId="0" borderId="0"/>
    <xf numFmtId="170" fontId="4" fillId="0" borderId="0"/>
    <xf numFmtId="171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2" fontId="7" fillId="0" borderId="0"/>
    <xf numFmtId="0" fontId="1" fillId="0" borderId="0"/>
    <xf numFmtId="0" fontId="2" fillId="0" borderId="0"/>
    <xf numFmtId="0" fontId="10" fillId="0" borderId="0"/>
    <xf numFmtId="0" fontId="12" fillId="0" borderId="0"/>
    <xf numFmtId="0" fontId="10" fillId="0" borderId="0"/>
    <xf numFmtId="0" fontId="3" fillId="0" borderId="0"/>
    <xf numFmtId="0" fontId="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39" fontId="13" fillId="0" borderId="0"/>
    <xf numFmtId="0" fontId="14" fillId="0" borderId="0"/>
    <xf numFmtId="0" fontId="15" fillId="0" borderId="0"/>
    <xf numFmtId="0" fontId="16" fillId="0" borderId="0"/>
  </cellStyleXfs>
  <cellXfs count="194">
    <xf numFmtId="0" fontId="0" fillId="0" borderId="0" xfId="0"/>
    <xf numFmtId="174" fontId="17" fillId="0" borderId="0" xfId="1" applyNumberFormat="1" applyFont="1" applyFill="1" applyBorder="1"/>
    <xf numFmtId="174" fontId="17" fillId="0" borderId="0" xfId="3" applyNumberFormat="1" applyFont="1" applyFill="1"/>
    <xf numFmtId="174" fontId="17" fillId="0" borderId="0" xfId="1" applyNumberFormat="1" applyFont="1" applyFill="1"/>
    <xf numFmtId="41" fontId="17" fillId="0" borderId="0" xfId="26" applyNumberFormat="1" applyFont="1" applyFill="1" applyBorder="1" applyAlignment="1"/>
    <xf numFmtId="41" fontId="18" fillId="0" borderId="0" xfId="26" applyNumberFormat="1" applyFont="1" applyFill="1" applyBorder="1" applyAlignment="1"/>
    <xf numFmtId="174" fontId="18" fillId="0" borderId="0" xfId="3" applyNumberFormat="1" applyFont="1" applyFill="1"/>
    <xf numFmtId="174" fontId="17" fillId="0" borderId="0" xfId="3" applyNumberFormat="1" applyFont="1" applyFill="1" applyBorder="1"/>
    <xf numFmtId="41" fontId="19" fillId="0" borderId="0" xfId="26" applyNumberFormat="1" applyFont="1" applyFill="1" applyBorder="1" applyAlignment="1"/>
    <xf numFmtId="174" fontId="17" fillId="0" borderId="6" xfId="3" applyNumberFormat="1" applyFont="1" applyFill="1" applyBorder="1"/>
    <xf numFmtId="165" fontId="17" fillId="0" borderId="0" xfId="3" applyFont="1" applyFill="1"/>
    <xf numFmtId="168" fontId="21" fillId="0" borderId="0" xfId="1" applyNumberFormat="1" applyFont="1" applyFill="1" applyBorder="1" applyAlignment="1">
      <alignment horizontal="centerContinuous"/>
    </xf>
    <xf numFmtId="168" fontId="20" fillId="0" borderId="0" xfId="1" applyNumberFormat="1" applyFont="1" applyFill="1" applyBorder="1" applyAlignment="1">
      <alignment horizontal="center"/>
    </xf>
    <xf numFmtId="168" fontId="21" fillId="0" borderId="0" xfId="1" applyNumberFormat="1" applyFont="1" applyFill="1" applyBorder="1"/>
    <xf numFmtId="168" fontId="21" fillId="0" borderId="0" xfId="1" applyNumberFormat="1" applyFont="1" applyFill="1"/>
    <xf numFmtId="174" fontId="21" fillId="0" borderId="0" xfId="1" applyNumberFormat="1" applyFont="1" applyFill="1" applyBorder="1"/>
    <xf numFmtId="43" fontId="20" fillId="0" borderId="0" xfId="1" applyFont="1" applyFill="1" applyBorder="1"/>
    <xf numFmtId="174" fontId="21" fillId="0" borderId="3" xfId="1" applyNumberFormat="1" applyFont="1" applyFill="1" applyBorder="1"/>
    <xf numFmtId="168" fontId="21" fillId="0" borderId="5" xfId="1" applyNumberFormat="1" applyFont="1" applyFill="1" applyBorder="1" applyAlignment="1"/>
    <xf numFmtId="168" fontId="21" fillId="0" borderId="5" xfId="1" applyNumberFormat="1" applyFont="1" applyFill="1" applyBorder="1"/>
    <xf numFmtId="168" fontId="21" fillId="0" borderId="0" xfId="1" applyNumberFormat="1" applyFont="1" applyFill="1" applyBorder="1" applyAlignment="1"/>
    <xf numFmtId="168" fontId="21" fillId="0" borderId="0" xfId="1" applyNumberFormat="1" applyFont="1" applyFill="1" applyBorder="1" applyAlignment="1">
      <alignment horizontal="right"/>
    </xf>
    <xf numFmtId="168" fontId="21" fillId="0" borderId="7" xfId="1" applyNumberFormat="1" applyFont="1" applyFill="1" applyBorder="1"/>
    <xf numFmtId="168" fontId="21" fillId="0" borderId="0" xfId="1" applyNumberFormat="1" applyFont="1" applyFill="1" applyAlignment="1"/>
    <xf numFmtId="168" fontId="21" fillId="0" borderId="6" xfId="1" applyNumberFormat="1" applyFont="1" applyFill="1" applyBorder="1"/>
    <xf numFmtId="43" fontId="21" fillId="0" borderId="0" xfId="1" applyFont="1" applyFill="1" applyBorder="1"/>
    <xf numFmtId="174" fontId="21" fillId="0" borderId="0" xfId="3" applyNumberFormat="1" applyFont="1" applyFill="1"/>
    <xf numFmtId="43" fontId="21" fillId="0" borderId="0" xfId="1" applyFont="1" applyFill="1" applyAlignment="1">
      <alignment horizontal="centerContinuous"/>
    </xf>
    <xf numFmtId="43" fontId="21" fillId="0" borderId="0" xfId="1" applyFont="1" applyFill="1"/>
    <xf numFmtId="164" fontId="21" fillId="0" borderId="0" xfId="1" applyNumberFormat="1" applyFont="1" applyFill="1" applyBorder="1"/>
    <xf numFmtId="43" fontId="21" fillId="0" borderId="0" xfId="1" applyFont="1" applyFill="1" applyBorder="1" applyAlignment="1">
      <alignment horizontal="right"/>
    </xf>
    <xf numFmtId="174" fontId="21" fillId="0" borderId="0" xfId="7" applyNumberFormat="1" applyFont="1" applyFill="1"/>
    <xf numFmtId="41" fontId="29" fillId="0" borderId="0" xfId="26" applyNumberFormat="1" applyFont="1" applyFill="1" applyBorder="1" applyAlignment="1"/>
    <xf numFmtId="41" fontId="29" fillId="0" borderId="0" xfId="5" applyNumberFormat="1" applyFont="1" applyFill="1" applyBorder="1" applyAlignment="1"/>
    <xf numFmtId="41" fontId="21" fillId="0" borderId="0" xfId="26" applyNumberFormat="1" applyFont="1" applyFill="1" applyBorder="1" applyAlignment="1"/>
    <xf numFmtId="41" fontId="21" fillId="0" borderId="0" xfId="5" applyNumberFormat="1" applyFont="1" applyFill="1" applyBorder="1" applyAlignment="1"/>
    <xf numFmtId="41" fontId="21" fillId="0" borderId="3" xfId="26" applyNumberFormat="1" applyFont="1" applyFill="1" applyBorder="1" applyAlignment="1"/>
    <xf numFmtId="41" fontId="18" fillId="0" borderId="6" xfId="26" applyNumberFormat="1" applyFont="1" applyFill="1" applyBorder="1" applyAlignment="1"/>
    <xf numFmtId="0" fontId="21" fillId="0" borderId="0" xfId="36" applyFont="1"/>
    <xf numFmtId="164" fontId="21" fillId="0" borderId="0" xfId="21" applyNumberFormat="1" applyFont="1"/>
    <xf numFmtId="0" fontId="21" fillId="0" borderId="0" xfId="0" applyFont="1"/>
    <xf numFmtId="49" fontId="20" fillId="0" borderId="0" xfId="20" applyNumberFormat="1" applyFont="1"/>
    <xf numFmtId="165" fontId="21" fillId="0" borderId="0" xfId="21" applyNumberFormat="1" applyFont="1"/>
    <xf numFmtId="174" fontId="21" fillId="0" borderId="0" xfId="7" applyNumberFormat="1" applyFont="1" applyFill="1" applyAlignment="1">
      <alignment vertical="center"/>
    </xf>
    <xf numFmtId="0" fontId="18" fillId="0" borderId="0" xfId="18" applyFont="1"/>
    <xf numFmtId="0" fontId="17" fillId="0" borderId="0" xfId="18" applyFont="1" applyAlignment="1">
      <alignment horizontal="center"/>
    </xf>
    <xf numFmtId="0" fontId="17" fillId="0" borderId="0" xfId="18" applyFont="1"/>
    <xf numFmtId="49" fontId="18" fillId="0" borderId="0" xfId="36" applyNumberFormat="1" applyFont="1" applyAlignment="1">
      <alignment horizontal="right"/>
    </xf>
    <xf numFmtId="0" fontId="17" fillId="0" borderId="3" xfId="18" applyFont="1" applyBorder="1" applyAlignment="1">
      <alignment horizontal="center"/>
    </xf>
    <xf numFmtId="0" fontId="17" fillId="0" borderId="5" xfId="18" applyFont="1" applyBorder="1" applyAlignment="1">
      <alignment horizontal="center"/>
    </xf>
    <xf numFmtId="0" fontId="17" fillId="0" borderId="0" xfId="18" applyFont="1" applyAlignment="1">
      <alignment horizontal="left"/>
    </xf>
    <xf numFmtId="174" fontId="17" fillId="0" borderId="0" xfId="18" applyNumberFormat="1" applyFont="1"/>
    <xf numFmtId="0" fontId="17" fillId="0" borderId="0" xfId="36" applyFont="1"/>
    <xf numFmtId="0" fontId="23" fillId="0" borderId="0" xfId="58" applyFont="1"/>
    <xf numFmtId="0" fontId="24" fillId="0" borderId="0" xfId="58" applyFont="1" applyAlignment="1">
      <alignment horizontal="center"/>
    </xf>
    <xf numFmtId="49" fontId="23" fillId="0" borderId="0" xfId="58" applyNumberFormat="1" applyFont="1" applyAlignment="1">
      <alignment horizontal="right"/>
    </xf>
    <xf numFmtId="0" fontId="24" fillId="0" borderId="0" xfId="58" applyFont="1"/>
    <xf numFmtId="0" fontId="25" fillId="0" borderId="0" xfId="58" applyFont="1"/>
    <xf numFmtId="49" fontId="24" fillId="0" borderId="8" xfId="58" applyNumberFormat="1" applyFont="1" applyBorder="1" applyAlignment="1">
      <alignment horizontal="center"/>
    </xf>
    <xf numFmtId="0" fontId="24" fillId="0" borderId="9" xfId="58" applyFont="1" applyBorder="1" applyAlignment="1">
      <alignment horizontal="center"/>
    </xf>
    <xf numFmtId="175" fontId="24" fillId="0" borderId="0" xfId="58" applyNumberFormat="1" applyFont="1"/>
    <xf numFmtId="49" fontId="23" fillId="0" borderId="0" xfId="58" applyNumberFormat="1" applyFont="1" applyAlignment="1">
      <alignment horizontal="center"/>
    </xf>
    <xf numFmtId="0" fontId="23" fillId="0" borderId="0" xfId="58" applyFont="1" applyAlignment="1">
      <alignment horizontal="center"/>
    </xf>
    <xf numFmtId="179" fontId="24" fillId="0" borderId="0" xfId="58" applyNumberFormat="1" applyFont="1" applyAlignment="1">
      <alignment horizontal="right"/>
    </xf>
    <xf numFmtId="174" fontId="24" fillId="0" borderId="0" xfId="58" applyNumberFormat="1" applyFont="1"/>
    <xf numFmtId="164" fontId="24" fillId="0" borderId="0" xfId="58" applyNumberFormat="1" applyFont="1"/>
    <xf numFmtId="2" fontId="23" fillId="0" borderId="0" xfId="58" applyNumberFormat="1" applyFont="1" applyAlignment="1">
      <alignment horizontal="center"/>
    </xf>
    <xf numFmtId="164" fontId="24" fillId="0" borderId="9" xfId="58" applyNumberFormat="1" applyFont="1" applyBorder="1"/>
    <xf numFmtId="174" fontId="23" fillId="0" borderId="0" xfId="58" applyNumberFormat="1" applyFont="1"/>
    <xf numFmtId="2" fontId="24" fillId="0" borderId="0" xfId="58" applyNumberFormat="1" applyFont="1" applyAlignment="1">
      <alignment horizontal="center"/>
    </xf>
    <xf numFmtId="49" fontId="23" fillId="0" borderId="0" xfId="58" applyNumberFormat="1" applyFont="1"/>
    <xf numFmtId="49" fontId="24" fillId="0" borderId="0" xfId="58" applyNumberFormat="1" applyFont="1"/>
    <xf numFmtId="174" fontId="24" fillId="0" borderId="10" xfId="58" applyNumberFormat="1" applyFont="1" applyBorder="1"/>
    <xf numFmtId="174" fontId="24" fillId="0" borderId="10" xfId="58" applyNumberFormat="1" applyFont="1" applyBorder="1" applyAlignment="1">
      <alignment horizontal="center"/>
    </xf>
    <xf numFmtId="1" fontId="24" fillId="0" borderId="0" xfId="58" applyNumberFormat="1" applyFont="1" applyAlignment="1">
      <alignment horizontal="center"/>
    </xf>
    <xf numFmtId="174" fontId="24" fillId="0" borderId="8" xfId="58" applyNumberFormat="1" applyFont="1" applyBorder="1"/>
    <xf numFmtId="164" fontId="24" fillId="0" borderId="8" xfId="58" applyNumberFormat="1" applyFont="1" applyBorder="1"/>
    <xf numFmtId="180" fontId="24" fillId="0" borderId="8" xfId="58" applyNumberFormat="1" applyFont="1" applyBorder="1"/>
    <xf numFmtId="164" fontId="24" fillId="0" borderId="11" xfId="58" applyNumberFormat="1" applyFont="1" applyBorder="1"/>
    <xf numFmtId="180" fontId="24" fillId="0" borderId="0" xfId="58" applyNumberFormat="1" applyFont="1"/>
    <xf numFmtId="174" fontId="24" fillId="0" borderId="11" xfId="58" applyNumberFormat="1" applyFont="1" applyBorder="1"/>
    <xf numFmtId="49" fontId="21" fillId="0" borderId="0" xfId="20" applyNumberFormat="1" applyFont="1"/>
    <xf numFmtId="164" fontId="21" fillId="0" borderId="3" xfId="21" applyNumberFormat="1" applyFont="1" applyBorder="1"/>
    <xf numFmtId="49" fontId="28" fillId="0" borderId="0" xfId="20" applyNumberFormat="1" applyFont="1"/>
    <xf numFmtId="49" fontId="29" fillId="0" borderId="0" xfId="20" applyNumberFormat="1" applyFont="1"/>
    <xf numFmtId="0" fontId="29" fillId="0" borderId="0" xfId="36" applyFont="1"/>
    <xf numFmtId="164" fontId="29" fillId="0" borderId="6" xfId="21" applyNumberFormat="1" applyFont="1" applyBorder="1"/>
    <xf numFmtId="0" fontId="30" fillId="0" borderId="0" xfId="36" applyFont="1"/>
    <xf numFmtId="164" fontId="24" fillId="0" borderId="11" xfId="58" applyNumberFormat="1" applyFont="1" applyBorder="1" applyAlignment="1">
      <alignment horizontal="center"/>
    </xf>
    <xf numFmtId="174" fontId="24" fillId="0" borderId="11" xfId="58" applyNumberFormat="1" applyFont="1" applyBorder="1" applyAlignment="1">
      <alignment horizontal="center"/>
    </xf>
    <xf numFmtId="175" fontId="23" fillId="0" borderId="0" xfId="58" applyNumberFormat="1" applyFont="1"/>
    <xf numFmtId="175" fontId="24" fillId="0" borderId="11" xfId="58" applyNumberFormat="1" applyFont="1" applyBorder="1"/>
    <xf numFmtId="0" fontId="23" fillId="0" borderId="12" xfId="58" applyFont="1" applyBorder="1"/>
    <xf numFmtId="177" fontId="24" fillId="0" borderId="13" xfId="58" applyNumberFormat="1" applyFont="1" applyBorder="1"/>
    <xf numFmtId="176" fontId="24" fillId="0" borderId="0" xfId="58" applyNumberFormat="1" applyFont="1"/>
    <xf numFmtId="176" fontId="24" fillId="0" borderId="13" xfId="58" applyNumberFormat="1" applyFont="1" applyBorder="1"/>
    <xf numFmtId="174" fontId="24" fillId="0" borderId="13" xfId="58" applyNumberFormat="1" applyFont="1" applyBorder="1"/>
    <xf numFmtId="166" fontId="24" fillId="0" borderId="0" xfId="58" applyNumberFormat="1" applyFont="1"/>
    <xf numFmtId="179" fontId="24" fillId="0" borderId="0" xfId="58" applyNumberFormat="1" applyFont="1"/>
    <xf numFmtId="181" fontId="24" fillId="0" borderId="0" xfId="58" applyNumberFormat="1" applyFont="1"/>
    <xf numFmtId="41" fontId="17" fillId="0" borderId="6" xfId="26" applyNumberFormat="1" applyFont="1" applyFill="1" applyBorder="1" applyAlignment="1"/>
    <xf numFmtId="0" fontId="20" fillId="0" borderId="0" xfId="21" applyFont="1" applyAlignment="1">
      <alignment horizontal="left"/>
    </xf>
    <xf numFmtId="0" fontId="21" fillId="0" borderId="0" xfId="21" applyFont="1" applyAlignment="1">
      <alignment horizontal="centerContinuous"/>
    </xf>
    <xf numFmtId="49" fontId="20" fillId="0" borderId="0" xfId="36" applyNumberFormat="1" applyFont="1" applyAlignment="1">
      <alignment horizontal="right"/>
    </xf>
    <xf numFmtId="0" fontId="21" fillId="0" borderId="0" xfId="21" applyFont="1"/>
    <xf numFmtId="0" fontId="20" fillId="0" borderId="0" xfId="0" applyFont="1" applyAlignment="1">
      <alignment horizontal="left"/>
    </xf>
    <xf numFmtId="49" fontId="21" fillId="0" borderId="0" xfId="21" applyNumberFormat="1" applyFont="1" applyAlignment="1">
      <alignment horizontal="centerContinuous"/>
    </xf>
    <xf numFmtId="49" fontId="21" fillId="0" borderId="0" xfId="21" applyNumberFormat="1" applyFont="1" applyAlignment="1">
      <alignment horizontal="center"/>
    </xf>
    <xf numFmtId="49" fontId="22" fillId="0" borderId="0" xfId="21" applyNumberFormat="1" applyFont="1" applyAlignment="1">
      <alignment horizontal="center"/>
    </xf>
    <xf numFmtId="0" fontId="21" fillId="0" borderId="3" xfId="0" quotePrefix="1" applyFont="1" applyBorder="1" applyAlignment="1">
      <alignment horizontal="center"/>
    </xf>
    <xf numFmtId="0" fontId="21" fillId="0" borderId="0" xfId="0" quotePrefix="1" applyFont="1" applyAlignment="1">
      <alignment horizontal="center"/>
    </xf>
    <xf numFmtId="0" fontId="21" fillId="0" borderId="5" xfId="0" quotePrefix="1" applyFont="1" applyBorder="1" applyAlignment="1">
      <alignment horizontal="center"/>
    </xf>
    <xf numFmtId="49" fontId="26" fillId="0" borderId="0" xfId="21" applyNumberFormat="1" applyFont="1" applyAlignment="1">
      <alignment horizontal="center"/>
    </xf>
    <xf numFmtId="0" fontId="27" fillId="0" borderId="0" xfId="21" applyFont="1"/>
    <xf numFmtId="0" fontId="27" fillId="0" borderId="0" xfId="36" applyFont="1"/>
    <xf numFmtId="0" fontId="20" fillId="0" borderId="0" xfId="21" applyFont="1"/>
    <xf numFmtId="164" fontId="20" fillId="0" borderId="0" xfId="21" applyNumberFormat="1" applyFont="1"/>
    <xf numFmtId="0" fontId="21" fillId="0" borderId="0" xfId="21" applyFont="1" applyAlignment="1">
      <alignment wrapText="1"/>
    </xf>
    <xf numFmtId="164" fontId="21" fillId="0" borderId="5" xfId="21" applyNumberFormat="1" applyFont="1" applyBorder="1"/>
    <xf numFmtId="175" fontId="20" fillId="0" borderId="0" xfId="21" applyNumberFormat="1" applyFont="1"/>
    <xf numFmtId="164" fontId="20" fillId="0" borderId="5" xfId="21" applyNumberFormat="1" applyFont="1" applyBorder="1"/>
    <xf numFmtId="49" fontId="21" fillId="0" borderId="0" xfId="21" applyNumberFormat="1" applyFont="1" applyAlignment="1">
      <alignment horizontal="right"/>
    </xf>
    <xf numFmtId="166" fontId="21" fillId="0" borderId="0" xfId="21" applyNumberFormat="1" applyFont="1" applyAlignment="1">
      <alignment horizontal="right"/>
    </xf>
    <xf numFmtId="0" fontId="21" fillId="0" borderId="0" xfId="21" applyFont="1" applyAlignment="1">
      <alignment horizontal="right"/>
    </xf>
    <xf numFmtId="164" fontId="21" fillId="0" borderId="0" xfId="21" applyNumberFormat="1" applyFont="1" applyAlignment="1">
      <alignment horizontal="right"/>
    </xf>
    <xf numFmtId="0" fontId="21" fillId="0" borderId="0" xfId="21" applyFont="1" applyAlignment="1">
      <alignment horizontal="center"/>
    </xf>
    <xf numFmtId="49" fontId="20" fillId="0" borderId="0" xfId="21" applyNumberFormat="1" applyFont="1" applyAlignment="1">
      <alignment horizontal="right"/>
    </xf>
    <xf numFmtId="175" fontId="20" fillId="0" borderId="5" xfId="21" applyNumberFormat="1" applyFont="1" applyBorder="1" applyAlignment="1">
      <alignment horizontal="right"/>
    </xf>
    <xf numFmtId="0" fontId="20" fillId="0" borderId="0" xfId="21" applyFont="1" applyAlignment="1">
      <alignment horizontal="right"/>
    </xf>
    <xf numFmtId="175" fontId="20" fillId="0" borderId="0" xfId="21" applyNumberFormat="1" applyFont="1" applyAlignment="1">
      <alignment horizontal="right"/>
    </xf>
    <xf numFmtId="49" fontId="20" fillId="0" borderId="0" xfId="21" applyNumberFormat="1" applyFont="1" applyAlignment="1">
      <alignment horizontal="center"/>
    </xf>
    <xf numFmtId="164" fontId="20" fillId="0" borderId="5" xfId="21" applyNumberFormat="1" applyFont="1" applyBorder="1" applyAlignment="1">
      <alignment horizontal="right"/>
    </xf>
    <xf numFmtId="164" fontId="20" fillId="0" borderId="0" xfId="21" applyNumberFormat="1" applyFont="1" applyAlignment="1">
      <alignment horizontal="right"/>
    </xf>
    <xf numFmtId="164" fontId="20" fillId="0" borderId="3" xfId="21" applyNumberFormat="1" applyFont="1" applyBorder="1" applyAlignment="1">
      <alignment horizontal="right"/>
    </xf>
    <xf numFmtId="49" fontId="20" fillId="0" borderId="0" xfId="20" applyNumberFormat="1" applyFont="1" applyAlignment="1">
      <alignment horizontal="left"/>
    </xf>
    <xf numFmtId="164" fontId="20" fillId="0" borderId="7" xfId="21" applyNumberFormat="1" applyFont="1" applyBorder="1" applyAlignment="1">
      <alignment horizontal="right"/>
    </xf>
    <xf numFmtId="0" fontId="22" fillId="0" borderId="0" xfId="21" applyFont="1"/>
    <xf numFmtId="0" fontId="20" fillId="0" borderId="0" xfId="0" applyFont="1"/>
    <xf numFmtId="0" fontId="21" fillId="0" borderId="0" xfId="21" quotePrefix="1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quotePrefix="1" applyFont="1" applyAlignment="1">
      <alignment horizontal="center" vertical="center"/>
    </xf>
    <xf numFmtId="0" fontId="21" fillId="0" borderId="5" xfId="0" quotePrefix="1" applyFont="1" applyBorder="1" applyAlignment="1">
      <alignment horizontal="center" vertical="center" wrapText="1"/>
    </xf>
    <xf numFmtId="49" fontId="26" fillId="0" borderId="0" xfId="21" applyNumberFormat="1" applyFont="1" applyAlignment="1">
      <alignment horizontal="center" vertical="center"/>
    </xf>
    <xf numFmtId="164" fontId="21" fillId="0" borderId="6" xfId="21" applyNumberFormat="1" applyFont="1" applyBorder="1" applyAlignment="1">
      <alignment horizontal="right"/>
    </xf>
    <xf numFmtId="0" fontId="21" fillId="0" borderId="3" xfId="36" applyFont="1" applyBorder="1" applyAlignment="1">
      <alignment horizontal="center"/>
    </xf>
    <xf numFmtId="0" fontId="20" fillId="0" borderId="0" xfId="16" applyFont="1"/>
    <xf numFmtId="0" fontId="21" fillId="0" borderId="0" xfId="36" applyFont="1" applyAlignment="1">
      <alignment horizontal="centerContinuous"/>
    </xf>
    <xf numFmtId="0" fontId="21" fillId="0" borderId="0" xfId="36" applyFont="1" applyAlignment="1">
      <alignment horizontal="center"/>
    </xf>
    <xf numFmtId="0" fontId="20" fillId="0" borderId="0" xfId="36" applyFont="1" applyAlignment="1">
      <alignment horizontal="left"/>
    </xf>
    <xf numFmtId="0" fontId="21" fillId="0" borderId="0" xfId="0" applyFont="1" applyAlignment="1">
      <alignment horizontal="center"/>
    </xf>
    <xf numFmtId="49" fontId="21" fillId="0" borderId="4" xfId="36" applyNumberFormat="1" applyFont="1" applyBorder="1"/>
    <xf numFmtId="0" fontId="20" fillId="0" borderId="0" xfId="36" applyFont="1"/>
    <xf numFmtId="49" fontId="21" fillId="0" borderId="0" xfId="36" applyNumberFormat="1" applyFont="1" applyAlignment="1">
      <alignment horizontal="center"/>
    </xf>
    <xf numFmtId="49" fontId="21" fillId="0" borderId="3" xfId="36" applyNumberFormat="1" applyFont="1" applyBorder="1" applyAlignment="1">
      <alignment horizontal="center"/>
    </xf>
    <xf numFmtId="167" fontId="22" fillId="0" borderId="0" xfId="16" applyNumberFormat="1" applyFont="1"/>
    <xf numFmtId="0" fontId="20" fillId="0" borderId="0" xfId="36" applyFont="1" applyAlignment="1">
      <alignment horizontal="center"/>
    </xf>
    <xf numFmtId="0" fontId="20" fillId="0" borderId="0" xfId="16" applyFont="1" applyAlignment="1">
      <alignment horizontal="center"/>
    </xf>
    <xf numFmtId="0" fontId="20" fillId="0" borderId="0" xfId="16" applyFont="1" applyAlignment="1">
      <alignment horizontal="centerContinuous"/>
    </xf>
    <xf numFmtId="43" fontId="21" fillId="0" borderId="0" xfId="36" applyNumberFormat="1" applyFont="1"/>
    <xf numFmtId="41" fontId="21" fillId="0" borderId="0" xfId="36" applyNumberFormat="1" applyFont="1"/>
    <xf numFmtId="175" fontId="21" fillId="0" borderId="5" xfId="36" applyNumberFormat="1" applyFont="1" applyBorder="1"/>
    <xf numFmtId="175" fontId="21" fillId="0" borderId="0" xfId="36" applyNumberFormat="1" applyFont="1"/>
    <xf numFmtId="41" fontId="20" fillId="0" borderId="0" xfId="36" applyNumberFormat="1" applyFont="1"/>
    <xf numFmtId="175" fontId="21" fillId="0" borderId="6" xfId="36" applyNumberFormat="1" applyFont="1" applyBorder="1"/>
    <xf numFmtId="165" fontId="21" fillId="0" borderId="0" xfId="36" applyNumberFormat="1" applyFont="1"/>
    <xf numFmtId="49" fontId="21" fillId="0" borderId="0" xfId="36" applyNumberFormat="1" applyFont="1"/>
    <xf numFmtId="167" fontId="20" fillId="0" borderId="0" xfId="16" applyNumberFormat="1" applyFont="1"/>
    <xf numFmtId="49" fontId="20" fillId="0" borderId="0" xfId="36" applyNumberFormat="1" applyFont="1" applyAlignment="1">
      <alignment horizontal="center"/>
    </xf>
    <xf numFmtId="0" fontId="21" fillId="0" borderId="0" xfId="16" applyFont="1" applyAlignment="1">
      <alignment horizontal="center"/>
    </xf>
    <xf numFmtId="168" fontId="21" fillId="0" borderId="0" xfId="36" applyNumberFormat="1" applyFont="1"/>
    <xf numFmtId="168" fontId="21" fillId="0" borderId="0" xfId="36" applyNumberFormat="1" applyFont="1" applyAlignment="1">
      <alignment horizontal="center"/>
    </xf>
    <xf numFmtId="0" fontId="21" fillId="0" borderId="0" xfId="36" applyFont="1" applyAlignment="1">
      <alignment horizontal="right"/>
    </xf>
    <xf numFmtId="49" fontId="20" fillId="0" borderId="0" xfId="36" applyNumberFormat="1" applyFont="1"/>
    <xf numFmtId="174" fontId="21" fillId="0" borderId="7" xfId="36" applyNumberFormat="1" applyFont="1" applyBorder="1"/>
    <xf numFmtId="174" fontId="21" fillId="0" borderId="0" xfId="36" applyNumberFormat="1" applyFont="1"/>
    <xf numFmtId="174" fontId="21" fillId="0" borderId="3" xfId="36" applyNumberFormat="1" applyFont="1" applyBorder="1"/>
    <xf numFmtId="41" fontId="21" fillId="0" borderId="3" xfId="36" applyNumberFormat="1" applyFont="1" applyBorder="1"/>
    <xf numFmtId="174" fontId="21" fillId="0" borderId="6" xfId="36" applyNumberFormat="1" applyFont="1" applyBorder="1"/>
    <xf numFmtId="178" fontId="17" fillId="0" borderId="0" xfId="55" applyNumberFormat="1" applyFont="1" applyAlignment="1">
      <alignment horizontal="center" wrapText="1"/>
    </xf>
    <xf numFmtId="178" fontId="17" fillId="0" borderId="3" xfId="55" applyNumberFormat="1" applyFont="1" applyBorder="1" applyAlignment="1">
      <alignment horizontal="center" wrapText="1"/>
    </xf>
    <xf numFmtId="0" fontId="17" fillId="0" borderId="3" xfId="18" quotePrefix="1" applyFont="1" applyBorder="1" applyAlignment="1">
      <alignment horizontal="center"/>
    </xf>
    <xf numFmtId="0" fontId="17" fillId="0" borderId="0" xfId="0" applyFont="1"/>
    <xf numFmtId="0" fontId="21" fillId="0" borderId="3" xfId="36" applyFont="1" applyBorder="1" applyAlignment="1">
      <alignment horizontal="center"/>
    </xf>
    <xf numFmtId="49" fontId="21" fillId="0" borderId="5" xfId="36" applyNumberFormat="1" applyFont="1" applyBorder="1" applyAlignment="1">
      <alignment horizontal="center"/>
    </xf>
    <xf numFmtId="49" fontId="21" fillId="0" borderId="3" xfId="36" applyNumberFormat="1" applyFont="1" applyBorder="1" applyAlignment="1">
      <alignment horizontal="center"/>
    </xf>
    <xf numFmtId="0" fontId="23" fillId="0" borderId="0" xfId="58" applyFont="1" applyAlignment="1">
      <alignment horizontal="left"/>
    </xf>
    <xf numFmtId="0" fontId="25" fillId="0" borderId="0" xfId="58" applyFont="1"/>
    <xf numFmtId="0" fontId="24" fillId="0" borderId="8" xfId="58" applyFont="1" applyBorder="1" applyAlignment="1">
      <alignment horizontal="center"/>
    </xf>
    <xf numFmtId="0" fontId="21" fillId="0" borderId="8" xfId="58" applyFont="1" applyBorder="1"/>
    <xf numFmtId="49" fontId="24" fillId="0" borderId="9" xfId="58" applyNumberFormat="1" applyFont="1" applyBorder="1" applyAlignment="1">
      <alignment horizontal="center" vertical="center"/>
    </xf>
    <xf numFmtId="0" fontId="21" fillId="0" borderId="9" xfId="58" applyFont="1" applyBorder="1"/>
    <xf numFmtId="0" fontId="17" fillId="0" borderId="3" xfId="18" applyFont="1" applyBorder="1" applyAlignment="1">
      <alignment horizontal="center"/>
    </xf>
    <xf numFmtId="0" fontId="17" fillId="0" borderId="5" xfId="18" applyFont="1" applyBorder="1" applyAlignment="1">
      <alignment horizontal="center"/>
    </xf>
    <xf numFmtId="0" fontId="20" fillId="0" borderId="0" xfId="0" applyFont="1" applyAlignment="1">
      <alignment horizontal="left"/>
    </xf>
  </cellXfs>
  <cellStyles count="59">
    <cellStyle name="Comma" xfId="1" builtinId="3"/>
    <cellStyle name="Comma 148" xfId="2" xr:uid="{00000000-0005-0000-0000-000001000000}"/>
    <cellStyle name="Comma 148 2" xfId="39" xr:uid="{00000000-0005-0000-0000-000002000000}"/>
    <cellStyle name="Comma 2" xfId="3" xr:uid="{00000000-0005-0000-0000-000003000000}"/>
    <cellStyle name="Comma 2 2" xfId="40" xr:uid="{00000000-0005-0000-0000-000004000000}"/>
    <cellStyle name="Comma 3" xfId="4" xr:uid="{00000000-0005-0000-0000-000005000000}"/>
    <cellStyle name="Comma 3 2" xfId="41" xr:uid="{00000000-0005-0000-0000-000006000000}"/>
    <cellStyle name="Comma 33 2" xfId="5" xr:uid="{00000000-0005-0000-0000-000007000000}"/>
    <cellStyle name="Comma 4" xfId="38" xr:uid="{00000000-0005-0000-0000-000008000000}"/>
    <cellStyle name="Comma 65" xfId="6" xr:uid="{00000000-0005-0000-0000-000009000000}"/>
    <cellStyle name="Comma 65 2" xfId="42" xr:uid="{00000000-0005-0000-0000-00000A000000}"/>
    <cellStyle name="Comma 66" xfId="7" xr:uid="{00000000-0005-0000-0000-00000B000000}"/>
    <cellStyle name="Comma 66 2" xfId="43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2" xr:uid="{00000000-0005-0000-0000-000015000000}"/>
    <cellStyle name="Normal 11" xfId="57" xr:uid="{00000000-0005-0000-0000-000016000000}"/>
    <cellStyle name="Normal 2" xfId="15" xr:uid="{00000000-0005-0000-0000-000017000000}"/>
    <cellStyle name="Normal 3" xfId="16" xr:uid="{00000000-0005-0000-0000-000018000000}"/>
    <cellStyle name="Normal 4" xfId="17" xr:uid="{00000000-0005-0000-0000-000019000000}"/>
    <cellStyle name="Normal 5" xfId="18" xr:uid="{00000000-0005-0000-0000-00001A000000}"/>
    <cellStyle name="Normal 6" xfId="19" xr:uid="{00000000-0005-0000-0000-00001B000000}"/>
    <cellStyle name="Normal 7" xfId="37" xr:uid="{00000000-0005-0000-0000-00001C000000}"/>
    <cellStyle name="Normal 77" xfId="58" xr:uid="{34B08AC4-FD2C-45DC-B2FA-6D89E712B93C}"/>
    <cellStyle name="Normal 8" xfId="53" xr:uid="{00000000-0005-0000-0000-00001D000000}"/>
    <cellStyle name="Normal 9" xfId="54" xr:uid="{00000000-0005-0000-0000-00001E000000}"/>
    <cellStyle name="Normal_NipponT2-Q4-46" xfId="20" xr:uid="{00000000-0005-0000-0000-00001F000000}"/>
    <cellStyle name="Normal_SENAT2_Mar_06" xfId="21" xr:uid="{00000000-0005-0000-0000-000020000000}"/>
    <cellStyle name="Percent [2]" xfId="22" xr:uid="{00000000-0005-0000-0000-000021000000}"/>
    <cellStyle name="Quantity" xfId="23" xr:uid="{00000000-0005-0000-0000-000022000000}"/>
    <cellStyle name="เครื่องหมายจุลภาค 2" xfId="24" xr:uid="{00000000-0005-0000-0000-000023000000}"/>
    <cellStyle name="เครื่องหมายจุลภาค 2 2" xfId="25" xr:uid="{00000000-0005-0000-0000-000024000000}"/>
    <cellStyle name="เครื่องหมายจุลภาค 2 2 2" xfId="26" xr:uid="{00000000-0005-0000-0000-000025000000}"/>
    <cellStyle name="เครื่องหมายจุลภาค 2 2 2 2" xfId="27" xr:uid="{00000000-0005-0000-0000-000026000000}"/>
    <cellStyle name="เครื่องหมายจุลภาค 2 2 2 2 2" xfId="47" xr:uid="{00000000-0005-0000-0000-000027000000}"/>
    <cellStyle name="เครื่องหมายจุลภาค 2 2 2 3" xfId="46" xr:uid="{00000000-0005-0000-0000-000028000000}"/>
    <cellStyle name="เครื่องหมายจุลภาค 2 2 3" xfId="28" xr:uid="{00000000-0005-0000-0000-000029000000}"/>
    <cellStyle name="เครื่องหมายจุลภาค 2 2 3 2" xfId="48" xr:uid="{00000000-0005-0000-0000-00002A000000}"/>
    <cellStyle name="เครื่องหมายจุลภาค 2 2 4" xfId="45" xr:uid="{00000000-0005-0000-0000-00002B000000}"/>
    <cellStyle name="เครื่องหมายจุลภาค 2 3" xfId="29" xr:uid="{00000000-0005-0000-0000-00002C000000}"/>
    <cellStyle name="เครื่องหมายจุลภาค 2 3 2" xfId="30" xr:uid="{00000000-0005-0000-0000-00002D000000}"/>
    <cellStyle name="เครื่องหมายจุลภาค 2 3 2 2" xfId="50" xr:uid="{00000000-0005-0000-0000-00002E000000}"/>
    <cellStyle name="เครื่องหมายจุลภาค 2 3 3" xfId="49" xr:uid="{00000000-0005-0000-0000-00002F000000}"/>
    <cellStyle name="เครื่องหมายจุลภาค 2 4" xfId="31" xr:uid="{00000000-0005-0000-0000-000030000000}"/>
    <cellStyle name="เครื่องหมายจุลภาค 2 4 2" xfId="51" xr:uid="{00000000-0005-0000-0000-000031000000}"/>
    <cellStyle name="เครื่องหมายจุลภาค 2 5" xfId="44" xr:uid="{00000000-0005-0000-0000-000032000000}"/>
    <cellStyle name="ปกติ 10 2" xfId="32" xr:uid="{00000000-0005-0000-0000-000033000000}"/>
    <cellStyle name="ปกติ 2" xfId="33" xr:uid="{00000000-0005-0000-0000-000034000000}"/>
    <cellStyle name="ปกติ 2 2" xfId="34" xr:uid="{00000000-0005-0000-0000-000035000000}"/>
    <cellStyle name="ปกติ 3 3" xfId="35" xr:uid="{00000000-0005-0000-0000-000036000000}"/>
    <cellStyle name="ปกติ_KMC_T2" xfId="56" xr:uid="{00000000-0005-0000-0000-000037000000}"/>
    <cellStyle name="ปกติ_SENAT2_Mar_06 update 2มิย.49" xfId="36" xr:uid="{00000000-0005-0000-0000-000038000000}"/>
    <cellStyle name="ปกติ_Sheet1" xfId="55" xr:uid="{00000000-0005-0000-0000-000039000000}"/>
  </cellStyles>
  <dxfs count="0"/>
  <tableStyles count="0" defaultTableStyle="TableStyleMedium9" defaultPivotStyle="PivotStyleLight16"/>
  <colors>
    <mruColors>
      <color rgb="FF00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129"/>
  <sheetViews>
    <sheetView tabSelected="1" view="pageBreakPreview" zoomScaleNormal="100" zoomScaleSheetLayoutView="100" workbookViewId="0">
      <selection activeCell="D32" sqref="D32"/>
    </sheetView>
  </sheetViews>
  <sheetFormatPr defaultColWidth="9.109375" defaultRowHeight="24.6" customHeight="1"/>
  <cols>
    <col min="1" max="1" width="2.6640625" style="38" customWidth="1"/>
    <col min="2" max="2" width="3.33203125" style="38" customWidth="1"/>
    <col min="3" max="3" width="56.109375" style="38" customWidth="1"/>
    <col min="4" max="4" width="14.6640625" style="147" customWidth="1"/>
    <col min="5" max="5" width="1.44140625" style="38" customWidth="1"/>
    <col min="6" max="6" width="20.88671875" style="38" customWidth="1"/>
    <col min="7" max="7" width="0.88671875" style="38" customWidth="1"/>
    <col min="8" max="8" width="18.44140625" style="38" customWidth="1"/>
    <col min="9" max="9" width="0.88671875" style="38" customWidth="1"/>
    <col min="10" max="10" width="19.44140625" style="14" customWidth="1"/>
    <col min="11" max="11" width="0.88671875" style="38" customWidth="1"/>
    <col min="12" max="12" width="18.44140625" style="38" customWidth="1"/>
    <col min="13" max="13" width="5.109375" style="38" customWidth="1"/>
    <col min="14" max="14" width="5" style="38" customWidth="1"/>
    <col min="15" max="15" width="12.33203125" style="38" bestFit="1" customWidth="1"/>
    <col min="16" max="16384" width="9.109375" style="38"/>
  </cols>
  <sheetData>
    <row r="1" spans="1:15" ht="24" customHeight="1">
      <c r="A1" s="145" t="s">
        <v>31</v>
      </c>
      <c r="B1" s="146"/>
      <c r="C1" s="146"/>
      <c r="E1" s="146"/>
      <c r="F1" s="146"/>
      <c r="G1" s="146"/>
      <c r="I1" s="146"/>
      <c r="J1" s="11"/>
      <c r="K1" s="146"/>
      <c r="L1" s="146"/>
    </row>
    <row r="2" spans="1:15" ht="24" customHeight="1">
      <c r="A2" s="148" t="s">
        <v>18</v>
      </c>
      <c r="B2" s="146"/>
      <c r="C2" s="146"/>
      <c r="E2" s="146"/>
      <c r="F2" s="146"/>
      <c r="G2" s="146"/>
      <c r="I2" s="146"/>
      <c r="J2" s="11"/>
      <c r="K2" s="146"/>
      <c r="L2" s="146"/>
    </row>
    <row r="3" spans="1:15" ht="24" customHeight="1">
      <c r="A3" s="148" t="s">
        <v>171</v>
      </c>
      <c r="B3" s="146"/>
      <c r="C3" s="146"/>
      <c r="E3" s="146"/>
      <c r="F3" s="146"/>
      <c r="G3" s="146"/>
      <c r="I3" s="146"/>
      <c r="J3" s="11"/>
      <c r="K3" s="146"/>
      <c r="L3" s="146"/>
    </row>
    <row r="4" spans="1:15" ht="24" customHeight="1">
      <c r="A4" s="146"/>
      <c r="B4" s="146"/>
      <c r="C4" s="146"/>
      <c r="E4" s="146"/>
      <c r="F4" s="182" t="s">
        <v>61</v>
      </c>
      <c r="G4" s="182"/>
      <c r="H4" s="182"/>
      <c r="I4" s="182"/>
      <c r="J4" s="182"/>
      <c r="K4" s="182"/>
      <c r="L4" s="182"/>
      <c r="M4" s="149"/>
    </row>
    <row r="5" spans="1:15" s="151" customFormat="1" ht="24.6" customHeight="1">
      <c r="A5" s="38"/>
      <c r="B5" s="38"/>
      <c r="C5" s="38"/>
      <c r="D5" s="147"/>
      <c r="E5" s="38"/>
      <c r="F5" s="183" t="s">
        <v>0</v>
      </c>
      <c r="G5" s="183"/>
      <c r="H5" s="183"/>
      <c r="I5" s="150"/>
      <c r="J5" s="183" t="s">
        <v>1</v>
      </c>
      <c r="K5" s="183"/>
      <c r="L5" s="183"/>
      <c r="M5" s="149"/>
    </row>
    <row r="6" spans="1:15" s="151" customFormat="1" ht="24.6" customHeight="1">
      <c r="A6" s="38"/>
      <c r="B6" s="38"/>
      <c r="C6" s="38"/>
      <c r="D6" s="147"/>
      <c r="E6" s="38"/>
      <c r="F6" s="152" t="s">
        <v>91</v>
      </c>
      <c r="G6" s="152"/>
      <c r="H6" s="152" t="s">
        <v>91</v>
      </c>
      <c r="I6" s="152"/>
      <c r="J6" s="152" t="s">
        <v>91</v>
      </c>
      <c r="K6" s="152"/>
      <c r="L6" s="152" t="s">
        <v>91</v>
      </c>
      <c r="M6" s="149"/>
    </row>
    <row r="7" spans="1:15" s="151" customFormat="1" ht="24.6" customHeight="1">
      <c r="A7" s="38"/>
      <c r="B7" s="38"/>
      <c r="C7" s="38"/>
      <c r="D7" s="144" t="s">
        <v>145</v>
      </c>
      <c r="E7" s="38"/>
      <c r="F7" s="153" t="s">
        <v>172</v>
      </c>
      <c r="G7" s="152"/>
      <c r="H7" s="153" t="s">
        <v>123</v>
      </c>
      <c r="I7" s="152"/>
      <c r="J7" s="153" t="s">
        <v>172</v>
      </c>
      <c r="K7" s="152"/>
      <c r="L7" s="153" t="s">
        <v>123</v>
      </c>
      <c r="M7" s="149"/>
    </row>
    <row r="8" spans="1:15" s="151" customFormat="1" ht="24.6" customHeight="1">
      <c r="A8" s="148" t="s">
        <v>3</v>
      </c>
      <c r="B8" s="154"/>
      <c r="C8" s="154"/>
      <c r="D8" s="155"/>
      <c r="G8" s="38"/>
      <c r="I8" s="156"/>
      <c r="J8" s="12"/>
      <c r="K8" s="157"/>
      <c r="L8" s="156"/>
    </row>
    <row r="9" spans="1:15" ht="24.6" customHeight="1">
      <c r="A9" s="151" t="s">
        <v>4</v>
      </c>
      <c r="J9" s="13"/>
      <c r="L9" s="158"/>
    </row>
    <row r="10" spans="1:15" ht="24.6" customHeight="1">
      <c r="A10" s="38" t="s">
        <v>5</v>
      </c>
      <c r="D10" s="147">
        <v>7</v>
      </c>
      <c r="E10" s="147"/>
      <c r="F10" s="39">
        <v>61388</v>
      </c>
      <c r="G10" s="39"/>
      <c r="H10" s="39">
        <v>66130</v>
      </c>
      <c r="I10" s="39"/>
      <c r="J10" s="13">
        <v>1759</v>
      </c>
      <c r="K10" s="39"/>
      <c r="L10" s="13">
        <v>6175</v>
      </c>
      <c r="M10" s="151"/>
      <c r="O10" s="159"/>
    </row>
    <row r="11" spans="1:15" ht="24.6" customHeight="1">
      <c r="A11" s="38" t="s">
        <v>183</v>
      </c>
      <c r="D11" s="147">
        <v>8</v>
      </c>
      <c r="E11" s="147"/>
      <c r="F11" s="39">
        <v>73503</v>
      </c>
      <c r="G11" s="39"/>
      <c r="H11" s="39">
        <v>179770</v>
      </c>
      <c r="I11" s="39"/>
      <c r="J11" s="13">
        <v>3242592</v>
      </c>
      <c r="K11" s="39"/>
      <c r="L11" s="13">
        <v>627568</v>
      </c>
      <c r="M11" s="151"/>
      <c r="O11" s="159"/>
    </row>
    <row r="12" spans="1:15" ht="24.6" customHeight="1">
      <c r="A12" s="38" t="s">
        <v>173</v>
      </c>
      <c r="E12" s="147"/>
      <c r="F12" s="39"/>
      <c r="G12" s="39"/>
      <c r="H12" s="39"/>
      <c r="I12" s="39"/>
      <c r="J12" s="13"/>
      <c r="K12" s="39"/>
      <c r="L12" s="13"/>
      <c r="M12" s="151"/>
      <c r="O12" s="159"/>
    </row>
    <row r="13" spans="1:15" ht="24.6" customHeight="1">
      <c r="B13" s="38" t="s">
        <v>174</v>
      </c>
      <c r="D13" s="147">
        <v>17</v>
      </c>
      <c r="E13" s="147"/>
      <c r="F13" s="39">
        <v>68065</v>
      </c>
      <c r="G13" s="39"/>
      <c r="H13" s="39">
        <v>0</v>
      </c>
      <c r="I13" s="39"/>
      <c r="J13" s="39">
        <v>0</v>
      </c>
      <c r="K13" s="39"/>
      <c r="L13" s="13">
        <v>0</v>
      </c>
      <c r="M13" s="151"/>
      <c r="O13" s="159"/>
    </row>
    <row r="14" spans="1:15" ht="24.6" customHeight="1">
      <c r="A14" s="38" t="s">
        <v>72</v>
      </c>
      <c r="D14" s="147">
        <v>9</v>
      </c>
      <c r="E14" s="147"/>
      <c r="F14" s="39">
        <v>0</v>
      </c>
      <c r="G14" s="39"/>
      <c r="H14" s="39">
        <v>0</v>
      </c>
      <c r="I14" s="39"/>
      <c r="J14" s="13">
        <v>2155594</v>
      </c>
      <c r="K14" s="39"/>
      <c r="L14" s="13">
        <v>1413371</v>
      </c>
      <c r="M14" s="151"/>
      <c r="O14" s="159"/>
    </row>
    <row r="15" spans="1:15" ht="24.6" customHeight="1">
      <c r="A15" s="38" t="s">
        <v>65</v>
      </c>
      <c r="D15" s="147">
        <v>10</v>
      </c>
      <c r="E15" s="147"/>
      <c r="F15" s="39">
        <v>868400</v>
      </c>
      <c r="G15" s="39"/>
      <c r="H15" s="39">
        <v>1005553</v>
      </c>
      <c r="I15" s="39"/>
      <c r="J15" s="13">
        <v>431576</v>
      </c>
      <c r="K15" s="39"/>
      <c r="L15" s="13">
        <v>484862</v>
      </c>
      <c r="M15" s="151"/>
      <c r="O15" s="159"/>
    </row>
    <row r="16" spans="1:15" ht="24.6" customHeight="1">
      <c r="A16" s="38" t="s">
        <v>213</v>
      </c>
      <c r="D16" s="147">
        <v>11</v>
      </c>
      <c r="E16" s="147"/>
      <c r="F16" s="39">
        <v>10844</v>
      </c>
      <c r="G16" s="39"/>
      <c r="H16" s="39">
        <v>0</v>
      </c>
      <c r="I16" s="39"/>
      <c r="J16" s="39">
        <v>0</v>
      </c>
      <c r="K16" s="39"/>
      <c r="L16" s="13">
        <v>0</v>
      </c>
      <c r="N16" s="159"/>
      <c r="O16" s="159"/>
    </row>
    <row r="17" spans="1:15" ht="24.6" customHeight="1">
      <c r="A17" s="38" t="s">
        <v>116</v>
      </c>
      <c r="D17" s="147">
        <v>12</v>
      </c>
      <c r="E17" s="147"/>
      <c r="F17" s="39">
        <v>43378</v>
      </c>
      <c r="G17" s="39"/>
      <c r="H17" s="39">
        <v>344207</v>
      </c>
      <c r="I17" s="39"/>
      <c r="J17" s="39">
        <v>0</v>
      </c>
      <c r="K17" s="39"/>
      <c r="L17" s="13">
        <v>310000</v>
      </c>
      <c r="N17" s="159"/>
      <c r="O17" s="159"/>
    </row>
    <row r="18" spans="1:15" ht="24.6" customHeight="1">
      <c r="A18" s="38" t="s">
        <v>175</v>
      </c>
      <c r="D18" s="147">
        <v>13</v>
      </c>
      <c r="E18" s="147"/>
      <c r="F18" s="39">
        <v>155000</v>
      </c>
      <c r="G18" s="42"/>
      <c r="H18" s="39">
        <v>395000</v>
      </c>
      <c r="I18" s="39"/>
      <c r="J18" s="39">
        <v>155000</v>
      </c>
      <c r="K18" s="39"/>
      <c r="L18" s="39">
        <v>247000</v>
      </c>
      <c r="N18" s="159"/>
      <c r="O18" s="159"/>
    </row>
    <row r="19" spans="1:15" s="151" customFormat="1" ht="24.6" customHeight="1">
      <c r="A19" s="151" t="s">
        <v>6</v>
      </c>
      <c r="D19" s="155"/>
      <c r="E19" s="155"/>
      <c r="F19" s="160">
        <f>SUM(F10:F18)</f>
        <v>1280578</v>
      </c>
      <c r="G19" s="42"/>
      <c r="H19" s="160">
        <f>SUM(H10:H18)</f>
        <v>1990660</v>
      </c>
      <c r="I19" s="39"/>
      <c r="J19" s="160">
        <f>SUM(J10:J18)</f>
        <v>5986521</v>
      </c>
      <c r="K19" s="161"/>
      <c r="L19" s="160">
        <f>SUM(L10:L18)</f>
        <v>3088976</v>
      </c>
      <c r="N19" s="162"/>
    </row>
    <row r="20" spans="1:15" s="151" customFormat="1" ht="24.6" customHeight="1">
      <c r="D20" s="155"/>
      <c r="E20" s="155"/>
      <c r="F20" s="161"/>
      <c r="G20" s="42"/>
      <c r="H20" s="161"/>
      <c r="I20" s="39"/>
      <c r="J20" s="161"/>
      <c r="K20" s="161"/>
      <c r="L20" s="161"/>
      <c r="N20" s="162"/>
    </row>
    <row r="21" spans="1:15" ht="24.6" customHeight="1">
      <c r="A21" s="151" t="s">
        <v>110</v>
      </c>
      <c r="E21" s="147"/>
      <c r="F21" s="159"/>
      <c r="G21" s="42"/>
      <c r="H21" s="159"/>
      <c r="I21" s="39"/>
      <c r="J21" s="13"/>
      <c r="L21" s="159"/>
      <c r="M21" s="151"/>
      <c r="N21" s="159"/>
    </row>
    <row r="22" spans="1:15" ht="24.6" customHeight="1">
      <c r="A22" s="38" t="s">
        <v>66</v>
      </c>
      <c r="D22" s="149">
        <v>14</v>
      </c>
      <c r="E22" s="147"/>
      <c r="F22" s="159">
        <v>1296</v>
      </c>
      <c r="G22" s="42"/>
      <c r="H22" s="159">
        <v>0</v>
      </c>
      <c r="I22" s="159"/>
      <c r="J22" s="159">
        <v>109661</v>
      </c>
      <c r="K22" s="159"/>
      <c r="L22" s="159">
        <v>7661</v>
      </c>
      <c r="N22" s="159"/>
      <c r="O22" s="159"/>
    </row>
    <row r="23" spans="1:15" ht="24.6" customHeight="1">
      <c r="A23" s="38" t="s">
        <v>120</v>
      </c>
      <c r="D23" s="149">
        <v>15</v>
      </c>
      <c r="E23" s="147"/>
      <c r="F23" s="159">
        <v>38062</v>
      </c>
      <c r="G23" s="42"/>
      <c r="H23" s="159">
        <v>57010</v>
      </c>
      <c r="I23" s="159"/>
      <c r="J23" s="159">
        <v>5788</v>
      </c>
      <c r="K23" s="159"/>
      <c r="L23" s="159">
        <v>13819</v>
      </c>
      <c r="N23" s="159"/>
      <c r="O23" s="159"/>
    </row>
    <row r="24" spans="1:15" ht="24.6" customHeight="1">
      <c r="A24" s="38" t="s">
        <v>118</v>
      </c>
      <c r="D24" s="149">
        <v>16</v>
      </c>
      <c r="F24" s="15">
        <v>2541320</v>
      </c>
      <c r="H24" s="159">
        <v>2102454</v>
      </c>
      <c r="J24" s="159">
        <v>0</v>
      </c>
      <c r="L24" s="14">
        <v>2102454</v>
      </c>
      <c r="O24" s="159"/>
    </row>
    <row r="25" spans="1:15" ht="24.6" customHeight="1">
      <c r="A25" s="38" t="s">
        <v>144</v>
      </c>
      <c r="D25" s="149">
        <v>9</v>
      </c>
      <c r="F25" s="15">
        <v>0</v>
      </c>
      <c r="H25" s="159">
        <v>312959</v>
      </c>
      <c r="J25" s="159">
        <v>0</v>
      </c>
      <c r="L25" s="159">
        <v>312959</v>
      </c>
      <c r="O25" s="159"/>
    </row>
    <row r="26" spans="1:15" ht="24.6" customHeight="1">
      <c r="A26" s="38" t="s">
        <v>176</v>
      </c>
      <c r="D26" s="149">
        <v>17</v>
      </c>
      <c r="F26" s="15">
        <v>127943</v>
      </c>
      <c r="H26" s="159">
        <v>0</v>
      </c>
      <c r="J26" s="159">
        <v>0</v>
      </c>
      <c r="L26" s="159">
        <v>0</v>
      </c>
      <c r="O26" s="159"/>
    </row>
    <row r="27" spans="1:15" ht="24.6" customHeight="1">
      <c r="A27" s="38" t="s">
        <v>102</v>
      </c>
      <c r="D27" s="149"/>
      <c r="F27" s="159">
        <v>3318</v>
      </c>
      <c r="G27" s="159"/>
      <c r="H27" s="159">
        <v>3089</v>
      </c>
      <c r="I27" s="159"/>
      <c r="J27" s="159">
        <v>527</v>
      </c>
      <c r="K27" s="159"/>
      <c r="L27" s="159">
        <v>539</v>
      </c>
      <c r="O27" s="159"/>
    </row>
    <row r="28" spans="1:15" ht="24.6" customHeight="1">
      <c r="A28" s="38" t="s">
        <v>117</v>
      </c>
      <c r="D28" s="149">
        <v>18</v>
      </c>
      <c r="E28" s="147"/>
      <c r="F28" s="159">
        <v>0</v>
      </c>
      <c r="G28" s="42"/>
      <c r="H28" s="159">
        <v>0</v>
      </c>
      <c r="I28" s="39"/>
      <c r="J28" s="159">
        <v>0</v>
      </c>
      <c r="K28" s="161"/>
      <c r="L28" s="159">
        <v>0</v>
      </c>
      <c r="N28" s="159"/>
      <c r="O28" s="159"/>
    </row>
    <row r="29" spans="1:15" ht="24.6" customHeight="1">
      <c r="A29" s="38" t="s">
        <v>67</v>
      </c>
      <c r="D29" s="149">
        <v>19</v>
      </c>
      <c r="E29" s="147"/>
      <c r="F29" s="159">
        <v>9186</v>
      </c>
      <c r="G29" s="42"/>
      <c r="H29" s="159">
        <v>9271</v>
      </c>
      <c r="I29" s="39"/>
      <c r="J29" s="13">
        <v>7507</v>
      </c>
      <c r="K29" s="161"/>
      <c r="L29" s="13">
        <v>259288</v>
      </c>
      <c r="N29" s="159"/>
      <c r="O29" s="159"/>
    </row>
    <row r="30" spans="1:15" ht="24.6" customHeight="1">
      <c r="A30" s="38" t="s">
        <v>130</v>
      </c>
      <c r="D30" s="147">
        <v>20</v>
      </c>
      <c r="E30" s="147"/>
      <c r="F30" s="39">
        <v>611190</v>
      </c>
      <c r="G30" s="39"/>
      <c r="H30" s="159">
        <v>985890</v>
      </c>
      <c r="I30" s="39"/>
      <c r="J30" s="13">
        <v>13023</v>
      </c>
      <c r="K30" s="39"/>
      <c r="L30" s="159">
        <v>13997</v>
      </c>
      <c r="M30" s="151"/>
      <c r="O30" s="159"/>
    </row>
    <row r="31" spans="1:15" ht="24.6" customHeight="1">
      <c r="A31" s="38" t="s">
        <v>107</v>
      </c>
      <c r="D31" s="149">
        <v>21</v>
      </c>
      <c r="E31" s="147"/>
      <c r="F31" s="159">
        <v>140711</v>
      </c>
      <c r="G31" s="42"/>
      <c r="H31" s="159">
        <v>147678</v>
      </c>
      <c r="I31" s="39"/>
      <c r="J31" s="159">
        <v>2549</v>
      </c>
      <c r="K31" s="42"/>
      <c r="L31" s="159">
        <v>5252</v>
      </c>
      <c r="N31" s="159"/>
      <c r="O31" s="159"/>
    </row>
    <row r="32" spans="1:15" ht="24.6" customHeight="1">
      <c r="A32" s="38" t="s">
        <v>177</v>
      </c>
      <c r="D32" s="149" t="s">
        <v>252</v>
      </c>
      <c r="E32" s="147"/>
      <c r="F32" s="159">
        <v>1229844</v>
      </c>
      <c r="G32" s="42"/>
      <c r="H32" s="159">
        <v>0</v>
      </c>
      <c r="I32" s="39"/>
      <c r="J32" s="159">
        <v>0</v>
      </c>
      <c r="K32" s="42"/>
      <c r="L32" s="159">
        <v>0</v>
      </c>
      <c r="N32" s="159"/>
      <c r="O32" s="159"/>
    </row>
    <row r="33" spans="1:15" ht="24.6" customHeight="1">
      <c r="A33" s="38" t="s">
        <v>158</v>
      </c>
      <c r="D33" s="149">
        <v>22</v>
      </c>
      <c r="E33" s="147"/>
      <c r="F33" s="159">
        <v>3139</v>
      </c>
      <c r="G33" s="42"/>
      <c r="H33" s="159">
        <v>1048</v>
      </c>
      <c r="I33" s="39"/>
      <c r="J33" s="159">
        <v>32</v>
      </c>
      <c r="K33" s="42"/>
      <c r="L33" s="159">
        <v>46</v>
      </c>
      <c r="N33" s="159"/>
      <c r="O33" s="159"/>
    </row>
    <row r="34" spans="1:15" ht="24.6" customHeight="1">
      <c r="A34" s="38" t="s">
        <v>178</v>
      </c>
      <c r="D34" s="149">
        <v>23</v>
      </c>
      <c r="E34" s="147"/>
      <c r="F34" s="159">
        <v>853</v>
      </c>
      <c r="G34" s="42"/>
      <c r="H34" s="159">
        <v>0</v>
      </c>
      <c r="I34" s="39"/>
      <c r="J34" s="159">
        <v>0</v>
      </c>
      <c r="K34" s="42"/>
      <c r="L34" s="159">
        <v>0</v>
      </c>
      <c r="N34" s="159"/>
      <c r="O34" s="159"/>
    </row>
    <row r="35" spans="1:15" ht="24.6" customHeight="1">
      <c r="A35" s="38" t="s">
        <v>57</v>
      </c>
      <c r="D35" s="149">
        <v>24</v>
      </c>
      <c r="E35" s="147"/>
      <c r="F35" s="159">
        <v>342965</v>
      </c>
      <c r="G35" s="42"/>
      <c r="H35" s="159">
        <v>357476</v>
      </c>
      <c r="I35" s="39"/>
      <c r="J35" s="159">
        <v>25529</v>
      </c>
      <c r="K35" s="42"/>
      <c r="L35" s="159">
        <v>43093</v>
      </c>
      <c r="N35" s="159"/>
      <c r="O35" s="159"/>
    </row>
    <row r="36" spans="1:15" s="151" customFormat="1" ht="24" customHeight="1">
      <c r="A36" s="151" t="s">
        <v>111</v>
      </c>
      <c r="D36" s="155"/>
      <c r="F36" s="160">
        <f>SUM(F21:F35)</f>
        <v>5049827</v>
      </c>
      <c r="G36" s="42"/>
      <c r="H36" s="160">
        <f>SUM(H22:H35)</f>
        <v>3976875</v>
      </c>
      <c r="I36" s="39"/>
      <c r="J36" s="160">
        <f>SUM(J22:J35)</f>
        <v>164616</v>
      </c>
      <c r="K36" s="161"/>
      <c r="L36" s="160">
        <f>SUM(L22:L35)</f>
        <v>2759108</v>
      </c>
      <c r="N36" s="162"/>
    </row>
    <row r="37" spans="1:15" s="151" customFormat="1" ht="22.5" customHeight="1" thickBot="1">
      <c r="A37" s="151" t="s">
        <v>7</v>
      </c>
      <c r="C37" s="145"/>
      <c r="D37" s="155"/>
      <c r="F37" s="163">
        <f>F19+F36</f>
        <v>6330405</v>
      </c>
      <c r="G37" s="42"/>
      <c r="H37" s="163">
        <f>H19+H36</f>
        <v>5967535</v>
      </c>
      <c r="I37" s="39"/>
      <c r="J37" s="163">
        <f>J19+J36</f>
        <v>6151137</v>
      </c>
      <c r="K37" s="161"/>
      <c r="L37" s="163">
        <f>L19+L36</f>
        <v>5848084</v>
      </c>
      <c r="N37" s="16"/>
    </row>
    <row r="38" spans="1:15" ht="24.6" customHeight="1" thickTop="1">
      <c r="H38" s="164"/>
      <c r="I38" s="39"/>
      <c r="J38" s="13"/>
      <c r="N38" s="161"/>
    </row>
    <row r="39" spans="1:15" ht="24.6" customHeight="1">
      <c r="A39" s="40" t="s">
        <v>148</v>
      </c>
      <c r="J39" s="13"/>
    </row>
    <row r="40" spans="1:15" ht="24.6" customHeight="1">
      <c r="B40" s="146"/>
      <c r="C40" s="146"/>
      <c r="E40" s="146"/>
      <c r="G40" s="146"/>
      <c r="J40" s="13"/>
    </row>
    <row r="41" spans="1:15" ht="24" customHeight="1">
      <c r="A41" s="145" t="str">
        <f>+A1</f>
        <v xml:space="preserve">AQ ESTATE PUBLIC COMPANY LIMITED AND SUBSIDIARIES  </v>
      </c>
      <c r="B41" s="146"/>
      <c r="C41" s="146"/>
      <c r="E41" s="146"/>
      <c r="F41" s="146"/>
      <c r="G41" s="146"/>
      <c r="I41" s="146"/>
      <c r="J41" s="11"/>
      <c r="K41" s="146"/>
      <c r="L41" s="146"/>
    </row>
    <row r="42" spans="1:15" ht="24" customHeight="1">
      <c r="A42" s="151" t="s">
        <v>18</v>
      </c>
      <c r="B42" s="146"/>
      <c r="C42" s="146"/>
      <c r="E42" s="146"/>
      <c r="F42" s="146"/>
      <c r="I42" s="146"/>
      <c r="J42" s="11"/>
      <c r="K42" s="146"/>
      <c r="L42" s="146"/>
    </row>
    <row r="43" spans="1:15" ht="24" customHeight="1">
      <c r="A43" s="148" t="str">
        <f>+A3</f>
        <v>AS AT DECEMBER 31, 2022</v>
      </c>
      <c r="B43" s="146"/>
      <c r="C43" s="146"/>
      <c r="E43" s="146"/>
      <c r="F43" s="146"/>
      <c r="G43" s="146"/>
      <c r="I43" s="146"/>
      <c r="J43" s="11"/>
      <c r="K43" s="146"/>
      <c r="L43" s="146"/>
    </row>
    <row r="44" spans="1:15" ht="24" customHeight="1">
      <c r="A44" s="146"/>
      <c r="F44" s="182" t="s">
        <v>61</v>
      </c>
      <c r="G44" s="182"/>
      <c r="H44" s="182"/>
      <c r="I44" s="182"/>
      <c r="J44" s="182"/>
      <c r="K44" s="182"/>
      <c r="L44" s="182"/>
      <c r="M44" s="149"/>
    </row>
    <row r="45" spans="1:15" s="151" customFormat="1" ht="24.6" customHeight="1">
      <c r="A45" s="38"/>
      <c r="B45" s="38"/>
      <c r="C45" s="38"/>
      <c r="D45" s="147"/>
      <c r="E45" s="38"/>
      <c r="F45" s="184" t="s">
        <v>0</v>
      </c>
      <c r="G45" s="184"/>
      <c r="H45" s="184"/>
      <c r="I45" s="165"/>
      <c r="J45" s="184" t="s">
        <v>1</v>
      </c>
      <c r="K45" s="184"/>
      <c r="L45" s="184"/>
      <c r="M45" s="149"/>
    </row>
    <row r="46" spans="1:15" s="151" customFormat="1" ht="24.6" customHeight="1">
      <c r="A46" s="38"/>
      <c r="B46" s="38"/>
      <c r="C46" s="38"/>
      <c r="E46" s="38"/>
      <c r="F46" s="152" t="s">
        <v>91</v>
      </c>
      <c r="G46" s="152"/>
      <c r="H46" s="152" t="s">
        <v>91</v>
      </c>
      <c r="I46" s="152"/>
      <c r="J46" s="152" t="s">
        <v>91</v>
      </c>
      <c r="K46" s="152"/>
      <c r="L46" s="152" t="s">
        <v>91</v>
      </c>
      <c r="M46" s="149"/>
    </row>
    <row r="47" spans="1:15" s="151" customFormat="1" ht="24.6" customHeight="1">
      <c r="A47" s="38"/>
      <c r="B47" s="38"/>
      <c r="C47" s="38"/>
      <c r="D47" s="144" t="s">
        <v>145</v>
      </c>
      <c r="E47" s="38"/>
      <c r="F47" s="153" t="s">
        <v>172</v>
      </c>
      <c r="G47" s="152"/>
      <c r="H47" s="153" t="s">
        <v>123</v>
      </c>
      <c r="I47" s="152"/>
      <c r="J47" s="153" t="s">
        <v>172</v>
      </c>
      <c r="K47" s="152"/>
      <c r="L47" s="153" t="s">
        <v>123</v>
      </c>
      <c r="M47" s="149"/>
    </row>
    <row r="48" spans="1:15" s="151" customFormat="1" ht="24" customHeight="1">
      <c r="A48" s="166" t="s">
        <v>25</v>
      </c>
      <c r="B48" s="38"/>
      <c r="C48" s="38"/>
      <c r="D48" s="155"/>
      <c r="E48" s="147"/>
      <c r="G48" s="167"/>
      <c r="H48" s="145"/>
      <c r="I48" s="156"/>
      <c r="J48" s="12"/>
      <c r="K48" s="157"/>
      <c r="L48" s="156"/>
    </row>
    <row r="49" spans="1:14" ht="24" customHeight="1">
      <c r="A49" s="151" t="s">
        <v>8</v>
      </c>
      <c r="E49" s="147"/>
      <c r="F49" s="147"/>
      <c r="G49" s="167"/>
      <c r="H49" s="161"/>
      <c r="I49" s="156"/>
      <c r="J49" s="13"/>
      <c r="K49" s="161"/>
      <c r="L49" s="161"/>
    </row>
    <row r="50" spans="1:14" ht="24.6" customHeight="1">
      <c r="A50" s="38" t="s">
        <v>182</v>
      </c>
      <c r="D50" s="149">
        <v>25</v>
      </c>
      <c r="E50" s="147"/>
      <c r="F50" s="15">
        <v>118819</v>
      </c>
      <c r="G50" s="167"/>
      <c r="H50" s="159">
        <v>144047</v>
      </c>
      <c r="I50" s="156"/>
      <c r="J50" s="39">
        <v>172486</v>
      </c>
      <c r="K50" s="159"/>
      <c r="L50" s="39">
        <v>186673</v>
      </c>
      <c r="N50" s="159"/>
    </row>
    <row r="51" spans="1:14" ht="24.6" customHeight="1">
      <c r="A51" s="38" t="s">
        <v>181</v>
      </c>
      <c r="D51" s="149" t="s">
        <v>215</v>
      </c>
      <c r="E51" s="147"/>
      <c r="F51" s="15">
        <v>38143</v>
      </c>
      <c r="G51" s="167"/>
      <c r="H51" s="159">
        <v>35200</v>
      </c>
      <c r="I51" s="156"/>
      <c r="J51" s="39">
        <v>31113</v>
      </c>
      <c r="K51" s="159"/>
      <c r="L51" s="39">
        <v>21093</v>
      </c>
      <c r="N51" s="159"/>
    </row>
    <row r="52" spans="1:14" ht="24.6" customHeight="1">
      <c r="A52" s="38" t="s">
        <v>108</v>
      </c>
      <c r="D52" s="149">
        <v>21</v>
      </c>
      <c r="E52" s="147"/>
      <c r="F52" s="15">
        <v>7078</v>
      </c>
      <c r="G52" s="167"/>
      <c r="H52" s="159">
        <v>18136</v>
      </c>
      <c r="I52" s="156"/>
      <c r="J52" s="39">
        <v>2363</v>
      </c>
      <c r="K52" s="159"/>
      <c r="L52" s="39">
        <v>3688</v>
      </c>
      <c r="N52" s="159"/>
    </row>
    <row r="53" spans="1:14" ht="24.6" customHeight="1">
      <c r="A53" s="38" t="s">
        <v>100</v>
      </c>
      <c r="D53" s="149">
        <v>26</v>
      </c>
      <c r="E53" s="147"/>
      <c r="F53" s="15">
        <v>125174</v>
      </c>
      <c r="G53" s="167"/>
      <c r="H53" s="159">
        <v>990</v>
      </c>
      <c r="I53" s="156"/>
      <c r="J53" s="39">
        <v>46868</v>
      </c>
      <c r="K53" s="159"/>
      <c r="L53" s="39">
        <v>0</v>
      </c>
      <c r="N53" s="159"/>
    </row>
    <row r="54" spans="1:14" ht="24.6" customHeight="1">
      <c r="A54" s="38" t="s">
        <v>88</v>
      </c>
      <c r="D54" s="149">
        <v>29</v>
      </c>
      <c r="E54" s="147"/>
      <c r="F54" s="15">
        <v>2252</v>
      </c>
      <c r="G54" s="167"/>
      <c r="H54" s="159">
        <v>0</v>
      </c>
      <c r="I54" s="156"/>
      <c r="J54" s="39">
        <v>1840</v>
      </c>
      <c r="K54" s="159"/>
      <c r="L54" s="39">
        <v>0</v>
      </c>
      <c r="N54" s="159"/>
    </row>
    <row r="55" spans="1:14" ht="24" customHeight="1">
      <c r="A55" s="38" t="s">
        <v>89</v>
      </c>
      <c r="D55" s="149" t="s">
        <v>214</v>
      </c>
      <c r="E55" s="147"/>
      <c r="F55" s="15">
        <v>2987086</v>
      </c>
      <c r="G55" s="167"/>
      <c r="H55" s="159">
        <v>3033085</v>
      </c>
      <c r="I55" s="156"/>
      <c r="J55" s="39">
        <v>2987086</v>
      </c>
      <c r="K55" s="159"/>
      <c r="L55" s="39">
        <v>2986835</v>
      </c>
      <c r="N55" s="159"/>
    </row>
    <row r="56" spans="1:14" ht="24" customHeight="1">
      <c r="A56" s="38" t="s">
        <v>121</v>
      </c>
      <c r="D56" s="149">
        <v>30</v>
      </c>
      <c r="E56" s="147"/>
      <c r="F56" s="15">
        <v>25482</v>
      </c>
      <c r="G56" s="167"/>
      <c r="H56" s="159">
        <v>25482</v>
      </c>
      <c r="I56" s="156"/>
      <c r="J56" s="39">
        <v>0</v>
      </c>
      <c r="K56" s="159"/>
      <c r="L56" s="39">
        <v>0</v>
      </c>
      <c r="N56" s="159"/>
    </row>
    <row r="57" spans="1:14" ht="24" customHeight="1">
      <c r="A57" s="38" t="s">
        <v>180</v>
      </c>
      <c r="D57" s="149"/>
      <c r="E57" s="147"/>
      <c r="F57" s="17">
        <v>94</v>
      </c>
      <c r="G57" s="167"/>
      <c r="H57" s="159">
        <v>0</v>
      </c>
      <c r="I57" s="156"/>
      <c r="J57" s="39">
        <v>0</v>
      </c>
      <c r="K57" s="159"/>
      <c r="L57" s="39">
        <v>0</v>
      </c>
      <c r="N57" s="159"/>
    </row>
    <row r="58" spans="1:14" s="151" customFormat="1" ht="24" customHeight="1">
      <c r="A58" s="151" t="s">
        <v>26</v>
      </c>
      <c r="D58" s="149"/>
      <c r="E58" s="155"/>
      <c r="F58" s="17">
        <f>SUM(F50:F57)</f>
        <v>3304128</v>
      </c>
      <c r="G58" s="152"/>
      <c r="H58" s="18">
        <f>SUM(H50:H57)</f>
        <v>3256940</v>
      </c>
      <c r="I58" s="168"/>
      <c r="J58" s="19">
        <f>SUM(J50:J57)</f>
        <v>3241756</v>
      </c>
      <c r="K58" s="159"/>
      <c r="L58" s="19">
        <f>SUM(L50:L57)</f>
        <v>3198289</v>
      </c>
      <c r="N58" s="162"/>
    </row>
    <row r="59" spans="1:14" s="151" customFormat="1" ht="24" customHeight="1">
      <c r="D59" s="149"/>
      <c r="E59" s="155"/>
      <c r="F59" s="15"/>
      <c r="G59" s="152"/>
      <c r="H59" s="20"/>
      <c r="I59" s="168"/>
      <c r="J59" s="13"/>
      <c r="K59" s="159"/>
      <c r="L59" s="13"/>
      <c r="N59" s="162"/>
    </row>
    <row r="60" spans="1:14" ht="27" customHeight="1">
      <c r="A60" s="151" t="s">
        <v>112</v>
      </c>
      <c r="D60" s="149"/>
      <c r="E60" s="147"/>
      <c r="F60" s="13"/>
      <c r="G60" s="167"/>
      <c r="H60" s="20"/>
      <c r="I60" s="156"/>
      <c r="J60" s="13"/>
      <c r="K60" s="159"/>
      <c r="L60" s="13"/>
      <c r="N60" s="159"/>
    </row>
    <row r="61" spans="1:14" ht="24.6" customHeight="1">
      <c r="A61" s="38" t="s">
        <v>105</v>
      </c>
      <c r="D61" s="149" t="s">
        <v>215</v>
      </c>
      <c r="E61" s="147"/>
      <c r="F61" s="159">
        <v>5252</v>
      </c>
      <c r="G61" s="167"/>
      <c r="H61" s="159">
        <v>11572</v>
      </c>
      <c r="I61" s="156"/>
      <c r="J61" s="39">
        <v>0</v>
      </c>
      <c r="K61" s="159"/>
      <c r="L61" s="39">
        <v>0</v>
      </c>
      <c r="N61" s="159"/>
    </row>
    <row r="62" spans="1:14" ht="24.6" customHeight="1">
      <c r="A62" s="38" t="s">
        <v>109</v>
      </c>
      <c r="D62" s="149">
        <v>21</v>
      </c>
      <c r="E62" s="147"/>
      <c r="F62" s="159">
        <v>40144</v>
      </c>
      <c r="G62" s="167"/>
      <c r="H62" s="159">
        <v>45690</v>
      </c>
      <c r="I62" s="156"/>
      <c r="J62" s="39">
        <v>552</v>
      </c>
      <c r="K62" s="159"/>
      <c r="L62" s="39">
        <v>2055</v>
      </c>
      <c r="N62" s="159"/>
    </row>
    <row r="63" spans="1:14" ht="24.6" customHeight="1">
      <c r="A63" s="38" t="s">
        <v>159</v>
      </c>
      <c r="D63" s="149"/>
      <c r="E63" s="147"/>
      <c r="F63" s="159">
        <v>3683</v>
      </c>
      <c r="G63" s="167"/>
      <c r="H63" s="159">
        <v>3670</v>
      </c>
      <c r="I63" s="156"/>
      <c r="J63" s="39">
        <v>2611</v>
      </c>
      <c r="K63" s="159"/>
      <c r="L63" s="39">
        <v>2611</v>
      </c>
      <c r="N63" s="159"/>
    </row>
    <row r="64" spans="1:14" ht="24.6" customHeight="1">
      <c r="A64" s="38" t="s">
        <v>29</v>
      </c>
      <c r="D64" s="149"/>
      <c r="E64" s="147"/>
      <c r="F64" s="159">
        <v>5495</v>
      </c>
      <c r="G64" s="167"/>
      <c r="H64" s="159">
        <v>5666</v>
      </c>
      <c r="I64" s="156"/>
      <c r="J64" s="39">
        <v>0</v>
      </c>
      <c r="K64" s="39"/>
      <c r="L64" s="39">
        <v>0</v>
      </c>
      <c r="N64" s="159"/>
    </row>
    <row r="65" spans="1:14" ht="24.6" customHeight="1">
      <c r="A65" s="38" t="s">
        <v>113</v>
      </c>
      <c r="D65" s="149">
        <v>29</v>
      </c>
      <c r="E65" s="147"/>
      <c r="F65" s="159">
        <v>6298</v>
      </c>
      <c r="G65" s="167"/>
      <c r="H65" s="159">
        <v>5440</v>
      </c>
      <c r="I65" s="156"/>
      <c r="J65" s="21">
        <v>5104</v>
      </c>
      <c r="K65" s="39"/>
      <c r="L65" s="21">
        <v>3503</v>
      </c>
      <c r="M65" s="39"/>
      <c r="N65" s="159"/>
    </row>
    <row r="66" spans="1:14" ht="24.6" customHeight="1">
      <c r="A66" s="38" t="s">
        <v>90</v>
      </c>
      <c r="D66" s="149">
        <v>14.1</v>
      </c>
      <c r="E66" s="147"/>
      <c r="F66" s="159">
        <v>46168</v>
      </c>
      <c r="G66" s="167"/>
      <c r="H66" s="159">
        <v>46168</v>
      </c>
      <c r="I66" s="156"/>
      <c r="J66" s="21">
        <v>46168</v>
      </c>
      <c r="K66" s="39"/>
      <c r="L66" s="21">
        <v>46168</v>
      </c>
      <c r="M66" s="39"/>
      <c r="N66" s="159"/>
    </row>
    <row r="67" spans="1:14" ht="24.6" customHeight="1">
      <c r="A67" s="38" t="s">
        <v>179</v>
      </c>
      <c r="D67" s="149"/>
      <c r="E67" s="147"/>
      <c r="F67" s="159">
        <v>420</v>
      </c>
      <c r="G67" s="167"/>
      <c r="H67" s="159">
        <v>0</v>
      </c>
      <c r="I67" s="156"/>
      <c r="J67" s="39">
        <v>0</v>
      </c>
      <c r="K67" s="39"/>
      <c r="L67" s="39">
        <v>0</v>
      </c>
      <c r="M67" s="39"/>
      <c r="N67" s="159"/>
    </row>
    <row r="68" spans="1:14" s="151" customFormat="1" ht="24.6" customHeight="1">
      <c r="A68" s="151" t="s">
        <v>58</v>
      </c>
      <c r="D68" s="155"/>
      <c r="E68" s="155"/>
      <c r="F68" s="19">
        <f>SUM(F61:F67)</f>
        <v>107460</v>
      </c>
      <c r="G68" s="152"/>
      <c r="H68" s="18">
        <f>SUM(H61:H67)</f>
        <v>118206</v>
      </c>
      <c r="I68" s="168"/>
      <c r="J68" s="19">
        <f>SUM(J61:J67)</f>
        <v>54435</v>
      </c>
      <c r="K68" s="169"/>
      <c r="L68" s="19">
        <f>SUM(L61:L67)</f>
        <v>54337</v>
      </c>
      <c r="N68" s="162"/>
    </row>
    <row r="69" spans="1:14" s="151" customFormat="1" ht="24.6" customHeight="1">
      <c r="A69" s="151" t="s">
        <v>9</v>
      </c>
      <c r="D69" s="155"/>
      <c r="E69" s="155"/>
      <c r="F69" s="19">
        <f>F68+F58</f>
        <v>3411588</v>
      </c>
      <c r="G69" s="152"/>
      <c r="H69" s="18">
        <f>H68+H58</f>
        <v>3375146</v>
      </c>
      <c r="I69" s="168"/>
      <c r="J69" s="19">
        <f>J68+J58</f>
        <v>3296191</v>
      </c>
      <c r="K69" s="169"/>
      <c r="L69" s="19">
        <f>L68+L58</f>
        <v>3252626</v>
      </c>
      <c r="N69" s="162"/>
    </row>
    <row r="70" spans="1:14" s="151" customFormat="1" ht="24.6" customHeight="1">
      <c r="D70" s="155"/>
      <c r="E70" s="155"/>
      <c r="F70" s="13"/>
      <c r="G70" s="152"/>
      <c r="H70" s="20"/>
      <c r="I70" s="168"/>
      <c r="J70" s="13"/>
      <c r="K70" s="169"/>
      <c r="L70" s="13"/>
      <c r="N70" s="162"/>
    </row>
    <row r="71" spans="1:14" ht="24.6" customHeight="1">
      <c r="A71" s="151" t="s">
        <v>85</v>
      </c>
      <c r="E71" s="147"/>
      <c r="F71" s="170"/>
      <c r="G71" s="169"/>
      <c r="H71" s="169"/>
      <c r="I71" s="156"/>
      <c r="J71" s="13"/>
      <c r="K71" s="169"/>
      <c r="L71" s="169"/>
    </row>
    <row r="72" spans="1:14" ht="24" customHeight="1">
      <c r="A72" s="38" t="s">
        <v>23</v>
      </c>
      <c r="D72" s="149">
        <v>31</v>
      </c>
      <c r="E72" s="167"/>
      <c r="F72" s="167"/>
      <c r="H72" s="164"/>
      <c r="J72" s="13"/>
      <c r="L72" s="164"/>
    </row>
    <row r="73" spans="1:14" ht="24.6" customHeight="1">
      <c r="A73" s="171" t="s">
        <v>77</v>
      </c>
      <c r="B73" s="38" t="s">
        <v>27</v>
      </c>
      <c r="D73" s="167"/>
      <c r="F73" s="167"/>
      <c r="H73" s="172"/>
      <c r="J73" s="13"/>
      <c r="L73" s="164"/>
    </row>
    <row r="74" spans="1:14" ht="24.6" customHeight="1" thickBot="1">
      <c r="A74" s="171"/>
      <c r="B74" s="38" t="s">
        <v>154</v>
      </c>
      <c r="F74" s="173">
        <v>81058571</v>
      </c>
      <c r="H74" s="173">
        <v>81058571</v>
      </c>
      <c r="I74" s="174"/>
      <c r="J74" s="22">
        <v>81058571</v>
      </c>
      <c r="K74" s="174"/>
      <c r="L74" s="22">
        <v>81058571</v>
      </c>
    </row>
    <row r="75" spans="1:14" ht="24.6" customHeight="1" thickTop="1">
      <c r="A75" s="171" t="s">
        <v>77</v>
      </c>
      <c r="B75" s="38" t="s">
        <v>160</v>
      </c>
      <c r="E75" s="147"/>
      <c r="G75" s="39"/>
      <c r="I75" s="174"/>
      <c r="J75" s="13"/>
      <c r="K75" s="174"/>
      <c r="L75" s="174"/>
    </row>
    <row r="76" spans="1:14" ht="24.6" customHeight="1">
      <c r="B76" s="38" t="s">
        <v>82</v>
      </c>
      <c r="E76" s="147"/>
      <c r="G76" s="39"/>
      <c r="H76" s="13">
        <f>+'SE Conso'!D12</f>
        <v>42662405</v>
      </c>
      <c r="I76" s="39"/>
      <c r="J76" s="38"/>
      <c r="K76" s="39"/>
      <c r="L76" s="13">
        <f>+'SE Separate'!D14</f>
        <v>42662405</v>
      </c>
    </row>
    <row r="77" spans="1:14" ht="24.6" customHeight="1">
      <c r="B77" s="38" t="s">
        <v>184</v>
      </c>
      <c r="E77" s="147"/>
      <c r="F77" s="39">
        <f>+'SE Conso'!D22</f>
        <v>46841814</v>
      </c>
      <c r="G77" s="39"/>
      <c r="H77" s="13"/>
      <c r="I77" s="39"/>
      <c r="J77" s="13">
        <f>+'SE Separate'!D21</f>
        <v>46841814</v>
      </c>
      <c r="K77" s="39"/>
      <c r="L77" s="13"/>
    </row>
    <row r="78" spans="1:14" ht="24.6" customHeight="1">
      <c r="A78" s="38" t="s">
        <v>74</v>
      </c>
      <c r="F78" s="39">
        <f>+'SE Conso'!F22</f>
        <v>-36738336</v>
      </c>
      <c r="H78" s="39">
        <f>'SE Conso'!F15</f>
        <v>-32759548</v>
      </c>
      <c r="I78" s="39"/>
      <c r="J78" s="39">
        <f>+'SE Separate'!F21</f>
        <v>-36738336</v>
      </c>
      <c r="K78" s="39"/>
      <c r="L78" s="39">
        <f>'SE Separate'!F14</f>
        <v>-32759548</v>
      </c>
    </row>
    <row r="79" spans="1:14" ht="24.6" customHeight="1">
      <c r="A79" s="38" t="s">
        <v>51</v>
      </c>
      <c r="F79" s="14">
        <f>'SE Conso'!H15</f>
        <v>153537</v>
      </c>
      <c r="H79" s="23">
        <f>'SE Conso'!H22</f>
        <v>153537</v>
      </c>
      <c r="I79" s="174"/>
      <c r="J79" s="13">
        <f>'SE Separate'!H21</f>
        <v>153537</v>
      </c>
      <c r="K79" s="174"/>
      <c r="L79" s="174">
        <f>'SE Separate'!H14</f>
        <v>153537</v>
      </c>
    </row>
    <row r="80" spans="1:14" ht="24.6" customHeight="1">
      <c r="A80" s="38" t="s">
        <v>97</v>
      </c>
      <c r="E80" s="147"/>
      <c r="F80" s="174">
        <f>+'SE Conso'!J15</f>
        <v>-47939</v>
      </c>
      <c r="H80" s="174">
        <f>'SE Conso'!J22</f>
        <v>-47939</v>
      </c>
      <c r="I80" s="174"/>
      <c r="J80" s="39">
        <v>0</v>
      </c>
      <c r="K80" s="174"/>
      <c r="L80" s="39">
        <v>0</v>
      </c>
    </row>
    <row r="81" spans="1:14" ht="24.6" customHeight="1">
      <c r="A81" s="38" t="s">
        <v>44</v>
      </c>
      <c r="E81" s="147"/>
      <c r="F81" s="175">
        <f>+'SE Conso'!L22</f>
        <v>-7290311</v>
      </c>
      <c r="H81" s="175">
        <f>+'SE Conso'!L15</f>
        <v>-7416064</v>
      </c>
      <c r="I81" s="174"/>
      <c r="J81" s="175">
        <f>+'SE Separate'!J21</f>
        <v>-7402069</v>
      </c>
      <c r="K81" s="174"/>
      <c r="L81" s="175">
        <f>+'SE Separate'!J14</f>
        <v>-7460936</v>
      </c>
    </row>
    <row r="82" spans="1:14" ht="24.6" customHeight="1">
      <c r="A82" s="151" t="s">
        <v>114</v>
      </c>
      <c r="F82" s="174">
        <f>SUM(F77:F81)</f>
        <v>2918765</v>
      </c>
      <c r="H82" s="174">
        <f>SUM(H76:H81)</f>
        <v>2592391</v>
      </c>
      <c r="I82" s="174"/>
      <c r="J82" s="13">
        <f>SUM(J77:J81)</f>
        <v>2854946</v>
      </c>
      <c r="K82" s="174"/>
      <c r="L82" s="174">
        <f>SUM(L76:L81)</f>
        <v>2595458</v>
      </c>
    </row>
    <row r="83" spans="1:14" ht="24.6" customHeight="1">
      <c r="A83" s="38" t="s">
        <v>20</v>
      </c>
      <c r="F83" s="82">
        <f>+'SE Conso'!T22</f>
        <v>52</v>
      </c>
      <c r="G83" s="39"/>
      <c r="H83" s="82">
        <f>+'SE Conso'!T15</f>
        <v>-2</v>
      </c>
      <c r="I83" s="39"/>
      <c r="J83" s="176">
        <v>0</v>
      </c>
      <c r="K83" s="174"/>
      <c r="L83" s="176">
        <v>0</v>
      </c>
    </row>
    <row r="84" spans="1:14" ht="24.6" customHeight="1">
      <c r="A84" s="151" t="s">
        <v>75</v>
      </c>
      <c r="F84" s="39">
        <f>SUM(F82:F83)</f>
        <v>2918817</v>
      </c>
      <c r="H84" s="39">
        <f>SUM(H82:H83)</f>
        <v>2592389</v>
      </c>
      <c r="I84" s="39"/>
      <c r="J84" s="13">
        <f>SUM(J82:J83)</f>
        <v>2854946</v>
      </c>
      <c r="K84" s="39"/>
      <c r="L84" s="159">
        <f>SUM(L82:L83)</f>
        <v>2595458</v>
      </c>
    </row>
    <row r="85" spans="1:14" ht="24" customHeight="1" thickBot="1">
      <c r="A85" s="151" t="s">
        <v>22</v>
      </c>
      <c r="F85" s="177">
        <f>F84+F69</f>
        <v>6330405</v>
      </c>
      <c r="H85" s="177">
        <f>H84+H69</f>
        <v>5967535</v>
      </c>
      <c r="I85" s="174"/>
      <c r="J85" s="24">
        <f>J84+J69</f>
        <v>6151137</v>
      </c>
      <c r="K85" s="174"/>
      <c r="L85" s="177">
        <f>L84+L69</f>
        <v>5848084</v>
      </c>
      <c r="M85" s="158"/>
      <c r="N85" s="25"/>
    </row>
    <row r="86" spans="1:14" ht="24" customHeight="1" thickTop="1">
      <c r="A86" s="151"/>
      <c r="F86" s="174"/>
      <c r="H86" s="174"/>
      <c r="I86" s="174"/>
      <c r="J86" s="13"/>
      <c r="K86" s="174"/>
      <c r="L86" s="174"/>
      <c r="M86" s="158"/>
      <c r="N86" s="25"/>
    </row>
    <row r="87" spans="1:14" ht="23.4">
      <c r="A87" s="38" t="s">
        <v>148</v>
      </c>
      <c r="H87" s="158"/>
      <c r="L87" s="158"/>
      <c r="N87" s="174"/>
    </row>
    <row r="88" spans="1:14" ht="22.5" customHeight="1"/>
    <row r="89" spans="1:14" ht="24.6" customHeight="1">
      <c r="G89" s="158">
        <f>G84-G36</f>
        <v>0</v>
      </c>
      <c r="H89" s="161"/>
      <c r="L89" s="161"/>
    </row>
    <row r="90" spans="1:14" ht="24.6" customHeight="1">
      <c r="F90" s="158">
        <f>+F85-F37</f>
        <v>0</v>
      </c>
      <c r="H90" s="158">
        <f>+H85-H37</f>
        <v>0</v>
      </c>
      <c r="J90" s="158">
        <f>+J85-J37</f>
        <v>0</v>
      </c>
      <c r="L90" s="158">
        <f>+L85-L37</f>
        <v>0</v>
      </c>
    </row>
    <row r="91" spans="1:14" ht="24.6" customHeight="1">
      <c r="F91" s="161"/>
      <c r="G91" s="161"/>
      <c r="H91" s="161"/>
      <c r="I91" s="161"/>
      <c r="J91" s="161"/>
      <c r="L91" s="161"/>
    </row>
    <row r="92" spans="1:14" ht="24.6" customHeight="1">
      <c r="F92" s="174"/>
      <c r="H92" s="174"/>
      <c r="I92" s="174"/>
      <c r="K92" s="174"/>
      <c r="L92" s="174"/>
    </row>
    <row r="93" spans="1:14" ht="24.6" customHeight="1">
      <c r="J93" s="13"/>
    </row>
    <row r="94" spans="1:14" ht="24.6" customHeight="1">
      <c r="J94" s="13"/>
    </row>
    <row r="95" spans="1:14" ht="24.6" customHeight="1">
      <c r="J95" s="13"/>
    </row>
    <row r="96" spans="1:14" ht="24.6" customHeight="1">
      <c r="J96" s="13"/>
    </row>
    <row r="97" spans="10:10" ht="24.6" customHeight="1">
      <c r="J97" s="13"/>
    </row>
    <row r="98" spans="10:10" ht="24.6" customHeight="1">
      <c r="J98" s="13"/>
    </row>
    <row r="99" spans="10:10" ht="24.6" customHeight="1">
      <c r="J99" s="13"/>
    </row>
    <row r="100" spans="10:10" ht="24.6" customHeight="1">
      <c r="J100" s="13"/>
    </row>
    <row r="101" spans="10:10" ht="24.6" customHeight="1">
      <c r="J101" s="13"/>
    </row>
    <row r="102" spans="10:10" ht="24.6" customHeight="1">
      <c r="J102" s="13"/>
    </row>
    <row r="103" spans="10:10" ht="24.6" customHeight="1">
      <c r="J103" s="13"/>
    </row>
    <row r="104" spans="10:10" ht="24.6" customHeight="1">
      <c r="J104" s="13"/>
    </row>
    <row r="105" spans="10:10" ht="24.6" customHeight="1">
      <c r="J105" s="13"/>
    </row>
    <row r="106" spans="10:10" ht="24.6" customHeight="1">
      <c r="J106" s="13"/>
    </row>
    <row r="107" spans="10:10" ht="24.6" customHeight="1">
      <c r="J107" s="13"/>
    </row>
    <row r="108" spans="10:10" ht="24.6" customHeight="1">
      <c r="J108" s="13"/>
    </row>
    <row r="109" spans="10:10" ht="24.6" customHeight="1">
      <c r="J109" s="13"/>
    </row>
    <row r="110" spans="10:10" ht="24.6" customHeight="1">
      <c r="J110" s="13"/>
    </row>
    <row r="111" spans="10:10" ht="24.6" customHeight="1">
      <c r="J111" s="13"/>
    </row>
    <row r="112" spans="10:10" ht="24.6" customHeight="1">
      <c r="J112" s="13"/>
    </row>
    <row r="113" spans="10:10" ht="24.6" customHeight="1">
      <c r="J113" s="13"/>
    </row>
    <row r="114" spans="10:10" ht="24.6" customHeight="1">
      <c r="J114" s="13"/>
    </row>
    <row r="115" spans="10:10" ht="24.6" customHeight="1">
      <c r="J115" s="13"/>
    </row>
    <row r="116" spans="10:10" ht="24.6" customHeight="1">
      <c r="J116" s="13"/>
    </row>
    <row r="117" spans="10:10" ht="24.6" customHeight="1">
      <c r="J117" s="13"/>
    </row>
    <row r="118" spans="10:10" ht="24.6" customHeight="1">
      <c r="J118" s="13"/>
    </row>
    <row r="119" spans="10:10" ht="24.6" customHeight="1">
      <c r="J119" s="13"/>
    </row>
    <row r="120" spans="10:10" ht="24.6" customHeight="1">
      <c r="J120" s="13"/>
    </row>
    <row r="121" spans="10:10" ht="24.6" customHeight="1">
      <c r="J121" s="13"/>
    </row>
    <row r="122" spans="10:10" ht="24.6" customHeight="1">
      <c r="J122" s="13"/>
    </row>
    <row r="123" spans="10:10" ht="24.6" customHeight="1">
      <c r="J123" s="13"/>
    </row>
    <row r="124" spans="10:10" ht="24.6" customHeight="1">
      <c r="J124" s="13"/>
    </row>
    <row r="125" spans="10:10" ht="24.6" customHeight="1">
      <c r="J125" s="13"/>
    </row>
    <row r="126" spans="10:10" ht="24.6" customHeight="1">
      <c r="J126" s="13"/>
    </row>
    <row r="127" spans="10:10" ht="24.6" customHeight="1">
      <c r="J127" s="13"/>
    </row>
    <row r="128" spans="10:10" ht="24.6" customHeight="1">
      <c r="J128" s="13"/>
    </row>
    <row r="129" spans="10:10" ht="24.6" customHeight="1">
      <c r="J129" s="13"/>
    </row>
  </sheetData>
  <mergeCells count="6">
    <mergeCell ref="F4:L4"/>
    <mergeCell ref="F5:H5"/>
    <mergeCell ref="J5:L5"/>
    <mergeCell ref="J45:L45"/>
    <mergeCell ref="F45:H45"/>
    <mergeCell ref="F44:L44"/>
  </mergeCells>
  <pageMargins left="0.78740157480314965" right="0.59055118110236227" top="0.74803149606299213" bottom="0.98425196850393704" header="0.51181102362204722" footer="0.51181102362204722"/>
  <pageSetup paperSize="9" scale="59" fitToHeight="0" orientation="portrait" useFirstPageNumber="1" r:id="rId1"/>
  <headerFooter alignWithMargins="0">
    <oddFooter>&amp;R&amp;"Angsana New,Regular"&amp;20&amp;P</oddFooter>
  </headerFooter>
  <rowBreaks count="1" manualBreakCount="1">
    <brk id="40" max="11" man="1"/>
  </rowBreaks>
  <ignoredErrors>
    <ignoredError sqref="F7: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8392-368C-462F-B619-F2CC3A63C794}">
  <sheetPr>
    <tabColor rgb="FF92D050"/>
    <pageSetUpPr fitToPage="1"/>
  </sheetPr>
  <dimension ref="A1:Z998"/>
  <sheetViews>
    <sheetView showGridLines="0" view="pageBreakPreview" topLeftCell="A6" zoomScaleNormal="60" zoomScaleSheetLayoutView="100" workbookViewId="0">
      <selection activeCell="D12" sqref="D12"/>
    </sheetView>
  </sheetViews>
  <sheetFormatPr defaultColWidth="9.33203125" defaultRowHeight="15" customHeight="1"/>
  <cols>
    <col min="1" max="1" width="4.6640625" style="57" customWidth="1"/>
    <col min="2" max="2" width="2.33203125" style="57" customWidth="1"/>
    <col min="3" max="3" width="4.6640625" style="57" customWidth="1"/>
    <col min="4" max="4" width="52.5546875" style="57" customWidth="1"/>
    <col min="5" max="5" width="10.33203125" style="57" customWidth="1"/>
    <col min="6" max="6" width="2.5546875" style="57" customWidth="1"/>
    <col min="7" max="7" width="15.6640625" style="57" customWidth="1"/>
    <col min="8" max="8" width="2.5546875" style="57" customWidth="1"/>
    <col min="9" max="9" width="15.6640625" style="57" customWidth="1"/>
    <col min="10" max="10" width="2.5546875" style="57" customWidth="1"/>
    <col min="11" max="11" width="15.6640625" style="57" customWidth="1"/>
    <col min="12" max="12" width="2.5546875" style="57" customWidth="1"/>
    <col min="13" max="13" width="15.6640625" style="57" customWidth="1"/>
    <col min="14" max="14" width="9.44140625" style="57" customWidth="1"/>
    <col min="15" max="26" width="9.109375" style="57" customWidth="1"/>
    <col min="27" max="16384" width="9.33203125" style="57"/>
  </cols>
  <sheetData>
    <row r="1" spans="1:26" ht="22.5" customHeight="1">
      <c r="A1" s="53" t="s">
        <v>31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22.5" customHeight="1">
      <c r="A2" s="185" t="s">
        <v>19</v>
      </c>
      <c r="B2" s="186"/>
      <c r="C2" s="186"/>
      <c r="D2" s="186"/>
      <c r="E2" s="186"/>
      <c r="F2" s="186"/>
      <c r="G2" s="186"/>
      <c r="H2" s="186"/>
      <c r="I2" s="186"/>
      <c r="J2" s="56"/>
      <c r="K2" s="54"/>
      <c r="L2" s="54"/>
      <c r="M2" s="55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22.5" customHeight="1">
      <c r="A3" s="185" t="s">
        <v>185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24" customHeight="1">
      <c r="A4" s="56"/>
      <c r="B4" s="56"/>
      <c r="C4" s="56"/>
      <c r="D4" s="56"/>
      <c r="E4" s="56"/>
      <c r="F4" s="56"/>
      <c r="G4" s="187" t="s">
        <v>61</v>
      </c>
      <c r="H4" s="188"/>
      <c r="I4" s="188"/>
      <c r="J4" s="188"/>
      <c r="K4" s="188"/>
      <c r="L4" s="188"/>
      <c r="M4" s="188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ht="24" customHeight="1">
      <c r="A5" s="56"/>
      <c r="B5" s="56"/>
      <c r="C5" s="56"/>
      <c r="D5" s="56"/>
      <c r="E5" s="56"/>
      <c r="F5" s="56"/>
      <c r="G5" s="189" t="s">
        <v>0</v>
      </c>
      <c r="H5" s="190"/>
      <c r="I5" s="190"/>
      <c r="J5" s="56"/>
      <c r="K5" s="189" t="s">
        <v>1</v>
      </c>
      <c r="L5" s="190"/>
      <c r="M5" s="190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spans="1:26" ht="24" customHeight="1">
      <c r="A6" s="53"/>
      <c r="B6" s="53"/>
      <c r="C6" s="53"/>
      <c r="D6" s="53"/>
      <c r="E6" s="58" t="s">
        <v>2</v>
      </c>
      <c r="F6" s="56"/>
      <c r="G6" s="59">
        <v>2022</v>
      </c>
      <c r="H6" s="60"/>
      <c r="I6" s="59">
        <v>2021</v>
      </c>
      <c r="J6" s="56"/>
      <c r="K6" s="59">
        <v>2022</v>
      </c>
      <c r="L6" s="60"/>
      <c r="M6" s="59">
        <v>2021</v>
      </c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24" customHeight="1">
      <c r="A7" s="53" t="s">
        <v>78</v>
      </c>
      <c r="B7" s="53"/>
      <c r="C7" s="53"/>
      <c r="D7" s="53"/>
      <c r="E7" s="61"/>
      <c r="F7" s="53"/>
      <c r="G7" s="62"/>
      <c r="H7" s="60"/>
      <c r="I7" s="62"/>
      <c r="J7" s="53"/>
      <c r="K7" s="62"/>
      <c r="L7" s="62"/>
      <c r="M7" s="62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24" customHeight="1">
      <c r="A8" s="56"/>
      <c r="B8" s="56" t="s">
        <v>47</v>
      </c>
      <c r="C8" s="56"/>
      <c r="D8" s="56"/>
      <c r="E8" s="56"/>
      <c r="F8" s="56"/>
      <c r="G8" s="63">
        <v>445195</v>
      </c>
      <c r="H8" s="64"/>
      <c r="I8" s="64">
        <v>968306</v>
      </c>
      <c r="J8" s="64"/>
      <c r="K8" s="64">
        <v>88398</v>
      </c>
      <c r="L8" s="64"/>
      <c r="M8" s="64">
        <v>500481</v>
      </c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spans="1:26" ht="24" customHeight="1">
      <c r="A9" s="56"/>
      <c r="B9" s="56" t="s">
        <v>60</v>
      </c>
      <c r="C9" s="56"/>
      <c r="D9" s="56"/>
      <c r="E9" s="56"/>
      <c r="F9" s="56"/>
      <c r="G9" s="63">
        <v>149549</v>
      </c>
      <c r="H9" s="64"/>
      <c r="I9" s="64">
        <v>67124</v>
      </c>
      <c r="J9" s="64"/>
      <c r="K9" s="65">
        <v>0</v>
      </c>
      <c r="L9" s="65"/>
      <c r="M9" s="65">
        <v>0</v>
      </c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spans="1:26" ht="24" customHeight="1">
      <c r="A10" s="56"/>
      <c r="B10" s="56" t="s">
        <v>253</v>
      </c>
      <c r="C10" s="56"/>
      <c r="D10" s="56"/>
      <c r="E10" s="56"/>
      <c r="F10" s="56"/>
      <c r="G10" s="63">
        <v>13073</v>
      </c>
      <c r="H10" s="64"/>
      <c r="I10" s="65">
        <v>0</v>
      </c>
      <c r="J10" s="64"/>
      <c r="K10" s="65">
        <v>0</v>
      </c>
      <c r="L10" s="65"/>
      <c r="M10" s="65">
        <v>0</v>
      </c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</row>
    <row r="11" spans="1:26" ht="21.75" customHeight="1">
      <c r="A11" s="53" t="s">
        <v>79</v>
      </c>
      <c r="B11" s="53"/>
      <c r="C11" s="53"/>
      <c r="D11" s="53"/>
      <c r="E11" s="66"/>
      <c r="F11" s="53"/>
      <c r="G11" s="67">
        <f>SUM(G8:G10)</f>
        <v>607817</v>
      </c>
      <c r="H11" s="64"/>
      <c r="I11" s="67">
        <f>SUM(I8:I10)</f>
        <v>1035430</v>
      </c>
      <c r="J11" s="64"/>
      <c r="K11" s="67">
        <f>SUM(K8:K10)</f>
        <v>88398</v>
      </c>
      <c r="L11" s="64"/>
      <c r="M11" s="67">
        <f>SUM(M8:M10)</f>
        <v>500481</v>
      </c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21.75" customHeight="1">
      <c r="A12" s="53" t="s">
        <v>83</v>
      </c>
      <c r="B12" s="53"/>
      <c r="C12" s="53"/>
      <c r="D12" s="53"/>
      <c r="E12" s="66"/>
      <c r="F12" s="53"/>
      <c r="G12" s="68"/>
      <c r="H12" s="68"/>
      <c r="I12" s="68"/>
      <c r="J12" s="68"/>
      <c r="K12" s="68"/>
      <c r="L12" s="68"/>
      <c r="M12" s="68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" customHeight="1">
      <c r="A13" s="56"/>
      <c r="B13" s="56" t="s">
        <v>48</v>
      </c>
      <c r="C13" s="56"/>
      <c r="D13" s="56"/>
      <c r="E13" s="69"/>
      <c r="F13" s="56"/>
      <c r="G13" s="65">
        <v>-302082</v>
      </c>
      <c r="H13" s="64"/>
      <c r="I13" s="64">
        <v>-1173252</v>
      </c>
      <c r="J13" s="64"/>
      <c r="K13" s="64">
        <v>-71517</v>
      </c>
      <c r="L13" s="64"/>
      <c r="M13" s="64">
        <v>-531642</v>
      </c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spans="1:26" ht="24" customHeight="1">
      <c r="A14" s="56"/>
      <c r="B14" s="56" t="s">
        <v>49</v>
      </c>
      <c r="C14" s="56"/>
      <c r="D14" s="56"/>
      <c r="E14" s="69"/>
      <c r="F14" s="56"/>
      <c r="G14" s="65">
        <v>-187854</v>
      </c>
      <c r="H14" s="64"/>
      <c r="I14" s="64">
        <v>-157517</v>
      </c>
      <c r="J14" s="64"/>
      <c r="K14" s="65">
        <v>0</v>
      </c>
      <c r="L14" s="65"/>
      <c r="M14" s="65">
        <v>0</v>
      </c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spans="1:26" ht="24" customHeight="1">
      <c r="A15" s="56"/>
      <c r="B15" s="56" t="s">
        <v>216</v>
      </c>
      <c r="C15" s="56"/>
      <c r="D15" s="56"/>
      <c r="E15" s="69"/>
      <c r="F15" s="56"/>
      <c r="G15" s="65">
        <v>-13631</v>
      </c>
      <c r="H15" s="64"/>
      <c r="I15" s="65">
        <v>0</v>
      </c>
      <c r="J15" s="64"/>
      <c r="K15" s="65">
        <v>0</v>
      </c>
      <c r="L15" s="65"/>
      <c r="M15" s="65">
        <v>0</v>
      </c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spans="1:26" ht="24" customHeight="1">
      <c r="A16" s="53" t="s">
        <v>84</v>
      </c>
      <c r="B16" s="53"/>
      <c r="C16" s="53"/>
      <c r="D16" s="53"/>
      <c r="E16" s="69"/>
      <c r="F16" s="56"/>
      <c r="G16" s="67">
        <f>SUM(G12:G15)</f>
        <v>-503567</v>
      </c>
      <c r="H16" s="64"/>
      <c r="I16" s="67">
        <f>SUM(I12:I15)</f>
        <v>-1330769</v>
      </c>
      <c r="J16" s="64"/>
      <c r="K16" s="67">
        <f>SUM(K12:K15)</f>
        <v>-71517</v>
      </c>
      <c r="L16" s="64"/>
      <c r="M16" s="67">
        <f>SUM(M12:M15)</f>
        <v>-531642</v>
      </c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spans="1:26" ht="24" customHeight="1">
      <c r="A17" s="70" t="s">
        <v>135</v>
      </c>
      <c r="B17" s="53"/>
      <c r="C17" s="53"/>
      <c r="D17" s="53"/>
      <c r="E17" s="66"/>
      <c r="F17" s="53"/>
      <c r="G17" s="65">
        <f>G11+G16</f>
        <v>104250</v>
      </c>
      <c r="H17" s="68"/>
      <c r="I17" s="65">
        <f>I11+I16</f>
        <v>-295339</v>
      </c>
      <c r="J17" s="64"/>
      <c r="K17" s="65">
        <f>K11+K16</f>
        <v>16881</v>
      </c>
      <c r="L17" s="64"/>
      <c r="M17" s="65">
        <f>M11+M16</f>
        <v>-31161</v>
      </c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75" customHeight="1">
      <c r="A18" s="71"/>
      <c r="B18" s="56" t="s">
        <v>10</v>
      </c>
      <c r="C18" s="56"/>
      <c r="D18" s="56"/>
      <c r="E18" s="54">
        <v>32</v>
      </c>
      <c r="F18" s="56"/>
      <c r="G18" s="65">
        <v>383810</v>
      </c>
      <c r="H18" s="26"/>
      <c r="I18" s="65">
        <v>235300</v>
      </c>
      <c r="J18" s="26"/>
      <c r="K18" s="65">
        <v>978095</v>
      </c>
      <c r="L18" s="26"/>
      <c r="M18" s="65">
        <v>293409</v>
      </c>
      <c r="N18" s="64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spans="1:26" ht="24" customHeight="1">
      <c r="A19" s="70" t="s">
        <v>170</v>
      </c>
      <c r="B19" s="53"/>
      <c r="C19" s="53"/>
      <c r="D19" s="53"/>
      <c r="E19" s="53"/>
      <c r="F19" s="53"/>
      <c r="G19" s="67">
        <f>SUM(G17:G18)</f>
        <v>488060</v>
      </c>
      <c r="H19" s="64"/>
      <c r="I19" s="67">
        <f>SUM(I17:I18)</f>
        <v>-60039</v>
      </c>
      <c r="J19" s="64"/>
      <c r="K19" s="67">
        <f>SUM(K17:K18)</f>
        <v>994976</v>
      </c>
      <c r="L19" s="64"/>
      <c r="M19" s="67">
        <f>SUM(M17:M18)</f>
        <v>262248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</row>
    <row r="20" spans="1:26" ht="24" customHeight="1">
      <c r="A20" s="71"/>
      <c r="B20" s="56" t="s">
        <v>54</v>
      </c>
      <c r="C20" s="56"/>
      <c r="D20" s="56"/>
      <c r="E20" s="56"/>
      <c r="F20" s="56"/>
      <c r="G20" s="72">
        <v>-42704</v>
      </c>
      <c r="H20" s="64"/>
      <c r="I20" s="72">
        <v>-52429</v>
      </c>
      <c r="J20" s="64"/>
      <c r="K20" s="73">
        <v>-22272</v>
      </c>
      <c r="L20" s="64"/>
      <c r="M20" s="72">
        <v>-34426</v>
      </c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</row>
    <row r="21" spans="1:26" ht="24" customHeight="1">
      <c r="A21" s="71"/>
      <c r="B21" s="56" t="s">
        <v>11</v>
      </c>
      <c r="C21" s="56"/>
      <c r="D21" s="56"/>
      <c r="E21" s="74">
        <v>33</v>
      </c>
      <c r="F21" s="56"/>
      <c r="G21" s="64">
        <v>-307068</v>
      </c>
      <c r="H21" s="64"/>
      <c r="I21" s="64">
        <v>-365675</v>
      </c>
      <c r="J21" s="64"/>
      <c r="K21" s="64">
        <v>-906570</v>
      </c>
      <c r="L21" s="64"/>
      <c r="M21" s="64">
        <v>-496386</v>
      </c>
      <c r="N21" s="64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</row>
    <row r="22" spans="1:26" ht="24" customHeight="1">
      <c r="A22" s="53" t="s">
        <v>12</v>
      </c>
      <c r="B22" s="56"/>
      <c r="C22" s="53"/>
      <c r="D22" s="53"/>
      <c r="E22" s="53"/>
      <c r="F22" s="53"/>
      <c r="G22" s="67">
        <f>SUM(G20:G21)</f>
        <v>-349772</v>
      </c>
      <c r="H22" s="64"/>
      <c r="I22" s="67">
        <f>SUM(I20:I21)</f>
        <v>-418104</v>
      </c>
      <c r="J22" s="64"/>
      <c r="K22" s="67">
        <f>SUM(K20:K21)</f>
        <v>-928842</v>
      </c>
      <c r="L22" s="64"/>
      <c r="M22" s="67">
        <f>SUM(M20:M21)</f>
        <v>-530812</v>
      </c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spans="1:26" ht="24" customHeight="1">
      <c r="A23" s="70" t="s">
        <v>186</v>
      </c>
      <c r="B23" s="53"/>
      <c r="C23" s="53"/>
      <c r="D23" s="53"/>
      <c r="E23" s="53"/>
      <c r="F23" s="53"/>
      <c r="G23" s="65">
        <f>+G19+G22</f>
        <v>138288</v>
      </c>
      <c r="H23" s="68"/>
      <c r="I23" s="65">
        <f>+I19+I22</f>
        <v>-478143</v>
      </c>
      <c r="J23" s="64"/>
      <c r="K23" s="65">
        <f>+K19+K22</f>
        <v>66134</v>
      </c>
      <c r="L23" s="64"/>
      <c r="M23" s="65">
        <f>+M19+M22</f>
        <v>-268564</v>
      </c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24" customHeight="1">
      <c r="A24" s="71" t="s">
        <v>50</v>
      </c>
      <c r="B24" s="71"/>
      <c r="C24" s="56"/>
      <c r="D24" s="56"/>
      <c r="E24" s="56"/>
      <c r="F24" s="56"/>
      <c r="G24" s="75">
        <v>-8062</v>
      </c>
      <c r="H24" s="64"/>
      <c r="I24" s="75">
        <v>-10357</v>
      </c>
      <c r="J24" s="64"/>
      <c r="K24" s="76">
        <v>-4433</v>
      </c>
      <c r="L24" s="64"/>
      <c r="M24" s="76">
        <v>-717</v>
      </c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</row>
    <row r="25" spans="1:26" ht="24" customHeight="1">
      <c r="A25" s="70" t="s">
        <v>187</v>
      </c>
      <c r="B25" s="53"/>
      <c r="C25" s="53"/>
      <c r="D25" s="53"/>
      <c r="E25" s="53"/>
      <c r="F25" s="53"/>
      <c r="G25" s="65">
        <f>SUM(G23:G24)</f>
        <v>130226</v>
      </c>
      <c r="H25" s="64"/>
      <c r="I25" s="65">
        <f>SUM(I23:I24)</f>
        <v>-488500</v>
      </c>
      <c r="J25" s="64"/>
      <c r="K25" s="65">
        <f>SUM(K23:K24)</f>
        <v>61701</v>
      </c>
      <c r="L25" s="64"/>
      <c r="M25" s="65">
        <f>SUM(M23:M24)</f>
        <v>-269281</v>
      </c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spans="1:26" ht="24" customHeight="1">
      <c r="A26" s="71" t="s">
        <v>136</v>
      </c>
      <c r="B26" s="56"/>
      <c r="C26" s="56"/>
      <c r="D26" s="56"/>
      <c r="E26" s="74"/>
      <c r="F26" s="56"/>
      <c r="G26" s="64">
        <v>-1767</v>
      </c>
      <c r="H26" s="64"/>
      <c r="I26" s="64">
        <v>-6661</v>
      </c>
      <c r="J26" s="64"/>
      <c r="K26" s="77">
        <v>0</v>
      </c>
      <c r="L26" s="64"/>
      <c r="M26" s="77">
        <v>0</v>
      </c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spans="1:26" ht="24" customHeight="1" thickBot="1">
      <c r="A27" s="70" t="s">
        <v>188</v>
      </c>
      <c r="B27" s="56"/>
      <c r="C27" s="56"/>
      <c r="D27" s="56"/>
      <c r="E27" s="56"/>
      <c r="F27" s="56"/>
      <c r="G27" s="78">
        <f>SUM(G25:G26)</f>
        <v>128459</v>
      </c>
      <c r="H27" s="79"/>
      <c r="I27" s="80">
        <f>SUM(I25:I26)</f>
        <v>-495161</v>
      </c>
      <c r="J27" s="79"/>
      <c r="K27" s="78">
        <f>SUM(K25:K26)</f>
        <v>61701</v>
      </c>
      <c r="L27" s="79"/>
      <c r="M27" s="78">
        <f>SUM(M25:M26)</f>
        <v>-269281</v>
      </c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spans="1:26" ht="9" customHeight="1" thickTop="1">
      <c r="A28" s="70"/>
      <c r="B28" s="70"/>
      <c r="C28" s="53"/>
      <c r="D28" s="53"/>
      <c r="E28" s="53"/>
      <c r="F28" s="53"/>
      <c r="G28" s="62"/>
      <c r="H28" s="60"/>
      <c r="I28" s="62"/>
      <c r="J28" s="53"/>
      <c r="K28" s="62"/>
      <c r="L28" s="62"/>
      <c r="M28" s="62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6" s="38" customFormat="1" ht="24" customHeight="1">
      <c r="A29" s="41" t="s">
        <v>189</v>
      </c>
      <c r="B29" s="81"/>
      <c r="C29" s="81"/>
      <c r="G29" s="34"/>
      <c r="H29" s="34"/>
      <c r="I29" s="34"/>
      <c r="J29" s="35"/>
      <c r="K29" s="34"/>
      <c r="L29" s="34"/>
      <c r="M29" s="34"/>
    </row>
    <row r="30" spans="1:26" s="38" customFormat="1" ht="24" customHeight="1">
      <c r="A30" s="41"/>
      <c r="B30" s="81" t="s">
        <v>190</v>
      </c>
      <c r="C30" s="81"/>
      <c r="G30" s="34"/>
      <c r="H30" s="34"/>
      <c r="I30" s="34"/>
      <c r="J30" s="35"/>
      <c r="K30" s="39"/>
      <c r="L30" s="34"/>
      <c r="M30" s="34"/>
    </row>
    <row r="31" spans="1:26" s="38" customFormat="1" ht="24" customHeight="1">
      <c r="A31" s="41"/>
      <c r="B31" s="81" t="s">
        <v>191</v>
      </c>
      <c r="C31" s="81"/>
      <c r="G31" s="82">
        <v>-2652</v>
      </c>
      <c r="H31" s="34"/>
      <c r="I31" s="36">
        <v>0</v>
      </c>
      <c r="J31" s="35"/>
      <c r="K31" s="82">
        <v>-2834</v>
      </c>
      <c r="L31" s="34"/>
      <c r="M31" s="82">
        <v>0</v>
      </c>
    </row>
    <row r="32" spans="1:26" s="38" customFormat="1" ht="24" customHeight="1">
      <c r="A32" s="41"/>
      <c r="B32" s="81" t="s">
        <v>192</v>
      </c>
      <c r="C32" s="81"/>
      <c r="G32" s="39">
        <f>SUM(G31)</f>
        <v>-2652</v>
      </c>
      <c r="H32" s="34"/>
      <c r="I32" s="34">
        <f>SUM(I31)</f>
        <v>0</v>
      </c>
      <c r="J32" s="35"/>
      <c r="K32" s="39">
        <f>SUM(K31)</f>
        <v>-2834</v>
      </c>
      <c r="L32" s="34"/>
      <c r="M32" s="39">
        <f>SUM(M31)</f>
        <v>0</v>
      </c>
    </row>
    <row r="33" spans="1:26" s="38" customFormat="1" ht="24" customHeight="1">
      <c r="A33" s="41" t="s">
        <v>193</v>
      </c>
      <c r="B33" s="81"/>
      <c r="C33" s="81"/>
      <c r="G33" s="82">
        <f>SUM(G32)</f>
        <v>-2652</v>
      </c>
      <c r="H33" s="34"/>
      <c r="I33" s="36">
        <f>SUM(I32)</f>
        <v>0</v>
      </c>
      <c r="J33" s="35"/>
      <c r="K33" s="82">
        <f>SUM(K32)</f>
        <v>-2834</v>
      </c>
      <c r="L33" s="34"/>
      <c r="M33" s="82">
        <f>SUM(M32)</f>
        <v>0</v>
      </c>
    </row>
    <row r="34" spans="1:26" s="87" customFormat="1" ht="24" customHeight="1" thickBot="1">
      <c r="A34" s="83" t="s">
        <v>194</v>
      </c>
      <c r="B34" s="84"/>
      <c r="C34" s="84"/>
      <c r="D34" s="85"/>
      <c r="E34" s="85"/>
      <c r="F34" s="85"/>
      <c r="G34" s="86">
        <f>SUM(G33,G27)</f>
        <v>125807</v>
      </c>
      <c r="H34" s="32"/>
      <c r="I34" s="86">
        <f>SUM(I33,I27)</f>
        <v>-495161</v>
      </c>
      <c r="J34" s="33"/>
      <c r="K34" s="86">
        <f>SUM(K33,K27)</f>
        <v>58867</v>
      </c>
      <c r="L34" s="32"/>
      <c r="M34" s="86">
        <f>SUM(M33,M27)</f>
        <v>-269281</v>
      </c>
    </row>
    <row r="35" spans="1:26" ht="9" customHeight="1" thickTop="1">
      <c r="A35" s="70"/>
      <c r="B35" s="70"/>
      <c r="C35" s="53"/>
      <c r="D35" s="53"/>
      <c r="E35" s="53"/>
      <c r="F35" s="53"/>
      <c r="G35" s="62"/>
      <c r="H35" s="60"/>
      <c r="I35" s="62"/>
      <c r="J35" s="53"/>
      <c r="K35" s="62"/>
      <c r="L35" s="62"/>
      <c r="M35" s="62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spans="1:26" ht="19.5" customHeight="1">
      <c r="A36" s="70" t="s">
        <v>195</v>
      </c>
      <c r="B36" s="53"/>
      <c r="C36" s="53"/>
      <c r="D36" s="53"/>
      <c r="E36" s="53"/>
      <c r="F36" s="53"/>
      <c r="G36" s="68"/>
      <c r="H36" s="68"/>
      <c r="I36" s="68"/>
      <c r="J36" s="68"/>
      <c r="K36" s="68"/>
      <c r="L36" s="68"/>
      <c r="M36" s="68"/>
      <c r="N36" s="53"/>
      <c r="O36" s="56"/>
      <c r="P36" s="56"/>
      <c r="Q36" s="56"/>
      <c r="R36" s="56"/>
      <c r="S36" s="53"/>
      <c r="T36" s="53"/>
      <c r="U36" s="53"/>
      <c r="V36" s="53"/>
      <c r="W36" s="53"/>
      <c r="X36" s="53"/>
      <c r="Y36" s="53"/>
      <c r="Z36" s="53"/>
    </row>
    <row r="37" spans="1:26" ht="24" customHeight="1">
      <c r="A37" s="56"/>
      <c r="B37" s="71" t="s">
        <v>28</v>
      </c>
      <c r="C37" s="56"/>
      <c r="D37" s="56"/>
      <c r="E37" s="56"/>
      <c r="F37" s="56"/>
      <c r="G37" s="65">
        <f>G27-G38</f>
        <v>128405</v>
      </c>
      <c r="H37" s="64"/>
      <c r="I37" s="65">
        <f>I27-I38</f>
        <v>-495112</v>
      </c>
      <c r="J37" s="64"/>
      <c r="K37" s="65">
        <f>K27-K38</f>
        <v>61701</v>
      </c>
      <c r="L37" s="64"/>
      <c r="M37" s="65">
        <f>M27-M38</f>
        <v>-269281</v>
      </c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</row>
    <row r="38" spans="1:26" ht="24" customHeight="1">
      <c r="A38" s="56"/>
      <c r="B38" s="71" t="s">
        <v>24</v>
      </c>
      <c r="C38" s="56"/>
      <c r="D38" s="56"/>
      <c r="E38" s="56"/>
      <c r="F38" s="56"/>
      <c r="G38" s="76">
        <v>54</v>
      </c>
      <c r="H38" s="64"/>
      <c r="I38" s="76">
        <v>-49</v>
      </c>
      <c r="J38" s="64"/>
      <c r="K38" s="79">
        <v>0</v>
      </c>
      <c r="L38" s="65"/>
      <c r="M38" s="79">
        <v>0</v>
      </c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spans="1:26" ht="24" customHeight="1" thickBot="1">
      <c r="A39" s="70"/>
      <c r="B39" s="70"/>
      <c r="C39" s="53"/>
      <c r="D39" s="53"/>
      <c r="E39" s="53"/>
      <c r="F39" s="53"/>
      <c r="G39" s="88">
        <f>SUM(G37:G38)</f>
        <v>128459</v>
      </c>
      <c r="H39" s="60"/>
      <c r="I39" s="88">
        <f>SUM(I37:I38)</f>
        <v>-495161</v>
      </c>
      <c r="J39" s="56"/>
      <c r="K39" s="88">
        <f>SUM(K37:K38)</f>
        <v>61701</v>
      </c>
      <c r="L39" s="60"/>
      <c r="M39" s="89">
        <f>SUM(M37:M38)</f>
        <v>-269281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9" customHeight="1" thickTop="1">
      <c r="A40" s="70"/>
      <c r="B40" s="70"/>
      <c r="C40" s="53"/>
      <c r="D40" s="53"/>
      <c r="E40" s="53"/>
      <c r="F40" s="53"/>
      <c r="G40" s="62"/>
      <c r="H40" s="60"/>
      <c r="I40" s="62"/>
      <c r="J40" s="53"/>
      <c r="K40" s="62"/>
      <c r="L40" s="62"/>
      <c r="M40" s="62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24" customHeight="1">
      <c r="A41" s="53" t="s">
        <v>150</v>
      </c>
      <c r="B41" s="53"/>
      <c r="C41" s="53"/>
      <c r="D41" s="53"/>
      <c r="E41" s="53"/>
      <c r="F41" s="53"/>
      <c r="G41" s="90"/>
      <c r="H41" s="90"/>
      <c r="I41" s="90"/>
      <c r="J41" s="90"/>
      <c r="K41" s="90"/>
      <c r="L41" s="90"/>
      <c r="M41" s="90"/>
      <c r="N41" s="53"/>
      <c r="O41" s="56"/>
      <c r="P41" s="56"/>
      <c r="Q41" s="56"/>
      <c r="R41" s="56"/>
      <c r="S41" s="53"/>
      <c r="T41" s="53"/>
      <c r="U41" s="53"/>
      <c r="V41" s="53"/>
      <c r="W41" s="53"/>
      <c r="X41" s="53"/>
      <c r="Y41" s="53"/>
      <c r="Z41" s="53"/>
    </row>
    <row r="42" spans="1:26" ht="24" customHeight="1">
      <c r="A42" s="56"/>
      <c r="B42" s="56" t="s">
        <v>28</v>
      </c>
      <c r="C42" s="56"/>
      <c r="D42" s="56"/>
      <c r="E42" s="56"/>
      <c r="F42" s="56"/>
      <c r="G42" s="65">
        <f>G44-G43</f>
        <v>125753</v>
      </c>
      <c r="H42" s="65"/>
      <c r="I42" s="65">
        <f>I44-I43</f>
        <v>-495112</v>
      </c>
      <c r="J42" s="65"/>
      <c r="K42" s="65">
        <f>K44-K43</f>
        <v>58867</v>
      </c>
      <c r="L42" s="65"/>
      <c r="M42" s="65">
        <f>M44-M43</f>
        <v>-269281</v>
      </c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ht="24" customHeight="1">
      <c r="A43" s="56"/>
      <c r="B43" s="56" t="s">
        <v>20</v>
      </c>
      <c r="C43" s="56"/>
      <c r="D43" s="56"/>
      <c r="E43" s="56"/>
      <c r="F43" s="56"/>
      <c r="G43" s="76">
        <v>54</v>
      </c>
      <c r="H43" s="64"/>
      <c r="I43" s="76">
        <v>-49</v>
      </c>
      <c r="J43" s="64"/>
      <c r="K43" s="79">
        <v>0</v>
      </c>
      <c r="L43" s="65"/>
      <c r="M43" s="79">
        <v>0</v>
      </c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spans="1:26" ht="24" customHeight="1" thickBot="1">
      <c r="A44" s="70" t="s">
        <v>149</v>
      </c>
      <c r="B44" s="70"/>
      <c r="C44" s="53"/>
      <c r="D44" s="53"/>
      <c r="E44" s="53"/>
      <c r="F44" s="53"/>
      <c r="G44" s="78">
        <f>+G34</f>
        <v>125807</v>
      </c>
      <c r="H44" s="60"/>
      <c r="I44" s="91">
        <f>+I34</f>
        <v>-495161</v>
      </c>
      <c r="J44" s="65"/>
      <c r="K44" s="78">
        <f>+K34</f>
        <v>58867</v>
      </c>
      <c r="L44" s="65"/>
      <c r="M44" s="78">
        <f>+M34</f>
        <v>-269281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spans="1:26" ht="24" customHeight="1" thickTop="1">
      <c r="A45" s="70" t="s">
        <v>137</v>
      </c>
      <c r="B45" s="53"/>
      <c r="C45" s="53"/>
      <c r="D45" s="53"/>
      <c r="E45" s="53"/>
      <c r="F45" s="53"/>
      <c r="G45" s="53"/>
      <c r="H45" s="53"/>
      <c r="I45" s="92"/>
      <c r="J45" s="53"/>
      <c r="K45" s="53"/>
      <c r="L45" s="53"/>
      <c r="M45" s="92"/>
      <c r="N45" s="53"/>
      <c r="O45" s="56"/>
      <c r="P45" s="56"/>
      <c r="Q45" s="56"/>
      <c r="R45" s="56"/>
      <c r="S45" s="53"/>
      <c r="T45" s="53"/>
      <c r="U45" s="53"/>
      <c r="V45" s="53"/>
      <c r="W45" s="53"/>
      <c r="X45" s="53"/>
      <c r="Y45" s="53"/>
      <c r="Z45" s="53"/>
    </row>
    <row r="46" spans="1:26" ht="24" customHeight="1" thickBot="1">
      <c r="A46" s="56"/>
      <c r="B46" s="71" t="s">
        <v>62</v>
      </c>
      <c r="C46" s="56"/>
      <c r="D46" s="56"/>
      <c r="E46" s="74">
        <v>24</v>
      </c>
      <c r="F46" s="56"/>
      <c r="G46" s="93">
        <f>G37/G48</f>
        <v>1.4148886594302116E-3</v>
      </c>
      <c r="H46" s="94"/>
      <c r="I46" s="95">
        <f>I37/I48</f>
        <v>-5.8026732693260818E-3</v>
      </c>
      <c r="J46" s="94"/>
      <c r="K46" s="93">
        <f>K37/K48</f>
        <v>6.7988041879602423E-4</v>
      </c>
      <c r="L46" s="94"/>
      <c r="M46" s="95">
        <f>M37/M48</f>
        <v>-3.1559519071187865E-3</v>
      </c>
      <c r="N46" s="56"/>
      <c r="O46" s="53"/>
      <c r="P46" s="53"/>
      <c r="Q46" s="53"/>
      <c r="R46" s="53"/>
      <c r="S46" s="56"/>
      <c r="T46" s="56"/>
      <c r="U46" s="56"/>
      <c r="V46" s="56"/>
      <c r="W46" s="56"/>
      <c r="X46" s="56"/>
      <c r="Y46" s="56"/>
      <c r="Z46" s="56"/>
    </row>
    <row r="47" spans="1:26" ht="24" customHeight="1" thickTop="1">
      <c r="A47" s="53" t="s">
        <v>76</v>
      </c>
      <c r="B47" s="56"/>
      <c r="C47" s="56"/>
      <c r="D47" s="56"/>
      <c r="E47" s="74"/>
      <c r="F47" s="56"/>
      <c r="G47" s="94"/>
      <c r="H47" s="94"/>
      <c r="I47" s="94"/>
      <c r="J47" s="94"/>
      <c r="K47" s="94"/>
      <c r="L47" s="94"/>
      <c r="M47" s="94"/>
      <c r="N47" s="56"/>
      <c r="O47" s="53"/>
      <c r="P47" s="53"/>
      <c r="Q47" s="53"/>
      <c r="R47" s="53"/>
      <c r="S47" s="56"/>
      <c r="T47" s="56"/>
      <c r="U47" s="56"/>
      <c r="V47" s="56"/>
      <c r="W47" s="56"/>
      <c r="X47" s="56"/>
      <c r="Y47" s="56"/>
      <c r="Z47" s="56"/>
    </row>
    <row r="48" spans="1:26" ht="24.6" customHeight="1" thickBot="1">
      <c r="A48" s="56"/>
      <c r="B48" s="53" t="s">
        <v>59</v>
      </c>
      <c r="C48" s="56"/>
      <c r="D48" s="56"/>
      <c r="E48" s="54"/>
      <c r="F48" s="56"/>
      <c r="G48" s="96">
        <v>90752724</v>
      </c>
      <c r="H48" s="64"/>
      <c r="I48" s="96">
        <v>85324811</v>
      </c>
      <c r="J48" s="64"/>
      <c r="K48" s="96">
        <v>90752724</v>
      </c>
      <c r="L48" s="64"/>
      <c r="M48" s="96">
        <v>85324811</v>
      </c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</row>
    <row r="49" spans="1:26" ht="24.6" customHeight="1" thickTop="1">
      <c r="A49" s="56"/>
      <c r="B49" s="53"/>
      <c r="C49" s="56"/>
      <c r="D49" s="56"/>
      <c r="E49" s="54"/>
      <c r="F49" s="56"/>
      <c r="G49" s="64"/>
      <c r="H49" s="64"/>
      <c r="I49" s="64"/>
      <c r="J49" s="64"/>
      <c r="K49" s="64"/>
      <c r="L49" s="64"/>
      <c r="M49" s="64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</row>
    <row r="50" spans="1:26" ht="32.25" customHeight="1">
      <c r="A50" s="38" t="s">
        <v>148</v>
      </c>
      <c r="B50" s="56"/>
      <c r="C50" s="56"/>
      <c r="D50" s="56"/>
      <c r="E50" s="56"/>
      <c r="F50" s="56"/>
      <c r="G50" s="60"/>
      <c r="H50" s="60"/>
      <c r="I50" s="60"/>
      <c r="J50" s="60"/>
      <c r="K50" s="60"/>
      <c r="L50" s="60"/>
      <c r="M50" s="60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</row>
    <row r="51" spans="1:26" ht="24" customHeight="1">
      <c r="A51" s="56"/>
      <c r="B51" s="56"/>
      <c r="C51" s="56"/>
      <c r="D51" s="56"/>
      <c r="E51" s="56"/>
      <c r="F51" s="56"/>
      <c r="G51" s="60"/>
      <c r="H51" s="60"/>
      <c r="I51" s="60"/>
      <c r="J51" s="60"/>
      <c r="K51" s="60"/>
      <c r="L51" s="60"/>
      <c r="M51" s="60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spans="1:26" ht="24" customHeight="1">
      <c r="A52" s="56"/>
      <c r="B52" s="56"/>
      <c r="C52" s="56"/>
      <c r="D52" s="56"/>
      <c r="E52" s="56"/>
      <c r="F52" s="56"/>
      <c r="G52" s="56"/>
      <c r="H52" s="56"/>
      <c r="I52" s="97"/>
      <c r="J52" s="56"/>
      <c r="K52" s="98"/>
      <c r="L52" s="56"/>
      <c r="M52" s="97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</row>
    <row r="53" spans="1:26" ht="24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99"/>
      <c r="L53" s="56"/>
      <c r="M53" s="99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</row>
    <row r="54" spans="1:26" ht="30" customHeight="1">
      <c r="A54" s="56"/>
      <c r="B54" s="56"/>
      <c r="C54" s="56"/>
      <c r="D54" s="56"/>
      <c r="E54" s="56"/>
      <c r="F54" s="56"/>
      <c r="G54" s="56"/>
      <c r="H54" s="56"/>
      <c r="I54" s="65"/>
      <c r="J54" s="65"/>
      <c r="K54" s="65"/>
      <c r="L54" s="65"/>
      <c r="M54" s="65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</row>
    <row r="55" spans="1:26" ht="24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99"/>
      <c r="L55" s="56"/>
      <c r="M55" s="99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</row>
    <row r="56" spans="1:26" ht="30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99"/>
      <c r="L56" s="56"/>
      <c r="M56" s="99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</row>
    <row r="57" spans="1:26" ht="30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99"/>
      <c r="L57" s="56"/>
      <c r="M57" s="99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spans="1:26" ht="24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99"/>
      <c r="L58" s="56"/>
      <c r="M58" s="99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</row>
    <row r="59" spans="1:26" ht="24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</row>
    <row r="60" spans="1:26" ht="24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spans="1:26" ht="24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 spans="1:26" ht="24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</row>
    <row r="63" spans="1:26" ht="24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</row>
    <row r="64" spans="1:26" ht="24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</row>
    <row r="65" spans="1:26" ht="24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</row>
    <row r="66" spans="1:26" ht="24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 spans="1:26" ht="24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</row>
    <row r="68" spans="1:26" ht="24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</row>
    <row r="69" spans="1:26" ht="24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spans="1:26" ht="24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spans="1:26" ht="24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 spans="1:26" ht="24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</row>
    <row r="73" spans="1:26" ht="24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</row>
    <row r="74" spans="1:26" ht="24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</row>
    <row r="75" spans="1:26" ht="24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</row>
    <row r="76" spans="1:26" ht="24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</row>
    <row r="77" spans="1:26" ht="24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</row>
    <row r="78" spans="1:26" ht="24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</row>
    <row r="79" spans="1:26" ht="24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</row>
    <row r="80" spans="1:26" ht="24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spans="1:26" ht="24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 spans="1:26" ht="24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</row>
    <row r="83" spans="1:26" ht="24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</row>
    <row r="84" spans="1:26" ht="24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</row>
    <row r="85" spans="1:26" ht="24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</row>
    <row r="86" spans="1:26" ht="24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ht="24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ht="24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</row>
    <row r="89" spans="1:26" ht="24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spans="1:26" ht="24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ht="24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ht="24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ht="24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ht="24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ht="24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spans="1:26" ht="24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ht="24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ht="24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ht="24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  <row r="100" spans="1:26" ht="24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 spans="1:26" ht="24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 spans="1:26" ht="24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 spans="1:26" ht="24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</row>
    <row r="104" spans="1:26" ht="24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 spans="1:26" ht="24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</row>
    <row r="106" spans="1:26" ht="24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</row>
    <row r="107" spans="1:26" ht="24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</row>
    <row r="108" spans="1:26" ht="24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</row>
    <row r="109" spans="1:26" ht="24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</row>
    <row r="110" spans="1:26" ht="24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</row>
    <row r="111" spans="1:26" ht="24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</row>
    <row r="112" spans="1:26" ht="24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</row>
    <row r="113" spans="1:26" ht="24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</row>
    <row r="114" spans="1:26" ht="24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</row>
    <row r="115" spans="1:26" ht="24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</row>
    <row r="116" spans="1:26" ht="24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</row>
    <row r="117" spans="1:26" ht="24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</row>
    <row r="118" spans="1:26" ht="24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</row>
    <row r="119" spans="1:26" ht="24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 spans="1:26" ht="24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 spans="1:26" ht="24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 spans="1:26" ht="24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 spans="1:26" ht="24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</row>
    <row r="124" spans="1:26" ht="24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</row>
    <row r="125" spans="1:26" ht="24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</row>
    <row r="126" spans="1:26" ht="24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</row>
    <row r="127" spans="1:26" ht="24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</row>
    <row r="128" spans="1:26" ht="24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 spans="1:26" ht="24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 spans="1:26" ht="24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 spans="1:26" ht="24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 spans="1:26" ht="24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</row>
    <row r="133" spans="1:26" ht="24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</row>
    <row r="134" spans="1:26" ht="24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</row>
    <row r="135" spans="1:26" ht="24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</row>
    <row r="136" spans="1:26" ht="24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</row>
    <row r="137" spans="1:26" ht="24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</row>
    <row r="138" spans="1:26" ht="24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</row>
    <row r="139" spans="1:26" ht="24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</row>
    <row r="140" spans="1:26" ht="24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</row>
    <row r="141" spans="1:26" ht="24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</row>
    <row r="142" spans="1:26" ht="24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</row>
    <row r="143" spans="1:26" ht="24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</row>
    <row r="144" spans="1:26" ht="24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</row>
    <row r="145" spans="1:26" ht="24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</row>
    <row r="146" spans="1:26" ht="24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</row>
    <row r="147" spans="1:26" ht="24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</row>
    <row r="148" spans="1:26" ht="24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</row>
    <row r="149" spans="1:26" ht="24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</row>
    <row r="150" spans="1:26" ht="24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 spans="1:26" ht="24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</row>
    <row r="152" spans="1:26" ht="24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</row>
    <row r="153" spans="1:26" ht="24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 spans="1:26" ht="24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</row>
    <row r="155" spans="1:26" ht="24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 spans="1:26" ht="24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 spans="1:26" ht="24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</row>
    <row r="158" spans="1:26" ht="24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</row>
    <row r="159" spans="1:26" ht="24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</row>
    <row r="160" spans="1:26" ht="24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</row>
    <row r="161" spans="1:26" ht="24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</row>
    <row r="162" spans="1:26" ht="24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</row>
    <row r="163" spans="1:26" ht="24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</row>
    <row r="164" spans="1:26" ht="24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</row>
    <row r="165" spans="1:26" ht="24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</row>
    <row r="166" spans="1:26" ht="24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</row>
    <row r="167" spans="1:26" ht="24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</row>
    <row r="168" spans="1:26" ht="24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</row>
    <row r="169" spans="1:26" ht="24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</row>
    <row r="170" spans="1:26" ht="24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</row>
    <row r="171" spans="1:26" ht="24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</row>
    <row r="172" spans="1:26" ht="24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</row>
    <row r="173" spans="1:26" ht="24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</row>
    <row r="174" spans="1:26" ht="24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</row>
    <row r="175" spans="1:26" ht="24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</row>
    <row r="176" spans="1:26" ht="24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</row>
    <row r="177" spans="1:26" ht="24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 spans="1:26" ht="24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</row>
    <row r="179" spans="1:26" ht="24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</row>
    <row r="180" spans="1:26" ht="24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</row>
    <row r="181" spans="1:26" ht="24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</row>
    <row r="182" spans="1:26" ht="24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</row>
    <row r="183" spans="1:26" ht="24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</row>
    <row r="184" spans="1:26" ht="24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</row>
    <row r="185" spans="1:26" ht="24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</row>
    <row r="186" spans="1:26" ht="24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</row>
    <row r="187" spans="1:26" ht="24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</row>
    <row r="188" spans="1:26" ht="24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</row>
    <row r="189" spans="1:26" ht="24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</row>
    <row r="190" spans="1:26" ht="24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</row>
    <row r="191" spans="1:26" ht="24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</row>
    <row r="192" spans="1:26" ht="24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</row>
    <row r="193" spans="1:26" ht="24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</row>
    <row r="194" spans="1:26" ht="24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</row>
    <row r="195" spans="1:26" ht="24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</row>
    <row r="196" spans="1:26" ht="24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</row>
    <row r="197" spans="1:26" ht="24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</row>
    <row r="198" spans="1:26" ht="24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</row>
    <row r="199" spans="1:26" ht="24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</row>
    <row r="200" spans="1:26" ht="24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</row>
    <row r="201" spans="1:26" ht="24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</row>
    <row r="202" spans="1:26" ht="24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</row>
    <row r="203" spans="1:26" ht="24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</row>
    <row r="204" spans="1:26" ht="24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</row>
    <row r="205" spans="1:26" ht="24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</row>
    <row r="206" spans="1:26" ht="24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</row>
    <row r="207" spans="1:26" ht="24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</row>
    <row r="208" spans="1:26" ht="24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</row>
    <row r="209" spans="1:26" ht="24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</row>
    <row r="210" spans="1:26" ht="24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</row>
    <row r="211" spans="1:26" ht="24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</row>
    <row r="212" spans="1:26" ht="24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</row>
    <row r="213" spans="1:26" ht="24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</row>
    <row r="214" spans="1:26" ht="24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</row>
    <row r="215" spans="1:26" ht="24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</row>
    <row r="216" spans="1:26" ht="24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</row>
    <row r="217" spans="1:26" ht="24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</row>
    <row r="218" spans="1:26" ht="24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</row>
    <row r="219" spans="1:26" ht="24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</row>
    <row r="220" spans="1:26" ht="24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</row>
    <row r="221" spans="1:26" ht="24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</row>
    <row r="222" spans="1:26" ht="24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</row>
    <row r="223" spans="1:26" ht="24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</row>
    <row r="224" spans="1:26" ht="24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</row>
    <row r="225" spans="1:26" ht="24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</row>
    <row r="226" spans="1:26" ht="24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</row>
    <row r="227" spans="1:26" ht="24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</row>
    <row r="228" spans="1:26" ht="24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</row>
    <row r="229" spans="1:26" ht="24" customHeight="1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</row>
    <row r="230" spans="1:26" ht="24" customHeight="1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</row>
    <row r="231" spans="1:26" ht="24" customHeight="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</row>
    <row r="232" spans="1:26" ht="24" customHeight="1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</row>
    <row r="233" spans="1:26" ht="24" customHeight="1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</row>
    <row r="234" spans="1:26" ht="24" customHeight="1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</row>
    <row r="235" spans="1:26" ht="24" customHeight="1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</row>
    <row r="236" spans="1:26" ht="24" customHeight="1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</row>
    <row r="237" spans="1:26" ht="24" customHeight="1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</row>
    <row r="238" spans="1:26" ht="24" customHeight="1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</row>
    <row r="239" spans="1:26" ht="24" customHeight="1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</row>
    <row r="240" spans="1:26" ht="24" customHeight="1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</row>
    <row r="241" spans="1:26" ht="24" customHeight="1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</row>
    <row r="242" spans="1:26" ht="24" customHeight="1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</row>
    <row r="243" spans="1:26" ht="24" customHeight="1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</row>
    <row r="244" spans="1:26" ht="24" customHeight="1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</row>
    <row r="245" spans="1:26" ht="24" customHeight="1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</row>
    <row r="246" spans="1:26" ht="24" customHeight="1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</row>
    <row r="247" spans="1:26" ht="24" customHeight="1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</row>
    <row r="248" spans="1:26" ht="24" customHeight="1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</row>
    <row r="249" spans="1:26" ht="24" customHeight="1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</row>
    <row r="250" spans="1:26" ht="24" customHeight="1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</row>
    <row r="251" spans="1:26" ht="24" customHeight="1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</row>
    <row r="252" spans="1:26" ht="24" customHeight="1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</row>
    <row r="253" spans="1:26" ht="24" customHeight="1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</row>
    <row r="254" spans="1:26" ht="24" customHeight="1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</row>
    <row r="255" spans="1:26" ht="24" customHeight="1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</row>
    <row r="256" spans="1:26" ht="24" customHeight="1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</row>
    <row r="257" spans="1:26" ht="24" customHeight="1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 spans="1:26" ht="24" customHeight="1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</row>
    <row r="259" spans="1:26" ht="24" customHeight="1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</row>
    <row r="260" spans="1:26" ht="24" customHeight="1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</row>
    <row r="261" spans="1:26" ht="24" customHeight="1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</row>
    <row r="262" spans="1:26" ht="24" customHeight="1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</row>
    <row r="263" spans="1:26" ht="24" customHeight="1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</row>
    <row r="264" spans="1:26" ht="24" customHeight="1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</row>
    <row r="265" spans="1:26" ht="24" customHeight="1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</row>
    <row r="266" spans="1:26" ht="24" customHeight="1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</row>
    <row r="267" spans="1:26" ht="24" customHeight="1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</row>
    <row r="268" spans="1:26" ht="24" customHeight="1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</row>
    <row r="269" spans="1:26" ht="24" customHeight="1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</row>
    <row r="270" spans="1:26" ht="24" customHeight="1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</row>
    <row r="271" spans="1:26" ht="24" customHeight="1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</row>
    <row r="272" spans="1:26" ht="24" customHeight="1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</row>
    <row r="273" spans="1:26" ht="24" customHeight="1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</row>
    <row r="274" spans="1:26" ht="24" customHeight="1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</row>
    <row r="275" spans="1:26" ht="24" customHeight="1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</row>
    <row r="276" spans="1:26" ht="24" customHeight="1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</row>
    <row r="277" spans="1:26" ht="24" customHeight="1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</row>
    <row r="278" spans="1:26" ht="24" customHeight="1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</row>
    <row r="279" spans="1:26" ht="24" customHeight="1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</row>
    <row r="280" spans="1:26" ht="24" customHeight="1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</row>
    <row r="281" spans="1:26" ht="24" customHeight="1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</row>
    <row r="282" spans="1:26" ht="24" customHeight="1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</row>
    <row r="283" spans="1:26" ht="24" customHeight="1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</row>
    <row r="284" spans="1:26" ht="24" customHeight="1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</row>
    <row r="285" spans="1:26" ht="24" customHeight="1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</row>
    <row r="286" spans="1:26" ht="24" customHeight="1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</row>
    <row r="287" spans="1:26" ht="24" customHeight="1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</row>
    <row r="288" spans="1:26" ht="24" customHeight="1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</row>
    <row r="289" spans="1:26" ht="24" customHeight="1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</row>
    <row r="290" spans="1:26" ht="24" customHeight="1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</row>
    <row r="291" spans="1:26" ht="24" customHeight="1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</row>
    <row r="292" spans="1:26" ht="24" customHeight="1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</row>
    <row r="293" spans="1:26" ht="24" customHeight="1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</row>
    <row r="294" spans="1:26" ht="24" customHeight="1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</row>
    <row r="295" spans="1:26" ht="24" customHeight="1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</row>
    <row r="296" spans="1:26" ht="24" customHeight="1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</row>
    <row r="297" spans="1:26" ht="24" customHeight="1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</row>
    <row r="298" spans="1:26" ht="24" customHeight="1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</row>
    <row r="299" spans="1:26" ht="24" customHeight="1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</row>
    <row r="300" spans="1:26" ht="24" customHeight="1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</row>
    <row r="301" spans="1:26" ht="24" customHeight="1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</row>
    <row r="302" spans="1:26" ht="24" customHeight="1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</row>
    <row r="303" spans="1:26" ht="24" customHeight="1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</row>
    <row r="304" spans="1:26" ht="24" customHeight="1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</row>
    <row r="305" spans="1:26" ht="24" customHeight="1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</row>
    <row r="306" spans="1:26" ht="24" customHeight="1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</row>
    <row r="307" spans="1:26" ht="24" customHeight="1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</row>
    <row r="308" spans="1:26" ht="24" customHeight="1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</row>
    <row r="309" spans="1:26" ht="24" customHeight="1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</row>
    <row r="310" spans="1:26" ht="24" customHeight="1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</row>
    <row r="311" spans="1:26" ht="24" customHeight="1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</row>
    <row r="312" spans="1:26" ht="24" customHeight="1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</row>
    <row r="313" spans="1:26" ht="24" customHeight="1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</row>
    <row r="314" spans="1:26" ht="24" customHeight="1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</row>
    <row r="315" spans="1:26" ht="24" customHeight="1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</row>
    <row r="316" spans="1:26" ht="24" customHeight="1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</row>
    <row r="317" spans="1:26" ht="24" customHeight="1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</row>
    <row r="318" spans="1:26" ht="24" customHeight="1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</row>
    <row r="319" spans="1:26" ht="24" customHeight="1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</row>
    <row r="320" spans="1:26" ht="24" customHeight="1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</row>
    <row r="321" spans="1:26" ht="24" customHeight="1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</row>
    <row r="322" spans="1:26" ht="24" customHeight="1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</row>
    <row r="323" spans="1:26" ht="24" customHeight="1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</row>
    <row r="324" spans="1:26" ht="24" customHeight="1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</row>
    <row r="325" spans="1:26" ht="24" customHeight="1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</row>
    <row r="326" spans="1:26" ht="24" customHeight="1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</row>
    <row r="327" spans="1:26" ht="24" customHeight="1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</row>
    <row r="328" spans="1:26" ht="24" customHeight="1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</row>
    <row r="329" spans="1:26" ht="24" customHeight="1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</row>
    <row r="330" spans="1:26" ht="24" customHeight="1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</row>
    <row r="331" spans="1:26" ht="24" customHeight="1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</row>
    <row r="332" spans="1:26" ht="24" customHeight="1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</row>
    <row r="333" spans="1:26" ht="24" customHeight="1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</row>
    <row r="334" spans="1:26" ht="24" customHeight="1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</row>
    <row r="335" spans="1:26" ht="24" customHeight="1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</row>
    <row r="336" spans="1:26" ht="24" customHeight="1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</row>
    <row r="337" spans="1:26" ht="24" customHeight="1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</row>
    <row r="338" spans="1:26" ht="24" customHeight="1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</row>
    <row r="339" spans="1:26" ht="24" customHeight="1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</row>
    <row r="340" spans="1:26" ht="24" customHeight="1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</row>
    <row r="341" spans="1:26" ht="24" customHeight="1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</row>
    <row r="342" spans="1:26" ht="24" customHeight="1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</row>
    <row r="343" spans="1:26" ht="24" customHeight="1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</row>
    <row r="344" spans="1:26" ht="24" customHeight="1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</row>
    <row r="345" spans="1:26" ht="24" customHeight="1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</row>
    <row r="346" spans="1:26" ht="24" customHeight="1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</row>
    <row r="347" spans="1:26" ht="24" customHeight="1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</row>
    <row r="348" spans="1:26" ht="24" customHeight="1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</row>
    <row r="349" spans="1:26" ht="24" customHeight="1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</row>
    <row r="350" spans="1:26" ht="24" customHeight="1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</row>
    <row r="351" spans="1:26" ht="24" customHeight="1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</row>
    <row r="352" spans="1:26" ht="24" customHeight="1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</row>
    <row r="353" spans="1:26" ht="24" customHeight="1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</row>
    <row r="354" spans="1:26" ht="24" customHeight="1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</row>
    <row r="355" spans="1:26" ht="24" customHeight="1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</row>
    <row r="356" spans="1:26" ht="24" customHeight="1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</row>
    <row r="357" spans="1:26" ht="24" customHeight="1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</row>
    <row r="358" spans="1:26" ht="24" customHeight="1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</row>
    <row r="359" spans="1:26" ht="24" customHeight="1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</row>
    <row r="360" spans="1:26" ht="24" customHeight="1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</row>
    <row r="361" spans="1:26" ht="24" customHeight="1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</row>
    <row r="362" spans="1:26" ht="24" customHeight="1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</row>
    <row r="363" spans="1:26" ht="24" customHeight="1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</row>
    <row r="364" spans="1:26" ht="24" customHeight="1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</row>
    <row r="365" spans="1:26" ht="24" customHeight="1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</row>
    <row r="366" spans="1:26" ht="24" customHeight="1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</row>
    <row r="367" spans="1:26" ht="24" customHeight="1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</row>
    <row r="368" spans="1:26" ht="24" customHeight="1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</row>
    <row r="369" spans="1:26" ht="24" customHeight="1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</row>
    <row r="370" spans="1:26" ht="24" customHeight="1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</row>
    <row r="371" spans="1:26" ht="24" customHeight="1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</row>
    <row r="372" spans="1:26" ht="24" customHeight="1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</row>
    <row r="373" spans="1:26" ht="24" customHeight="1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</row>
    <row r="374" spans="1:26" ht="24" customHeight="1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</row>
    <row r="375" spans="1:26" ht="24" customHeight="1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</row>
    <row r="376" spans="1:26" ht="24" customHeight="1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</row>
    <row r="377" spans="1:26" ht="24" customHeight="1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</row>
    <row r="378" spans="1:26" ht="24" customHeight="1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</row>
    <row r="379" spans="1:26" ht="24" customHeight="1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</row>
    <row r="380" spans="1:26" ht="24" customHeight="1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</row>
    <row r="381" spans="1:26" ht="24" customHeight="1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</row>
    <row r="382" spans="1:26" ht="24" customHeight="1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</row>
    <row r="383" spans="1:26" ht="24" customHeight="1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</row>
    <row r="384" spans="1:26" ht="24" customHeight="1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</row>
    <row r="385" spans="1:26" ht="24" customHeight="1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</row>
    <row r="386" spans="1:26" ht="24" customHeight="1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</row>
    <row r="387" spans="1:26" ht="24" customHeight="1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</row>
    <row r="388" spans="1:26" ht="24" customHeight="1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</row>
    <row r="389" spans="1:26" ht="24" customHeight="1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</row>
    <row r="390" spans="1:26" ht="24" customHeight="1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</row>
    <row r="391" spans="1:26" ht="24" customHeight="1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</row>
    <row r="392" spans="1:26" ht="24" customHeight="1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</row>
    <row r="393" spans="1:26" ht="24" customHeight="1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</row>
    <row r="394" spans="1:26" ht="24" customHeight="1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</row>
    <row r="395" spans="1:26" ht="24" customHeight="1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</row>
    <row r="396" spans="1:26" ht="24" customHeight="1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</row>
    <row r="397" spans="1:26" ht="24" customHeight="1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</row>
    <row r="398" spans="1:26" ht="24" customHeight="1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</row>
    <row r="399" spans="1:26" ht="24" customHeight="1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</row>
    <row r="400" spans="1:26" ht="24" customHeight="1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</row>
    <row r="401" spans="1:26" ht="24" customHeight="1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</row>
    <row r="402" spans="1:26" ht="24" customHeight="1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</row>
    <row r="403" spans="1:26" ht="24" customHeight="1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</row>
    <row r="404" spans="1:26" ht="24" customHeight="1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</row>
    <row r="405" spans="1:26" ht="24" customHeight="1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</row>
    <row r="406" spans="1:26" ht="24" customHeight="1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</row>
    <row r="407" spans="1:26" ht="24" customHeight="1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</row>
    <row r="408" spans="1:26" ht="24" customHeight="1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</row>
    <row r="409" spans="1:26" ht="24" customHeight="1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</row>
    <row r="410" spans="1:26" ht="24" customHeight="1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</row>
    <row r="411" spans="1:26" ht="24" customHeight="1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</row>
    <row r="412" spans="1:26" ht="24" customHeight="1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</row>
    <row r="413" spans="1:26" ht="24" customHeight="1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</row>
    <row r="414" spans="1:26" ht="24" customHeight="1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</row>
    <row r="415" spans="1:26" ht="24" customHeight="1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</row>
    <row r="416" spans="1:26" ht="24" customHeight="1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</row>
    <row r="417" spans="1:26" ht="24" customHeight="1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</row>
    <row r="418" spans="1:26" ht="24" customHeight="1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</row>
    <row r="419" spans="1:26" ht="24" customHeight="1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</row>
    <row r="420" spans="1:26" ht="24" customHeight="1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</row>
    <row r="421" spans="1:26" ht="24" customHeight="1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</row>
    <row r="422" spans="1:26" ht="24" customHeight="1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</row>
    <row r="423" spans="1:26" ht="24" customHeight="1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</row>
    <row r="424" spans="1:26" ht="24" customHeight="1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</row>
    <row r="425" spans="1:26" ht="24" customHeight="1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</row>
    <row r="426" spans="1:26" ht="24" customHeight="1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</row>
    <row r="427" spans="1:26" ht="24" customHeight="1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</row>
    <row r="428" spans="1:26" ht="24" customHeight="1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</row>
    <row r="429" spans="1:26" ht="24" customHeight="1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</row>
    <row r="430" spans="1:26" ht="24" customHeight="1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</row>
    <row r="431" spans="1:26" ht="24" customHeight="1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</row>
    <row r="432" spans="1:26" ht="24" customHeight="1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</row>
    <row r="433" spans="1:26" ht="24" customHeight="1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</row>
    <row r="434" spans="1:26" ht="24" customHeight="1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</row>
    <row r="435" spans="1:26" ht="24" customHeight="1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</row>
    <row r="436" spans="1:26" ht="24" customHeight="1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</row>
    <row r="437" spans="1:26" ht="24" customHeight="1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</row>
    <row r="438" spans="1:26" ht="24" customHeight="1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</row>
    <row r="439" spans="1:26" ht="24" customHeight="1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</row>
    <row r="440" spans="1:26" ht="24" customHeight="1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</row>
    <row r="441" spans="1:26" ht="24" customHeight="1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</row>
    <row r="442" spans="1:26" ht="24" customHeight="1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</row>
    <row r="443" spans="1:26" ht="24" customHeight="1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</row>
    <row r="444" spans="1:26" ht="24" customHeight="1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</row>
    <row r="445" spans="1:26" ht="24" customHeight="1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</row>
    <row r="446" spans="1:26" ht="24" customHeight="1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</row>
    <row r="447" spans="1:26" ht="24" customHeight="1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</row>
    <row r="448" spans="1:26" ht="24" customHeight="1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</row>
    <row r="449" spans="1:26" ht="24" customHeight="1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</row>
    <row r="450" spans="1:26" ht="24" customHeight="1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</row>
    <row r="451" spans="1:26" ht="24" customHeight="1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</row>
    <row r="452" spans="1:26" ht="24" customHeight="1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</row>
    <row r="453" spans="1:26" ht="24" customHeight="1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</row>
    <row r="454" spans="1:26" ht="24" customHeight="1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</row>
    <row r="455" spans="1:26" ht="24" customHeight="1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</row>
    <row r="456" spans="1:26" ht="24" customHeight="1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</row>
    <row r="457" spans="1:26" ht="24" customHeight="1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</row>
    <row r="458" spans="1:26" ht="24" customHeight="1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</row>
    <row r="459" spans="1:26" ht="24" customHeight="1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</row>
    <row r="460" spans="1:26" ht="24" customHeight="1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</row>
    <row r="461" spans="1:26" ht="24" customHeight="1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</row>
    <row r="462" spans="1:26" ht="24" customHeight="1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</row>
    <row r="463" spans="1:26" ht="24" customHeight="1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</row>
    <row r="464" spans="1:26" ht="24" customHeight="1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</row>
    <row r="465" spans="1:26" ht="24" customHeight="1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</row>
    <row r="466" spans="1:26" ht="24" customHeight="1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</row>
    <row r="467" spans="1:26" ht="24" customHeight="1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</row>
    <row r="468" spans="1:26" ht="24" customHeight="1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</row>
    <row r="469" spans="1:26" ht="24" customHeight="1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</row>
    <row r="470" spans="1:26" ht="24" customHeight="1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</row>
    <row r="471" spans="1:26" ht="24" customHeight="1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</row>
    <row r="472" spans="1:26" ht="24" customHeight="1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</row>
    <row r="473" spans="1:26" ht="24" customHeight="1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</row>
    <row r="474" spans="1:26" ht="24" customHeight="1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</row>
    <row r="475" spans="1:26" ht="24" customHeight="1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</row>
    <row r="476" spans="1:26" ht="24" customHeight="1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</row>
    <row r="477" spans="1:26" ht="24" customHeight="1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</row>
    <row r="478" spans="1:26" ht="24" customHeight="1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</row>
    <row r="479" spans="1:26" ht="24" customHeight="1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</row>
    <row r="480" spans="1:26" ht="24" customHeight="1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</row>
    <row r="481" spans="1:26" ht="24" customHeight="1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</row>
    <row r="482" spans="1:26" ht="24" customHeight="1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</row>
    <row r="483" spans="1:26" ht="24" customHeight="1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</row>
    <row r="484" spans="1:26" ht="24" customHeight="1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</row>
    <row r="485" spans="1:26" ht="24" customHeight="1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</row>
    <row r="486" spans="1:26" ht="24" customHeight="1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</row>
    <row r="487" spans="1:26" ht="24" customHeight="1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</row>
    <row r="488" spans="1:26" ht="24" customHeight="1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</row>
    <row r="489" spans="1:26" ht="24" customHeight="1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</row>
    <row r="490" spans="1:26" ht="24" customHeight="1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</row>
    <row r="491" spans="1:26" ht="24" customHeight="1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</row>
    <row r="492" spans="1:26" ht="24" customHeight="1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</row>
    <row r="493" spans="1:26" ht="24" customHeight="1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</row>
    <row r="494" spans="1:26" ht="24" customHeight="1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</row>
    <row r="495" spans="1:26" ht="24" customHeight="1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</row>
    <row r="496" spans="1:26" ht="24" customHeight="1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</row>
    <row r="497" spans="1:26" ht="24" customHeight="1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</row>
    <row r="498" spans="1:26" ht="24" customHeight="1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</row>
    <row r="499" spans="1:26" ht="24" customHeight="1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</row>
    <row r="500" spans="1:26" ht="24" customHeight="1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</row>
    <row r="501" spans="1:26" ht="24" customHeight="1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</row>
    <row r="502" spans="1:26" ht="24" customHeight="1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</row>
    <row r="503" spans="1:26" ht="24" customHeight="1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</row>
    <row r="504" spans="1:26" ht="24" customHeight="1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</row>
    <row r="505" spans="1:26" ht="24" customHeight="1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</row>
    <row r="506" spans="1:26" ht="24" customHeight="1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</row>
    <row r="507" spans="1:26" ht="24" customHeight="1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</row>
    <row r="508" spans="1:26" ht="24" customHeight="1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</row>
    <row r="509" spans="1:26" ht="24" customHeight="1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</row>
    <row r="510" spans="1:26" ht="24" customHeight="1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</row>
    <row r="511" spans="1:26" ht="24" customHeight="1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</row>
    <row r="512" spans="1:26" ht="24" customHeight="1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</row>
    <row r="513" spans="1:26" ht="24" customHeight="1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</row>
    <row r="514" spans="1:26" ht="24" customHeight="1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</row>
    <row r="515" spans="1:26" ht="24" customHeight="1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</row>
    <row r="516" spans="1:26" ht="24" customHeight="1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</row>
    <row r="517" spans="1:26" ht="24" customHeight="1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</row>
    <row r="518" spans="1:26" ht="24" customHeight="1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</row>
    <row r="519" spans="1:26" ht="24" customHeight="1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</row>
    <row r="520" spans="1:26" ht="24" customHeight="1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</row>
    <row r="521" spans="1:26" ht="24" customHeight="1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</row>
    <row r="522" spans="1:26" ht="24" customHeight="1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</row>
    <row r="523" spans="1:26" ht="24" customHeight="1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</row>
    <row r="524" spans="1:26" ht="24" customHeight="1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</row>
    <row r="525" spans="1:26" ht="24" customHeight="1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</row>
    <row r="526" spans="1:26" ht="24" customHeight="1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</row>
    <row r="527" spans="1:26" ht="24" customHeight="1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</row>
    <row r="528" spans="1:26" ht="24" customHeight="1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</row>
    <row r="529" spans="1:26" ht="24" customHeight="1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</row>
    <row r="530" spans="1:26" ht="24" customHeight="1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</row>
    <row r="531" spans="1:26" ht="24" customHeight="1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</row>
    <row r="532" spans="1:26" ht="24" customHeight="1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</row>
    <row r="533" spans="1:26" ht="24" customHeight="1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</row>
    <row r="534" spans="1:26" ht="24" customHeight="1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</row>
    <row r="535" spans="1:26" ht="24" customHeight="1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</row>
    <row r="536" spans="1:26" ht="24" customHeight="1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</row>
    <row r="537" spans="1:26" ht="24" customHeight="1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</row>
    <row r="538" spans="1:26" ht="24" customHeight="1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</row>
    <row r="539" spans="1:26" ht="24" customHeight="1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</row>
    <row r="540" spans="1:26" ht="24" customHeight="1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</row>
    <row r="541" spans="1:26" ht="24" customHeight="1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</row>
    <row r="542" spans="1:26" ht="24" customHeight="1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</row>
    <row r="543" spans="1:26" ht="24" customHeight="1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</row>
    <row r="544" spans="1:26" ht="24" customHeight="1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</row>
    <row r="545" spans="1:26" ht="24" customHeight="1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</row>
    <row r="546" spans="1:26" ht="24" customHeight="1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</row>
    <row r="547" spans="1:26" ht="24" customHeight="1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</row>
    <row r="548" spans="1:26" ht="24" customHeight="1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</row>
    <row r="549" spans="1:26" ht="24" customHeight="1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</row>
    <row r="550" spans="1:26" ht="24" customHeight="1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</row>
    <row r="551" spans="1:26" ht="24" customHeight="1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</row>
    <row r="552" spans="1:26" ht="24" customHeight="1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</row>
    <row r="553" spans="1:26" ht="24" customHeight="1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</row>
    <row r="554" spans="1:26" ht="24" customHeight="1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</row>
    <row r="555" spans="1:26" ht="24" customHeight="1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</row>
    <row r="556" spans="1:26" ht="24" customHeight="1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</row>
    <row r="557" spans="1:26" ht="24" customHeight="1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</row>
    <row r="558" spans="1:26" ht="24" customHeight="1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</row>
    <row r="559" spans="1:26" ht="24" customHeight="1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</row>
    <row r="560" spans="1:26" ht="24" customHeight="1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</row>
    <row r="561" spans="1:26" ht="24" customHeight="1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</row>
    <row r="562" spans="1:26" ht="24" customHeight="1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</row>
    <row r="563" spans="1:26" ht="24" customHeight="1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</row>
    <row r="564" spans="1:26" ht="24" customHeight="1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</row>
    <row r="565" spans="1:26" ht="24" customHeight="1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</row>
    <row r="566" spans="1:26" ht="24" customHeight="1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</row>
    <row r="567" spans="1:26" ht="24" customHeight="1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</row>
    <row r="568" spans="1:26" ht="24" customHeight="1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</row>
    <row r="569" spans="1:26" ht="24" customHeight="1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</row>
    <row r="570" spans="1:26" ht="24" customHeight="1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</row>
    <row r="571" spans="1:26" ht="24" customHeight="1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</row>
    <row r="572" spans="1:26" ht="24" customHeight="1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</row>
    <row r="573" spans="1:26" ht="24" customHeight="1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</row>
    <row r="574" spans="1:26" ht="24" customHeight="1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</row>
    <row r="575" spans="1:26" ht="24" customHeight="1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</row>
    <row r="576" spans="1:26" ht="24" customHeight="1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</row>
    <row r="577" spans="1:26" ht="24" customHeight="1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</row>
    <row r="578" spans="1:26" ht="24" customHeight="1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</row>
    <row r="579" spans="1:26" ht="24" customHeight="1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</row>
    <row r="580" spans="1:26" ht="24" customHeight="1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</row>
    <row r="581" spans="1:26" ht="24" customHeight="1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</row>
    <row r="582" spans="1:26" ht="24" customHeight="1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</row>
    <row r="583" spans="1:26" ht="24" customHeight="1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</row>
    <row r="584" spans="1:26" ht="24" customHeight="1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</row>
    <row r="585" spans="1:26" ht="24" customHeight="1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</row>
    <row r="586" spans="1:26" ht="24" customHeight="1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</row>
    <row r="587" spans="1:26" ht="24" customHeight="1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</row>
    <row r="588" spans="1:26" ht="24" customHeight="1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</row>
    <row r="589" spans="1:26" ht="24" customHeight="1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</row>
    <row r="590" spans="1:26" ht="24" customHeight="1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</row>
    <row r="591" spans="1:26" ht="24" customHeight="1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</row>
    <row r="592" spans="1:26" ht="24" customHeight="1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</row>
    <row r="593" spans="1:26" ht="24" customHeight="1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</row>
    <row r="594" spans="1:26" ht="24" customHeight="1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</row>
    <row r="595" spans="1:26" ht="24" customHeight="1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</row>
    <row r="596" spans="1:26" ht="24" customHeight="1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</row>
    <row r="597" spans="1:26" ht="24" customHeight="1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</row>
    <row r="598" spans="1:26" ht="24" customHeight="1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</row>
    <row r="599" spans="1:26" ht="24" customHeight="1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</row>
    <row r="600" spans="1:26" ht="24" customHeight="1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</row>
    <row r="601" spans="1:26" ht="24" customHeight="1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</row>
    <row r="602" spans="1:26" ht="24" customHeight="1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</row>
    <row r="603" spans="1:26" ht="24" customHeight="1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</row>
    <row r="604" spans="1:26" ht="24" customHeight="1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</row>
    <row r="605" spans="1:26" ht="24" customHeight="1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</row>
    <row r="606" spans="1:26" ht="24" customHeight="1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</row>
    <row r="607" spans="1:26" ht="24" customHeight="1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</row>
    <row r="608" spans="1:26" ht="24" customHeight="1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</row>
    <row r="609" spans="1:26" ht="24" customHeight="1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</row>
    <row r="610" spans="1:26" ht="24" customHeight="1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</row>
    <row r="611" spans="1:26" ht="24" customHeight="1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</row>
    <row r="612" spans="1:26" ht="24" customHeight="1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</row>
    <row r="613" spans="1:26" ht="24" customHeight="1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</row>
    <row r="614" spans="1:26" ht="24" customHeight="1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</row>
    <row r="615" spans="1:26" ht="24" customHeight="1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</row>
    <row r="616" spans="1:26" ht="24" customHeight="1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</row>
    <row r="617" spans="1:26" ht="24" customHeight="1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</row>
    <row r="618" spans="1:26" ht="24" customHeight="1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</row>
    <row r="619" spans="1:26" ht="24" customHeight="1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</row>
    <row r="620" spans="1:26" ht="24" customHeight="1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</row>
    <row r="621" spans="1:26" ht="24" customHeight="1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</row>
    <row r="622" spans="1:26" ht="24" customHeight="1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</row>
    <row r="623" spans="1:26" ht="24" customHeight="1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</row>
    <row r="624" spans="1:26" ht="24" customHeight="1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</row>
    <row r="625" spans="1:26" ht="24" customHeight="1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</row>
    <row r="626" spans="1:26" ht="24" customHeight="1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</row>
    <row r="627" spans="1:26" ht="24" customHeight="1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</row>
    <row r="628" spans="1:26" ht="24" customHeight="1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</row>
    <row r="629" spans="1:26" ht="24" customHeight="1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</row>
    <row r="630" spans="1:26" ht="24" customHeight="1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</row>
    <row r="631" spans="1:26" ht="24" customHeight="1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</row>
    <row r="632" spans="1:26" ht="24" customHeight="1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</row>
    <row r="633" spans="1:26" ht="24" customHeight="1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</row>
    <row r="634" spans="1:26" ht="24" customHeight="1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</row>
    <row r="635" spans="1:26" ht="24" customHeight="1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</row>
    <row r="636" spans="1:26" ht="24" customHeight="1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</row>
    <row r="637" spans="1:26" ht="24" customHeight="1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</row>
    <row r="638" spans="1:26" ht="24" customHeight="1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</row>
    <row r="639" spans="1:26" ht="24" customHeight="1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</row>
    <row r="640" spans="1:26" ht="24" customHeight="1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</row>
    <row r="641" spans="1:26" ht="24" customHeight="1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</row>
    <row r="642" spans="1:26" ht="24" customHeight="1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</row>
    <row r="643" spans="1:26" ht="24" customHeight="1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</row>
    <row r="644" spans="1:26" ht="24" customHeight="1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</row>
    <row r="645" spans="1:26" ht="24" customHeight="1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</row>
    <row r="646" spans="1:26" ht="24" customHeight="1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</row>
    <row r="647" spans="1:26" ht="24" customHeight="1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</row>
    <row r="648" spans="1:26" ht="24" customHeight="1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</row>
    <row r="649" spans="1:26" ht="24" customHeight="1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</row>
    <row r="650" spans="1:26" ht="24" customHeight="1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</row>
    <row r="651" spans="1:26" ht="24" customHeight="1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</row>
    <row r="652" spans="1:26" ht="24" customHeight="1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</row>
    <row r="653" spans="1:26" ht="24" customHeight="1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</row>
    <row r="654" spans="1:26" ht="24" customHeight="1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</row>
    <row r="655" spans="1:26" ht="24" customHeight="1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</row>
    <row r="656" spans="1:26" ht="24" customHeight="1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</row>
    <row r="657" spans="1:26" ht="24" customHeight="1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</row>
    <row r="658" spans="1:26" ht="24" customHeight="1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</row>
    <row r="659" spans="1:26" ht="24" customHeight="1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</row>
    <row r="660" spans="1:26" ht="24" customHeight="1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</row>
    <row r="661" spans="1:26" ht="24" customHeight="1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</row>
    <row r="662" spans="1:26" ht="24" customHeight="1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</row>
    <row r="663" spans="1:26" ht="24" customHeight="1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</row>
    <row r="664" spans="1:26" ht="24" customHeight="1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</row>
    <row r="665" spans="1:26" ht="24" customHeight="1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</row>
    <row r="666" spans="1:26" ht="24" customHeight="1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</row>
    <row r="667" spans="1:26" ht="24" customHeight="1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</row>
    <row r="668" spans="1:26" ht="24" customHeight="1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</row>
    <row r="669" spans="1:26" ht="24" customHeight="1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</row>
    <row r="670" spans="1:26" ht="24" customHeight="1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</row>
    <row r="671" spans="1:26" ht="24" customHeight="1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</row>
    <row r="672" spans="1:26" ht="24" customHeight="1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</row>
    <row r="673" spans="1:26" ht="24" customHeight="1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</row>
    <row r="674" spans="1:26" ht="24" customHeight="1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</row>
    <row r="675" spans="1:26" ht="24" customHeight="1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</row>
    <row r="676" spans="1:26" ht="24" customHeight="1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</row>
    <row r="677" spans="1:26" ht="24" customHeight="1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</row>
    <row r="678" spans="1:26" ht="24" customHeight="1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</row>
    <row r="679" spans="1:26" ht="24" customHeight="1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</row>
    <row r="680" spans="1:26" ht="24" customHeight="1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</row>
    <row r="681" spans="1:26" ht="24" customHeight="1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</row>
    <row r="682" spans="1:26" ht="24" customHeight="1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</row>
    <row r="683" spans="1:26" ht="24" customHeight="1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</row>
    <row r="684" spans="1:26" ht="24" customHeight="1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</row>
    <row r="685" spans="1:26" ht="24" customHeight="1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</row>
    <row r="686" spans="1:26" ht="24" customHeight="1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</row>
    <row r="687" spans="1:26" ht="24" customHeight="1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</row>
    <row r="688" spans="1:26" ht="24" customHeight="1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</row>
    <row r="689" spans="1:26" ht="24" customHeight="1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</row>
    <row r="690" spans="1:26" ht="24" customHeight="1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</row>
    <row r="691" spans="1:26" ht="24" customHeight="1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</row>
    <row r="692" spans="1:26" ht="24" customHeight="1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</row>
    <row r="693" spans="1:26" ht="24" customHeight="1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</row>
    <row r="694" spans="1:26" ht="24" customHeight="1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</row>
    <row r="695" spans="1:26" ht="24" customHeight="1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</row>
    <row r="696" spans="1:26" ht="24" customHeight="1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</row>
    <row r="697" spans="1:26" ht="24" customHeight="1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</row>
    <row r="698" spans="1:26" ht="24" customHeight="1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</row>
    <row r="699" spans="1:26" ht="24" customHeight="1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</row>
    <row r="700" spans="1:26" ht="24" customHeight="1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</row>
    <row r="701" spans="1:26" ht="24" customHeight="1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</row>
    <row r="702" spans="1:26" ht="24" customHeight="1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</row>
    <row r="703" spans="1:26" ht="24" customHeight="1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</row>
    <row r="704" spans="1:26" ht="24" customHeight="1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</row>
    <row r="705" spans="1:26" ht="24" customHeight="1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</row>
    <row r="706" spans="1:26" ht="24" customHeight="1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</row>
    <row r="707" spans="1:26" ht="24" customHeight="1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</row>
    <row r="708" spans="1:26" ht="24" customHeight="1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</row>
    <row r="709" spans="1:26" ht="24" customHeight="1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</row>
    <row r="710" spans="1:26" ht="24" customHeight="1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</row>
    <row r="711" spans="1:26" ht="24" customHeight="1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</row>
    <row r="712" spans="1:26" ht="24" customHeight="1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</row>
    <row r="713" spans="1:26" ht="24" customHeight="1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</row>
    <row r="714" spans="1:26" ht="24" customHeight="1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</row>
    <row r="715" spans="1:26" ht="24" customHeight="1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</row>
    <row r="716" spans="1:26" ht="24" customHeight="1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</row>
    <row r="717" spans="1:26" ht="24" customHeight="1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</row>
    <row r="718" spans="1:26" ht="24" customHeight="1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</row>
    <row r="719" spans="1:26" ht="24" customHeight="1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</row>
    <row r="720" spans="1:26" ht="24" customHeight="1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</row>
    <row r="721" spans="1:26" ht="24" customHeight="1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</row>
    <row r="722" spans="1:26" ht="24" customHeight="1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</row>
    <row r="723" spans="1:26" ht="24" customHeight="1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</row>
    <row r="724" spans="1:26" ht="24" customHeight="1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</row>
    <row r="725" spans="1:26" ht="24" customHeight="1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</row>
    <row r="726" spans="1:26" ht="24" customHeight="1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</row>
    <row r="727" spans="1:26" ht="24" customHeight="1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</row>
    <row r="728" spans="1:26" ht="24" customHeight="1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</row>
    <row r="729" spans="1:26" ht="24" customHeight="1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</row>
    <row r="730" spans="1:26" ht="24" customHeight="1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</row>
    <row r="731" spans="1:26" ht="24" customHeight="1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</row>
    <row r="732" spans="1:26" ht="24" customHeight="1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</row>
    <row r="733" spans="1:26" ht="24" customHeight="1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</row>
    <row r="734" spans="1:26" ht="24" customHeight="1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</row>
    <row r="735" spans="1:26" ht="24" customHeight="1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</row>
    <row r="736" spans="1:26" ht="24" customHeight="1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</row>
    <row r="737" spans="1:26" ht="24" customHeight="1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</row>
    <row r="738" spans="1:26" ht="24" customHeight="1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</row>
    <row r="739" spans="1:26" ht="24" customHeight="1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</row>
    <row r="740" spans="1:26" ht="24" customHeight="1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</row>
    <row r="741" spans="1:26" ht="24" customHeight="1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</row>
    <row r="742" spans="1:26" ht="24" customHeight="1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</row>
    <row r="743" spans="1:26" ht="24" customHeight="1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</row>
    <row r="744" spans="1:26" ht="24" customHeight="1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</row>
    <row r="745" spans="1:26" ht="24" customHeight="1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</row>
    <row r="746" spans="1:26" ht="24" customHeight="1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</row>
    <row r="747" spans="1:26" ht="24" customHeight="1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</row>
    <row r="748" spans="1:26" ht="24" customHeight="1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</row>
    <row r="749" spans="1:26" ht="24" customHeight="1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</row>
    <row r="750" spans="1:26" ht="24" customHeight="1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</row>
    <row r="751" spans="1:26" ht="24" customHeight="1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</row>
    <row r="752" spans="1:26" ht="24" customHeight="1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</row>
    <row r="753" spans="1:26" ht="24" customHeight="1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</row>
    <row r="754" spans="1:26" ht="24" customHeight="1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</row>
    <row r="755" spans="1:26" ht="24" customHeight="1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</row>
    <row r="756" spans="1:26" ht="24" customHeight="1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</row>
    <row r="757" spans="1:26" ht="24" customHeight="1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</row>
    <row r="758" spans="1:26" ht="24" customHeight="1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</row>
    <row r="759" spans="1:26" ht="24" customHeight="1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</row>
    <row r="760" spans="1:26" ht="24" customHeight="1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</row>
    <row r="761" spans="1:26" ht="24" customHeight="1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</row>
    <row r="762" spans="1:26" ht="24" customHeight="1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</row>
    <row r="763" spans="1:26" ht="24" customHeight="1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</row>
    <row r="764" spans="1:26" ht="24" customHeight="1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</row>
    <row r="765" spans="1:26" ht="24" customHeight="1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</row>
    <row r="766" spans="1:26" ht="24" customHeight="1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</row>
    <row r="767" spans="1:26" ht="24" customHeight="1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</row>
    <row r="768" spans="1:26" ht="24" customHeight="1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</row>
    <row r="769" spans="1:26" ht="24" customHeight="1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</row>
    <row r="770" spans="1:26" ht="24" customHeight="1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</row>
    <row r="771" spans="1:26" ht="24" customHeight="1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</row>
    <row r="772" spans="1:26" ht="24" customHeight="1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</row>
    <row r="773" spans="1:26" ht="24" customHeight="1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</row>
    <row r="774" spans="1:26" ht="24" customHeight="1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</row>
    <row r="775" spans="1:26" ht="24" customHeight="1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</row>
    <row r="776" spans="1:26" ht="24" customHeight="1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</row>
    <row r="777" spans="1:26" ht="24" customHeight="1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</row>
    <row r="778" spans="1:26" ht="24" customHeight="1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</row>
    <row r="779" spans="1:26" ht="24" customHeight="1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</row>
    <row r="780" spans="1:26" ht="24" customHeight="1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</row>
    <row r="781" spans="1:26" ht="24" customHeight="1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</row>
    <row r="782" spans="1:26" ht="24" customHeight="1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</row>
    <row r="783" spans="1:26" ht="24" customHeight="1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</row>
    <row r="784" spans="1:26" ht="24" customHeight="1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</row>
    <row r="785" spans="1:26" ht="24" customHeight="1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</row>
    <row r="786" spans="1:26" ht="24" customHeight="1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</row>
    <row r="787" spans="1:26" ht="24" customHeight="1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</row>
    <row r="788" spans="1:26" ht="24" customHeight="1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</row>
    <row r="789" spans="1:26" ht="24" customHeight="1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</row>
    <row r="790" spans="1:26" ht="24" customHeight="1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</row>
    <row r="791" spans="1:26" ht="24" customHeight="1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</row>
    <row r="792" spans="1:26" ht="24" customHeight="1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</row>
    <row r="793" spans="1:26" ht="24" customHeight="1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</row>
    <row r="794" spans="1:26" ht="24" customHeight="1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</row>
    <row r="795" spans="1:26" ht="24" customHeight="1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</row>
    <row r="796" spans="1:26" ht="24" customHeight="1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</row>
    <row r="797" spans="1:26" ht="24" customHeight="1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</row>
    <row r="798" spans="1:26" ht="24" customHeight="1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</row>
    <row r="799" spans="1:26" ht="24" customHeight="1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</row>
    <row r="800" spans="1:26" ht="24" customHeight="1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</row>
    <row r="801" spans="1:26" ht="24" customHeight="1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</row>
    <row r="802" spans="1:26" ht="24" customHeight="1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</row>
    <row r="803" spans="1:26" ht="24" customHeight="1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</row>
    <row r="804" spans="1:26" ht="24" customHeight="1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</row>
    <row r="805" spans="1:26" ht="24" customHeight="1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</row>
    <row r="806" spans="1:26" ht="24" customHeight="1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</row>
    <row r="807" spans="1:26" ht="24" customHeight="1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</row>
    <row r="808" spans="1:26" ht="24" customHeight="1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</row>
    <row r="809" spans="1:26" ht="24" customHeight="1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</row>
    <row r="810" spans="1:26" ht="24" customHeight="1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</row>
    <row r="811" spans="1:26" ht="24" customHeight="1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</row>
    <row r="812" spans="1:26" ht="24" customHeight="1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</row>
    <row r="813" spans="1:26" ht="24" customHeight="1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</row>
    <row r="814" spans="1:26" ht="24" customHeight="1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</row>
    <row r="815" spans="1:26" ht="24" customHeight="1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</row>
    <row r="816" spans="1:26" ht="24" customHeight="1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</row>
    <row r="817" spans="1:26" ht="24" customHeight="1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</row>
    <row r="818" spans="1:26" ht="24" customHeight="1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</row>
    <row r="819" spans="1:26" ht="24" customHeight="1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</row>
    <row r="820" spans="1:26" ht="24" customHeight="1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</row>
    <row r="821" spans="1:26" ht="24" customHeight="1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</row>
    <row r="822" spans="1:26" ht="24" customHeight="1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</row>
    <row r="823" spans="1:26" ht="24" customHeight="1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</row>
    <row r="824" spans="1:26" ht="24" customHeight="1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</row>
    <row r="825" spans="1:26" ht="24" customHeight="1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</row>
    <row r="826" spans="1:26" ht="24" customHeight="1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</row>
    <row r="827" spans="1:26" ht="24" customHeight="1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</row>
    <row r="828" spans="1:26" ht="24" customHeight="1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</row>
    <row r="829" spans="1:26" ht="24" customHeight="1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</row>
    <row r="830" spans="1:26" ht="24" customHeight="1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</row>
    <row r="831" spans="1:26" ht="24" customHeight="1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</row>
    <row r="832" spans="1:26" ht="24" customHeight="1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</row>
    <row r="833" spans="1:26" ht="24" customHeight="1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</row>
    <row r="834" spans="1:26" ht="24" customHeight="1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</row>
    <row r="835" spans="1:26" ht="24" customHeight="1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</row>
    <row r="836" spans="1:26" ht="24" customHeight="1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</row>
    <row r="837" spans="1:26" ht="24" customHeight="1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</row>
    <row r="838" spans="1:26" ht="24" customHeight="1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</row>
    <row r="839" spans="1:26" ht="24" customHeight="1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</row>
    <row r="840" spans="1:26" ht="24" customHeight="1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</row>
    <row r="841" spans="1:26" ht="24" customHeight="1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</row>
    <row r="842" spans="1:26" ht="24" customHeight="1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</row>
    <row r="843" spans="1:26" ht="24" customHeight="1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</row>
    <row r="844" spans="1:26" ht="24" customHeight="1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</row>
    <row r="845" spans="1:26" ht="24" customHeight="1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</row>
    <row r="846" spans="1:26" ht="24" customHeight="1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</row>
    <row r="847" spans="1:26" ht="24" customHeight="1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</row>
    <row r="848" spans="1:26" ht="24" customHeight="1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</row>
    <row r="849" spans="1:26" ht="24" customHeight="1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</row>
    <row r="850" spans="1:26" ht="24" customHeight="1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</row>
    <row r="851" spans="1:26" ht="24" customHeight="1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</row>
    <row r="852" spans="1:26" ht="24" customHeight="1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</row>
    <row r="853" spans="1:26" ht="24" customHeight="1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</row>
    <row r="854" spans="1:26" ht="24" customHeight="1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</row>
    <row r="855" spans="1:26" ht="24" customHeight="1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</row>
    <row r="856" spans="1:26" ht="24" customHeight="1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</row>
    <row r="857" spans="1:26" ht="24" customHeight="1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</row>
    <row r="858" spans="1:26" ht="24" customHeight="1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</row>
    <row r="859" spans="1:26" ht="24" customHeight="1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</row>
    <row r="860" spans="1:26" ht="24" customHeight="1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</row>
    <row r="861" spans="1:26" ht="24" customHeight="1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</row>
    <row r="862" spans="1:26" ht="24" customHeight="1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</row>
    <row r="863" spans="1:26" ht="24" customHeight="1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</row>
    <row r="864" spans="1:26" ht="24" customHeight="1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</row>
    <row r="865" spans="1:26" ht="24" customHeight="1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</row>
    <row r="866" spans="1:26" ht="24" customHeight="1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</row>
    <row r="867" spans="1:26" ht="24" customHeight="1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</row>
    <row r="868" spans="1:26" ht="24" customHeight="1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</row>
    <row r="869" spans="1:26" ht="24" customHeight="1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</row>
    <row r="870" spans="1:26" ht="24" customHeight="1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</row>
    <row r="871" spans="1:26" ht="24" customHeight="1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</row>
    <row r="872" spans="1:26" ht="24" customHeight="1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</row>
    <row r="873" spans="1:26" ht="24" customHeight="1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</row>
    <row r="874" spans="1:26" ht="24" customHeight="1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</row>
    <row r="875" spans="1:26" ht="24" customHeight="1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</row>
    <row r="876" spans="1:26" ht="24" customHeight="1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</row>
    <row r="877" spans="1:26" ht="24" customHeight="1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</row>
    <row r="878" spans="1:26" ht="24" customHeight="1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</row>
    <row r="879" spans="1:26" ht="24" customHeight="1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</row>
    <row r="880" spans="1:26" ht="24" customHeight="1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</row>
    <row r="881" spans="1:26" ht="24" customHeight="1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</row>
    <row r="882" spans="1:26" ht="24" customHeight="1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</row>
    <row r="883" spans="1:26" ht="24" customHeight="1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</row>
    <row r="884" spans="1:26" ht="24" customHeight="1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</row>
    <row r="885" spans="1:26" ht="24" customHeight="1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</row>
    <row r="886" spans="1:26" ht="24" customHeight="1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</row>
    <row r="887" spans="1:26" ht="24" customHeight="1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</row>
    <row r="888" spans="1:26" ht="24" customHeight="1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</row>
    <row r="889" spans="1:26" ht="24" customHeight="1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</row>
    <row r="890" spans="1:26" ht="24" customHeight="1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</row>
    <row r="891" spans="1:26" ht="24" customHeight="1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</row>
    <row r="892" spans="1:26" ht="24" customHeight="1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</row>
    <row r="893" spans="1:26" ht="24" customHeight="1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</row>
    <row r="894" spans="1:26" ht="24" customHeight="1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</row>
    <row r="895" spans="1:26" ht="24" customHeight="1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</row>
    <row r="896" spans="1:26" ht="24" customHeight="1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</row>
    <row r="897" spans="1:26" ht="24" customHeight="1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</row>
    <row r="898" spans="1:26" ht="24" customHeight="1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</row>
    <row r="899" spans="1:26" ht="24" customHeight="1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</row>
    <row r="900" spans="1:26" ht="24" customHeight="1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</row>
    <row r="901" spans="1:26" ht="24" customHeight="1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</row>
    <row r="902" spans="1:26" ht="24" customHeight="1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</row>
    <row r="903" spans="1:26" ht="24" customHeight="1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</row>
    <row r="904" spans="1:26" ht="24" customHeight="1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</row>
    <row r="905" spans="1:26" ht="24" customHeight="1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</row>
    <row r="906" spans="1:26" ht="24" customHeight="1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</row>
    <row r="907" spans="1:26" ht="24" customHeight="1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</row>
    <row r="908" spans="1:26" ht="24" customHeight="1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</row>
    <row r="909" spans="1:26" ht="24" customHeight="1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</row>
    <row r="910" spans="1:26" ht="24" customHeight="1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</row>
    <row r="911" spans="1:26" ht="24" customHeight="1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</row>
    <row r="912" spans="1:26" ht="24" customHeight="1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</row>
    <row r="913" spans="1:26" ht="24" customHeight="1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</row>
    <row r="914" spans="1:26" ht="24" customHeight="1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</row>
    <row r="915" spans="1:26" ht="24" customHeight="1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</row>
    <row r="916" spans="1:26" ht="24" customHeight="1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</row>
    <row r="917" spans="1:26" ht="24" customHeight="1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</row>
    <row r="918" spans="1:26" ht="24" customHeight="1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</row>
    <row r="919" spans="1:26" ht="24" customHeight="1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</row>
    <row r="920" spans="1:26" ht="24" customHeight="1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</row>
    <row r="921" spans="1:26" ht="24" customHeight="1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</row>
    <row r="922" spans="1:26" ht="24" customHeight="1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</row>
    <row r="923" spans="1:26" ht="24" customHeight="1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</row>
    <row r="924" spans="1:26" ht="24" customHeight="1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</row>
    <row r="925" spans="1:26" ht="24" customHeight="1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</row>
    <row r="926" spans="1:26" ht="24" customHeight="1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</row>
    <row r="927" spans="1:26" ht="24" customHeight="1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</row>
    <row r="928" spans="1:26" ht="24" customHeight="1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</row>
    <row r="929" spans="1:26" ht="24" customHeight="1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</row>
    <row r="930" spans="1:26" ht="24" customHeight="1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</row>
    <row r="931" spans="1:26" ht="24" customHeight="1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</row>
    <row r="932" spans="1:26" ht="24" customHeight="1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</row>
    <row r="933" spans="1:26" ht="24" customHeight="1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</row>
    <row r="934" spans="1:26" ht="24" customHeight="1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</row>
    <row r="935" spans="1:26" ht="24" customHeight="1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</row>
    <row r="936" spans="1:26" ht="24" customHeight="1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</row>
    <row r="937" spans="1:26" ht="24" customHeight="1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</row>
    <row r="938" spans="1:26" ht="24" customHeight="1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</row>
    <row r="939" spans="1:26" ht="24" customHeight="1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</row>
    <row r="940" spans="1:26" ht="24" customHeight="1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</row>
    <row r="941" spans="1:26" ht="24" customHeight="1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</row>
    <row r="942" spans="1:26" ht="24" customHeight="1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</row>
    <row r="943" spans="1:26" ht="24" customHeight="1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</row>
    <row r="944" spans="1:26" ht="24" customHeight="1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</row>
    <row r="945" spans="1:26" ht="24" customHeight="1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</row>
    <row r="946" spans="1:26" ht="24" customHeight="1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</row>
    <row r="947" spans="1:26" ht="24" customHeight="1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</row>
    <row r="948" spans="1:26" ht="24" customHeight="1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</row>
    <row r="949" spans="1:26" ht="24" customHeight="1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</row>
    <row r="950" spans="1:26" ht="24" customHeight="1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</row>
    <row r="951" spans="1:26" ht="24" customHeight="1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</row>
    <row r="952" spans="1:26" ht="24" customHeight="1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</row>
    <row r="953" spans="1:26" ht="24" customHeight="1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</row>
    <row r="954" spans="1:26" ht="24" customHeight="1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</row>
    <row r="955" spans="1:26" ht="24" customHeight="1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</row>
    <row r="956" spans="1:26" ht="24" customHeight="1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</row>
    <row r="957" spans="1:26" ht="24" customHeight="1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</row>
    <row r="958" spans="1:26" ht="24" customHeight="1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</row>
    <row r="959" spans="1:26" ht="24" customHeight="1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</row>
    <row r="960" spans="1:26" ht="24" customHeight="1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</row>
    <row r="961" spans="1:26" ht="24" customHeight="1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</row>
    <row r="962" spans="1:26" ht="24" customHeight="1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</row>
    <row r="963" spans="1:26" ht="24" customHeight="1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</row>
    <row r="964" spans="1:26" ht="24" customHeight="1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</row>
    <row r="965" spans="1:26" ht="24" customHeight="1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</row>
    <row r="966" spans="1:26" ht="24" customHeight="1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</row>
    <row r="967" spans="1:26" ht="24" customHeight="1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</row>
    <row r="968" spans="1:26" ht="24" customHeight="1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</row>
    <row r="969" spans="1:26" ht="24" customHeight="1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</row>
    <row r="970" spans="1:26" ht="24" customHeight="1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</row>
    <row r="971" spans="1:26" ht="24" customHeight="1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</row>
    <row r="972" spans="1:26" ht="24" customHeight="1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</row>
    <row r="973" spans="1:26" ht="24" customHeight="1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</row>
    <row r="974" spans="1:26" ht="24" customHeight="1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</row>
    <row r="975" spans="1:26" ht="24" customHeight="1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</row>
    <row r="976" spans="1:26" ht="24" customHeight="1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</row>
    <row r="977" spans="1:26" ht="24" customHeight="1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</row>
    <row r="978" spans="1:26" ht="24" customHeight="1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</row>
    <row r="979" spans="1:26" ht="24" customHeight="1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</row>
    <row r="980" spans="1:26" ht="24" customHeight="1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</row>
    <row r="981" spans="1:26" ht="24" customHeight="1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</row>
    <row r="982" spans="1:26" ht="24" customHeight="1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</row>
    <row r="983" spans="1:26" ht="24" customHeight="1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</row>
    <row r="984" spans="1:26" ht="24" customHeight="1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</row>
    <row r="985" spans="1:26" ht="24" customHeight="1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</row>
    <row r="986" spans="1:26" ht="24" customHeight="1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</row>
    <row r="987" spans="1:26" ht="24" customHeight="1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</row>
    <row r="988" spans="1:26" ht="24" customHeight="1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</row>
    <row r="989" spans="1:26" ht="24" customHeight="1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</row>
    <row r="990" spans="1:26" ht="24" customHeight="1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</row>
    <row r="991" spans="1:26" ht="24" customHeight="1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</row>
    <row r="992" spans="1:26" ht="24" customHeight="1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</row>
    <row r="993" spans="1:26" ht="24" customHeight="1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</row>
    <row r="994" spans="1:26" ht="24" customHeight="1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</row>
    <row r="995" spans="1:26" ht="24" customHeight="1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</row>
    <row r="996" spans="1:26" ht="24" customHeight="1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</row>
    <row r="997" spans="1:26" ht="24" customHeight="1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</row>
    <row r="998" spans="1:26" ht="24" customHeight="1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</row>
  </sheetData>
  <mergeCells count="5">
    <mergeCell ref="A2:I2"/>
    <mergeCell ref="A3:M3"/>
    <mergeCell ref="G4:M4"/>
    <mergeCell ref="G5:I5"/>
    <mergeCell ref="K5:M5"/>
  </mergeCells>
  <pageMargins left="0.78740157480314965" right="0.59055118110236227" top="0.74803149606299213" bottom="0.98425196850393704" header="0.51181102362204722" footer="0.51181102362204722"/>
  <pageSetup paperSize="9" scale="63" fitToHeight="0" orientation="portrait" r:id="rId1"/>
  <headerFooter alignWithMargins="0">
    <oddFooter>&amp;R&amp;"Angsana New,Regular"&amp;20&amp;P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63"/>
  <sheetViews>
    <sheetView view="pageBreakPreview" topLeftCell="B5" zoomScaleNormal="100" zoomScaleSheetLayoutView="100" workbookViewId="0">
      <selection activeCell="X92" sqref="X92"/>
    </sheetView>
  </sheetViews>
  <sheetFormatPr defaultColWidth="9" defaultRowHeight="19.649999999999999" customHeight="1"/>
  <cols>
    <col min="1" max="1" width="35.88671875" style="46" customWidth="1"/>
    <col min="2" max="2" width="7.5546875" style="45" customWidth="1"/>
    <col min="3" max="3" width="0.88671875" style="46" customWidth="1"/>
    <col min="4" max="4" width="13.5546875" style="46" bestFit="1" customWidth="1"/>
    <col min="5" max="5" width="0.88671875" style="46" customWidth="1"/>
    <col min="6" max="6" width="12.88671875" style="46" bestFit="1" customWidth="1"/>
    <col min="7" max="7" width="0.88671875" style="46" customWidth="1"/>
    <col min="8" max="8" width="15.88671875" style="46" customWidth="1"/>
    <col min="9" max="9" width="0.88671875" style="46" customWidth="1"/>
    <col min="10" max="10" width="15.5546875" style="46" customWidth="1"/>
    <col min="11" max="11" width="0.88671875" style="46" customWidth="1"/>
    <col min="12" max="12" width="15.33203125" style="46" customWidth="1"/>
    <col min="13" max="13" width="0.88671875" style="46" customWidth="1"/>
    <col min="14" max="14" width="25.6640625" style="46" bestFit="1" customWidth="1"/>
    <col min="15" max="15" width="0.88671875" style="46" customWidth="1"/>
    <col min="16" max="16" width="16.77734375" style="46" bestFit="1" customWidth="1"/>
    <col min="17" max="17" width="0.88671875" style="46" customWidth="1"/>
    <col min="18" max="18" width="13.44140625" style="46" customWidth="1"/>
    <col min="19" max="19" width="1" style="46" customWidth="1"/>
    <col min="20" max="20" width="13.6640625" style="46" customWidth="1"/>
    <col min="21" max="21" width="0.88671875" style="46" customWidth="1"/>
    <col min="22" max="22" width="11.88671875" style="46" customWidth="1"/>
    <col min="23" max="23" width="12.33203125" style="46" bestFit="1" customWidth="1"/>
    <col min="24" max="16384" width="9" style="46"/>
  </cols>
  <sheetData>
    <row r="1" spans="1:23" ht="19.649999999999999" customHeight="1">
      <c r="A1" s="44" t="str">
        <f>+'BS '!A1</f>
        <v xml:space="preserve">AQ ESTATE PUBLIC COMPANY LIMITED AND SUBSIDIARIES  </v>
      </c>
      <c r="V1" s="47"/>
    </row>
    <row r="2" spans="1:23" ht="19.649999999999999" customHeight="1">
      <c r="A2" s="44" t="s">
        <v>32</v>
      </c>
      <c r="V2" s="47"/>
    </row>
    <row r="3" spans="1:23" ht="19.649999999999999" customHeight="1">
      <c r="A3" s="44" t="s">
        <v>185</v>
      </c>
    </row>
    <row r="4" spans="1:23" ht="19.649999999999999" customHeight="1">
      <c r="D4" s="191" t="s">
        <v>61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3" ht="19.649999999999999" customHeight="1">
      <c r="D5" s="191" t="s">
        <v>63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</row>
    <row r="6" spans="1:23" ht="19.649999999999999" customHeight="1">
      <c r="D6" s="45"/>
      <c r="E6" s="45"/>
      <c r="F6" s="45"/>
      <c r="G6" s="45"/>
      <c r="H6" s="45"/>
      <c r="I6" s="45"/>
      <c r="J6" s="45"/>
      <c r="K6" s="45"/>
      <c r="L6" s="45"/>
      <c r="M6" s="45"/>
      <c r="N6" s="192" t="s">
        <v>198</v>
      </c>
      <c r="O6" s="192"/>
      <c r="P6" s="192"/>
      <c r="Q6" s="45"/>
      <c r="R6" s="45"/>
      <c r="S6" s="45"/>
      <c r="T6" s="45"/>
      <c r="U6" s="45"/>
      <c r="V6" s="45"/>
    </row>
    <row r="7" spans="1:23" s="45" customFormat="1" ht="19.8">
      <c r="J7" s="45" t="s">
        <v>36</v>
      </c>
      <c r="L7" s="46"/>
      <c r="M7" s="46"/>
      <c r="N7" s="49" t="s">
        <v>189</v>
      </c>
      <c r="O7" s="46"/>
      <c r="P7" s="46"/>
      <c r="Q7" s="46"/>
      <c r="R7" s="178" t="s">
        <v>95</v>
      </c>
    </row>
    <row r="8" spans="1:23" s="45" customFormat="1" ht="19.649999999999999" customHeight="1">
      <c r="D8" s="45" t="s">
        <v>33</v>
      </c>
      <c r="F8" s="45" t="s">
        <v>34</v>
      </c>
      <c r="G8" s="45">
        <v>2020</v>
      </c>
      <c r="H8" s="45" t="s">
        <v>35</v>
      </c>
      <c r="J8" s="45" t="s">
        <v>56</v>
      </c>
      <c r="K8" s="45">
        <v>2020</v>
      </c>
      <c r="N8" s="45" t="s">
        <v>227</v>
      </c>
      <c r="P8" s="45" t="s">
        <v>95</v>
      </c>
      <c r="R8" s="178" t="s">
        <v>96</v>
      </c>
      <c r="V8" s="45" t="s">
        <v>13</v>
      </c>
    </row>
    <row r="9" spans="1:23" s="45" customFormat="1" ht="19.649999999999999" customHeight="1">
      <c r="D9" s="45" t="s">
        <v>37</v>
      </c>
      <c r="F9" s="45" t="s">
        <v>162</v>
      </c>
      <c r="H9" s="45" t="s">
        <v>38</v>
      </c>
      <c r="J9" s="45" t="s">
        <v>55</v>
      </c>
      <c r="L9" s="45" t="s">
        <v>131</v>
      </c>
      <c r="N9" s="45" t="s">
        <v>199</v>
      </c>
      <c r="P9" s="45" t="s">
        <v>200</v>
      </c>
      <c r="R9" s="178" t="s">
        <v>94</v>
      </c>
      <c r="T9" s="45" t="s">
        <v>39</v>
      </c>
      <c r="V9" s="45" t="s">
        <v>80</v>
      </c>
    </row>
    <row r="10" spans="1:23" s="45" customFormat="1" ht="19.649999999999999" customHeight="1">
      <c r="B10" s="48" t="s">
        <v>145</v>
      </c>
      <c r="D10" s="48" t="s">
        <v>40</v>
      </c>
      <c r="F10" s="48" t="s">
        <v>68</v>
      </c>
      <c r="H10" s="48" t="s">
        <v>42</v>
      </c>
      <c r="J10" s="48" t="s">
        <v>43</v>
      </c>
      <c r="L10" s="48" t="s">
        <v>132</v>
      </c>
      <c r="N10" s="48" t="s">
        <v>201</v>
      </c>
      <c r="P10" s="48" t="s">
        <v>202</v>
      </c>
      <c r="R10" s="179" t="s">
        <v>93</v>
      </c>
      <c r="T10" s="48" t="s">
        <v>21</v>
      </c>
      <c r="V10" s="180" t="s">
        <v>81</v>
      </c>
    </row>
    <row r="12" spans="1:23" ht="19.649999999999999" customHeight="1">
      <c r="A12" s="44" t="s">
        <v>122</v>
      </c>
      <c r="D12" s="1">
        <v>42662405</v>
      </c>
      <c r="E12" s="3"/>
      <c r="F12" s="1">
        <v>-32759548</v>
      </c>
      <c r="G12" s="3"/>
      <c r="H12" s="1">
        <f>+H22</f>
        <v>153537</v>
      </c>
      <c r="I12" s="181"/>
      <c r="J12" s="1">
        <f>+J22</f>
        <v>-47939</v>
      </c>
      <c r="K12" s="2"/>
      <c r="L12" s="1">
        <v>-6920952</v>
      </c>
      <c r="M12" s="2"/>
      <c r="N12" s="5">
        <v>0</v>
      </c>
      <c r="O12" s="2"/>
      <c r="P12" s="5">
        <f>SUM(N12)</f>
        <v>0</v>
      </c>
      <c r="Q12" s="2"/>
      <c r="R12" s="4">
        <f>SUM(D12:L12,P12)</f>
        <v>3087503</v>
      </c>
      <c r="S12" s="4"/>
      <c r="T12" s="1">
        <v>55</v>
      </c>
      <c r="U12" s="2"/>
      <c r="V12" s="2">
        <f>SUM(R12:T12)</f>
        <v>3087558</v>
      </c>
    </row>
    <row r="13" spans="1:23" ht="19.649999999999999" customHeight="1">
      <c r="A13" s="46" t="s">
        <v>161</v>
      </c>
      <c r="B13" s="46"/>
      <c r="D13" s="5">
        <v>0</v>
      </c>
      <c r="E13" s="5"/>
      <c r="F13" s="5">
        <v>0</v>
      </c>
      <c r="G13" s="5"/>
      <c r="H13" s="5">
        <v>0</v>
      </c>
      <c r="I13" s="6"/>
      <c r="J13" s="5">
        <v>0</v>
      </c>
      <c r="K13" s="2"/>
      <c r="L13" s="2">
        <f>+PL!I42</f>
        <v>-495112</v>
      </c>
      <c r="M13" s="7">
        <v>1072160</v>
      </c>
      <c r="N13" s="5">
        <v>0</v>
      </c>
      <c r="O13" s="7">
        <v>1072160</v>
      </c>
      <c r="P13" s="5">
        <f>SUM(N13)</f>
        <v>0</v>
      </c>
      <c r="Q13" s="7"/>
      <c r="R13" s="2">
        <f t="shared" ref="R13:R14" si="0">SUM(D13:L13,P13)</f>
        <v>-495112</v>
      </c>
      <c r="S13" s="5"/>
      <c r="T13" s="7">
        <f>+PL!I43</f>
        <v>-49</v>
      </c>
      <c r="U13" s="7"/>
      <c r="V13" s="2">
        <f t="shared" ref="V13:V14" si="1">SUM(R13:T13)</f>
        <v>-495161</v>
      </c>
    </row>
    <row r="14" spans="1:23" ht="19.649999999999999" customHeight="1">
      <c r="A14" s="46" t="s">
        <v>20</v>
      </c>
      <c r="B14" s="46"/>
      <c r="D14" s="5"/>
      <c r="E14" s="5"/>
      <c r="F14" s="5"/>
      <c r="G14" s="5"/>
      <c r="H14" s="5"/>
      <c r="I14" s="6"/>
      <c r="J14" s="5"/>
      <c r="K14" s="2"/>
      <c r="L14" s="2"/>
      <c r="M14" s="7"/>
      <c r="N14" s="5">
        <v>0</v>
      </c>
      <c r="O14" s="7"/>
      <c r="P14" s="5">
        <v>0</v>
      </c>
      <c r="Q14" s="7"/>
      <c r="R14" s="5">
        <f t="shared" si="0"/>
        <v>0</v>
      </c>
      <c r="S14" s="5"/>
      <c r="T14" s="7">
        <v>-8</v>
      </c>
      <c r="U14" s="7"/>
      <c r="V14" s="2">
        <f t="shared" si="1"/>
        <v>-8</v>
      </c>
    </row>
    <row r="15" spans="1:23" ht="19.649999999999999" customHeight="1" thickBot="1">
      <c r="A15" s="44" t="s">
        <v>151</v>
      </c>
      <c r="D15" s="9">
        <f>SUM(D12:D14)</f>
        <v>42662405</v>
      </c>
      <c r="E15" s="7"/>
      <c r="F15" s="9">
        <f>SUM(F12:F14)</f>
        <v>-32759548</v>
      </c>
      <c r="G15" s="7"/>
      <c r="H15" s="9">
        <f>SUM(H12:H14)</f>
        <v>153537</v>
      </c>
      <c r="I15" s="7">
        <v>412145</v>
      </c>
      <c r="J15" s="9">
        <f>SUM(J12:J14)</f>
        <v>-47939</v>
      </c>
      <c r="K15" s="7"/>
      <c r="L15" s="9">
        <f>SUM(L12:L14)</f>
        <v>-7416064</v>
      </c>
      <c r="M15" s="7">
        <v>1833254</v>
      </c>
      <c r="N15" s="37">
        <f>SUM(N12:N14)</f>
        <v>0</v>
      </c>
      <c r="O15" s="7">
        <v>1833254</v>
      </c>
      <c r="P15" s="37">
        <f>SUM(P12:P14)</f>
        <v>0</v>
      </c>
      <c r="Q15" s="7"/>
      <c r="R15" s="9">
        <f>SUM(R12:R14)</f>
        <v>2592391</v>
      </c>
      <c r="S15" s="8"/>
      <c r="T15" s="9">
        <f>SUM(T12:T14)</f>
        <v>-2</v>
      </c>
      <c r="U15" s="7"/>
      <c r="V15" s="9">
        <f>SUM(V12:V14)</f>
        <v>2592389</v>
      </c>
      <c r="W15" s="51"/>
    </row>
    <row r="16" spans="1:23" ht="19.649999999999999" customHeight="1" thickTop="1">
      <c r="A16" s="44"/>
      <c r="D16" s="7"/>
      <c r="E16" s="7"/>
      <c r="F16" s="7"/>
      <c r="G16" s="7"/>
      <c r="H16" s="7"/>
      <c r="I16" s="7">
        <v>1962172</v>
      </c>
      <c r="J16" s="7"/>
      <c r="K16" s="7"/>
      <c r="L16" s="7"/>
      <c r="M16" s="7">
        <v>1092793</v>
      </c>
      <c r="N16" s="7"/>
      <c r="O16" s="7">
        <v>1092793</v>
      </c>
      <c r="P16" s="7"/>
      <c r="Q16" s="7"/>
      <c r="R16" s="8"/>
      <c r="S16" s="8"/>
      <c r="T16" s="8"/>
      <c r="U16" s="7"/>
      <c r="V16" s="7"/>
      <c r="W16" s="51"/>
    </row>
    <row r="17" spans="1:23" ht="19.649999999999999" customHeight="1">
      <c r="A17" s="44" t="s">
        <v>196</v>
      </c>
      <c r="D17" s="7">
        <v>42662405</v>
      </c>
      <c r="E17" s="7"/>
      <c r="F17" s="7">
        <v>-32759548</v>
      </c>
      <c r="G17" s="7"/>
      <c r="H17" s="7">
        <v>153537</v>
      </c>
      <c r="I17" s="7"/>
      <c r="J17" s="7">
        <v>-47939</v>
      </c>
      <c r="K17" s="7"/>
      <c r="L17" s="7">
        <f>+L15</f>
        <v>-7416064</v>
      </c>
      <c r="M17" s="7"/>
      <c r="N17" s="5">
        <v>0</v>
      </c>
      <c r="O17" s="7"/>
      <c r="P17" s="5">
        <f>SUM(N17)</f>
        <v>0</v>
      </c>
      <c r="Q17" s="7"/>
      <c r="R17" s="4">
        <f t="shared" ref="R17:R21" si="2">SUM(D17:L17,P17)</f>
        <v>2592391</v>
      </c>
      <c r="S17" s="4"/>
      <c r="T17" s="7">
        <f>+T15</f>
        <v>-2</v>
      </c>
      <c r="U17" s="7"/>
      <c r="V17" s="2">
        <f>SUM(R17:T17)</f>
        <v>2592389</v>
      </c>
      <c r="W17" s="51"/>
    </row>
    <row r="18" spans="1:23" ht="19.649999999999999" customHeight="1">
      <c r="A18" s="46" t="s">
        <v>161</v>
      </c>
      <c r="B18" s="46"/>
      <c r="D18" s="5">
        <v>0</v>
      </c>
      <c r="E18" s="6"/>
      <c r="F18" s="5">
        <v>0</v>
      </c>
      <c r="G18" s="6"/>
      <c r="H18" s="5">
        <v>0</v>
      </c>
      <c r="I18" s="6"/>
      <c r="J18" s="5">
        <v>0</v>
      </c>
      <c r="K18" s="2"/>
      <c r="L18" s="2">
        <f>+PL!G37</f>
        <v>128405</v>
      </c>
      <c r="M18" s="2">
        <v>2140</v>
      </c>
      <c r="N18" s="2">
        <f>+PL!G31</f>
        <v>-2652</v>
      </c>
      <c r="O18" s="2">
        <v>2140</v>
      </c>
      <c r="P18" s="7">
        <f t="shared" ref="P18:P21" si="3">SUM(N18)</f>
        <v>-2652</v>
      </c>
      <c r="Q18" s="2"/>
      <c r="R18" s="2">
        <f t="shared" si="2"/>
        <v>125753</v>
      </c>
      <c r="S18" s="8"/>
      <c r="T18" s="7">
        <f>+PL!G43</f>
        <v>54</v>
      </c>
      <c r="U18" s="2"/>
      <c r="V18" s="2">
        <f t="shared" ref="V18:V21" si="4">SUM(R18:T18)</f>
        <v>125807</v>
      </c>
    </row>
    <row r="19" spans="1:23" ht="19.649999999999999" customHeight="1">
      <c r="A19" s="46" t="s">
        <v>203</v>
      </c>
      <c r="B19" s="46"/>
      <c r="D19" s="5">
        <v>0</v>
      </c>
      <c r="E19" s="6"/>
      <c r="F19" s="5">
        <v>0</v>
      </c>
      <c r="G19" s="6"/>
      <c r="H19" s="5">
        <v>0</v>
      </c>
      <c r="I19" s="6"/>
      <c r="J19" s="5">
        <v>0</v>
      </c>
      <c r="K19" s="2"/>
      <c r="L19" s="2">
        <f>+PL!G31</f>
        <v>-2652</v>
      </c>
      <c r="M19" s="2"/>
      <c r="N19" s="2">
        <f>-PL!G31</f>
        <v>2652</v>
      </c>
      <c r="O19" s="2"/>
      <c r="P19" s="7">
        <f t="shared" si="3"/>
        <v>2652</v>
      </c>
      <c r="Q19" s="2"/>
      <c r="R19" s="5">
        <f t="shared" si="2"/>
        <v>0</v>
      </c>
      <c r="S19" s="8"/>
      <c r="T19" s="5">
        <v>0</v>
      </c>
      <c r="U19" s="2"/>
      <c r="V19" s="5">
        <f t="shared" si="4"/>
        <v>0</v>
      </c>
    </row>
    <row r="20" spans="1:23" ht="19.649999999999999" customHeight="1">
      <c r="A20" s="46" t="s">
        <v>204</v>
      </c>
      <c r="B20" s="45">
        <v>31.1</v>
      </c>
      <c r="C20" s="45"/>
      <c r="D20" s="4">
        <v>4177214</v>
      </c>
      <c r="E20" s="6"/>
      <c r="F20" s="1">
        <v>-3976707</v>
      </c>
      <c r="G20" s="6"/>
      <c r="H20" s="5">
        <v>0</v>
      </c>
      <c r="I20" s="6"/>
      <c r="J20" s="5">
        <v>0</v>
      </c>
      <c r="K20" s="2"/>
      <c r="L20" s="5">
        <v>0</v>
      </c>
      <c r="M20" s="2"/>
      <c r="N20" s="5">
        <v>0</v>
      </c>
      <c r="O20" s="2"/>
      <c r="P20" s="5">
        <f t="shared" si="3"/>
        <v>0</v>
      </c>
      <c r="Q20" s="2"/>
      <c r="R20" s="2">
        <f t="shared" si="2"/>
        <v>200507</v>
      </c>
      <c r="S20" s="8"/>
      <c r="T20" s="5">
        <v>0</v>
      </c>
      <c r="U20" s="2"/>
      <c r="V20" s="2">
        <f t="shared" si="4"/>
        <v>200507</v>
      </c>
    </row>
    <row r="21" spans="1:23" ht="19.649999999999999" customHeight="1">
      <c r="A21" s="46" t="s">
        <v>205</v>
      </c>
      <c r="B21" s="45">
        <v>31.2</v>
      </c>
      <c r="C21" s="45"/>
      <c r="D21" s="4">
        <v>2195</v>
      </c>
      <c r="E21" s="6"/>
      <c r="F21" s="1">
        <v>-2081</v>
      </c>
      <c r="G21" s="6"/>
      <c r="H21" s="5">
        <v>0</v>
      </c>
      <c r="I21" s="6"/>
      <c r="J21" s="5">
        <v>0</v>
      </c>
      <c r="K21" s="2"/>
      <c r="L21" s="5">
        <v>0</v>
      </c>
      <c r="M21" s="2"/>
      <c r="N21" s="5">
        <v>0</v>
      </c>
      <c r="O21" s="2"/>
      <c r="P21" s="5">
        <f t="shared" si="3"/>
        <v>0</v>
      </c>
      <c r="Q21" s="2"/>
      <c r="R21" s="2">
        <f t="shared" si="2"/>
        <v>114</v>
      </c>
      <c r="S21" s="8"/>
      <c r="T21" s="5">
        <v>0</v>
      </c>
      <c r="U21" s="2"/>
      <c r="V21" s="2">
        <f t="shared" si="4"/>
        <v>114</v>
      </c>
    </row>
    <row r="22" spans="1:23" ht="19.649999999999999" customHeight="1" thickBot="1">
      <c r="A22" s="44" t="s">
        <v>197</v>
      </c>
      <c r="D22" s="9">
        <f>SUM(D17:D21)</f>
        <v>46841814</v>
      </c>
      <c r="E22" s="2"/>
      <c r="F22" s="9">
        <f>SUM(F17:F21)</f>
        <v>-36738336</v>
      </c>
      <c r="G22" s="2">
        <f>SUM(G17:G18)</f>
        <v>0</v>
      </c>
      <c r="H22" s="9">
        <f>SUM(H17:H21)</f>
        <v>153537</v>
      </c>
      <c r="I22" s="2">
        <f>SUM(I17:I18)</f>
        <v>0</v>
      </c>
      <c r="J22" s="9">
        <f>SUM(J17:J21)</f>
        <v>-47939</v>
      </c>
      <c r="K22" s="2">
        <f>SUM(K17:K18)</f>
        <v>0</v>
      </c>
      <c r="L22" s="9">
        <f>SUM(L17:L21)</f>
        <v>-7290311</v>
      </c>
      <c r="M22" s="2">
        <f>SUM(M17:M18)</f>
        <v>2140</v>
      </c>
      <c r="N22" s="37">
        <f>SUM(N17:N21)</f>
        <v>0</v>
      </c>
      <c r="O22" s="2">
        <f>SUM(O17:O18)</f>
        <v>2140</v>
      </c>
      <c r="P22" s="37">
        <f>SUM(P17:P21)</f>
        <v>0</v>
      </c>
      <c r="Q22" s="2"/>
      <c r="R22" s="9">
        <f>SUM(R17:R21)</f>
        <v>2918765</v>
      </c>
      <c r="S22" s="8"/>
      <c r="T22" s="9">
        <f>SUM(T17:T21)</f>
        <v>52</v>
      </c>
      <c r="U22" s="2"/>
      <c r="V22" s="9">
        <f>SUM(V17:V21)</f>
        <v>2918817</v>
      </c>
      <c r="W22" s="51"/>
    </row>
    <row r="23" spans="1:23" ht="19.649999999999999" customHeight="1" thickTop="1">
      <c r="A23" s="44"/>
      <c r="D23" s="7"/>
      <c r="E23" s="2"/>
      <c r="F23" s="7"/>
      <c r="G23" s="2"/>
      <c r="H23" s="7"/>
      <c r="I23" s="2"/>
      <c r="J23" s="7"/>
      <c r="K23" s="2"/>
      <c r="L23" s="7"/>
      <c r="M23" s="2"/>
      <c r="N23" s="2"/>
      <c r="O23" s="2"/>
      <c r="P23" s="2"/>
      <c r="Q23" s="2"/>
      <c r="R23" s="7"/>
      <c r="S23" s="7"/>
      <c r="T23" s="7"/>
      <c r="U23" s="2"/>
      <c r="V23" s="7"/>
      <c r="W23" s="51"/>
    </row>
    <row r="24" spans="1:23" ht="19.649999999999999" customHeight="1">
      <c r="A24" s="52" t="s">
        <v>148</v>
      </c>
      <c r="I24" s="46">
        <v>0</v>
      </c>
      <c r="M24" s="46">
        <v>125480</v>
      </c>
      <c r="O24" s="46">
        <v>125480</v>
      </c>
    </row>
    <row r="25" spans="1:23" ht="19.649999999999999" customHeight="1">
      <c r="I25" s="46">
        <v>900000</v>
      </c>
      <c r="M25" s="46">
        <v>900000</v>
      </c>
      <c r="O25" s="46">
        <v>900000</v>
      </c>
    </row>
    <row r="26" spans="1:23" ht="19.649999999999999" customHeight="1">
      <c r="I26" s="46">
        <v>59319</v>
      </c>
      <c r="M26" s="46">
        <v>1160</v>
      </c>
      <c r="O26" s="46">
        <v>1160</v>
      </c>
    </row>
    <row r="27" spans="1:23" ht="19.649999999999999" customHeight="1">
      <c r="I27" s="46">
        <v>2426</v>
      </c>
      <c r="M27" s="46">
        <v>0</v>
      </c>
      <c r="O27" s="46">
        <v>0</v>
      </c>
    </row>
    <row r="28" spans="1:23" ht="19.649999999999999" customHeight="1">
      <c r="I28" s="46">
        <v>119523</v>
      </c>
      <c r="M28" s="46">
        <v>270440</v>
      </c>
      <c r="O28" s="46">
        <v>270440</v>
      </c>
    </row>
    <row r="29" spans="1:23" ht="19.649999999999999" customHeight="1">
      <c r="I29" s="46">
        <v>1224038</v>
      </c>
      <c r="M29" s="46">
        <v>25189</v>
      </c>
      <c r="O29" s="46">
        <v>25189</v>
      </c>
    </row>
    <row r="30" spans="1:23" ht="19.649999999999999" customHeight="1">
      <c r="I30" s="46">
        <v>0</v>
      </c>
      <c r="M30" s="46">
        <v>0</v>
      </c>
      <c r="O30" s="46">
        <v>0</v>
      </c>
    </row>
    <row r="31" spans="1:23" ht="19.649999999999999" customHeight="1">
      <c r="I31" s="46">
        <v>15360</v>
      </c>
      <c r="M31" s="46">
        <v>25</v>
      </c>
      <c r="O31" s="46">
        <v>25</v>
      </c>
    </row>
    <row r="32" spans="1:23" ht="19.649999999999999" customHeight="1">
      <c r="I32" s="46">
        <v>353</v>
      </c>
      <c r="M32" s="46">
        <v>0</v>
      </c>
      <c r="O32" s="46">
        <v>0</v>
      </c>
    </row>
    <row r="33" spans="7:17" ht="19.649999999999999" customHeight="1">
      <c r="I33" s="46">
        <v>827919</v>
      </c>
      <c r="M33" s="46">
        <v>50471</v>
      </c>
      <c r="O33" s="46">
        <v>50471</v>
      </c>
    </row>
    <row r="44" spans="7:17" ht="19.649999999999999" customHeight="1">
      <c r="G44" s="45" t="s">
        <v>106</v>
      </c>
      <c r="H44" s="45"/>
      <c r="I44" s="45"/>
      <c r="J44" s="45" t="s">
        <v>36</v>
      </c>
      <c r="K44" s="45"/>
    </row>
    <row r="45" spans="7:17" ht="19.649999999999999" customHeight="1">
      <c r="G45" s="45">
        <v>2020</v>
      </c>
      <c r="H45" s="45" t="s">
        <v>35</v>
      </c>
      <c r="I45" s="45"/>
      <c r="J45" s="45" t="s">
        <v>56</v>
      </c>
      <c r="K45" s="45">
        <v>2020</v>
      </c>
      <c r="L45" s="45"/>
      <c r="M45" s="45"/>
      <c r="N45" s="45"/>
      <c r="O45" s="45"/>
      <c r="P45" s="45"/>
      <c r="Q45" s="45"/>
    </row>
    <row r="51" spans="9:15" ht="19.649999999999999" customHeight="1">
      <c r="I51" s="46">
        <v>2994</v>
      </c>
      <c r="M51" s="46">
        <v>0</v>
      </c>
      <c r="O51" s="46">
        <v>0</v>
      </c>
    </row>
    <row r="52" spans="9:15" ht="19.649999999999999" customHeight="1">
      <c r="I52" s="46">
        <v>271014</v>
      </c>
      <c r="M52" s="46">
        <v>230874</v>
      </c>
      <c r="O52" s="46">
        <v>230874</v>
      </c>
    </row>
    <row r="53" spans="9:15" ht="19.649999999999999" customHeight="1">
      <c r="I53" s="46">
        <v>17001</v>
      </c>
      <c r="M53" s="46">
        <v>1053</v>
      </c>
      <c r="O53" s="46">
        <v>1053</v>
      </c>
    </row>
    <row r="54" spans="9:15" ht="19.649999999999999" customHeight="1">
      <c r="I54" s="46">
        <v>990</v>
      </c>
      <c r="M54" s="46">
        <v>0</v>
      </c>
      <c r="O54" s="46">
        <v>0</v>
      </c>
    </row>
    <row r="55" spans="9:15" ht="19.649999999999999" customHeight="1">
      <c r="I55" s="46">
        <v>1209</v>
      </c>
      <c r="M55" s="46">
        <v>786</v>
      </c>
      <c r="O55" s="46">
        <v>786</v>
      </c>
    </row>
    <row r="56" spans="9:15" ht="19.649999999999999" customHeight="1">
      <c r="I56" s="46">
        <v>2997292</v>
      </c>
      <c r="M56" s="46">
        <v>2988932</v>
      </c>
      <c r="O56" s="46">
        <v>2988932</v>
      </c>
    </row>
    <row r="59" spans="9:15" ht="19.649999999999999" customHeight="1">
      <c r="I59" s="46">
        <v>33058</v>
      </c>
      <c r="M59" s="46">
        <v>0</v>
      </c>
      <c r="O59" s="46">
        <v>0</v>
      </c>
    </row>
    <row r="60" spans="9:15" ht="19.649999999999999" customHeight="1">
      <c r="I60" s="46">
        <v>2485</v>
      </c>
      <c r="M60" s="46">
        <v>0</v>
      </c>
      <c r="O60" s="46">
        <v>0</v>
      </c>
    </row>
    <row r="61" spans="9:15" ht="19.649999999999999" customHeight="1">
      <c r="I61" s="46">
        <v>6292</v>
      </c>
      <c r="M61" s="46">
        <v>0</v>
      </c>
      <c r="O61" s="46">
        <v>0</v>
      </c>
    </row>
    <row r="62" spans="9:15" ht="19.649999999999999" customHeight="1">
      <c r="I62" s="46">
        <v>4370</v>
      </c>
      <c r="M62" s="46">
        <v>3195</v>
      </c>
      <c r="O62" s="46">
        <v>3195</v>
      </c>
    </row>
    <row r="63" spans="9:15" ht="19.649999999999999" customHeight="1">
      <c r="I63" s="46">
        <v>48971</v>
      </c>
      <c r="M63" s="46">
        <v>46168</v>
      </c>
      <c r="O63" s="46">
        <v>46168</v>
      </c>
    </row>
  </sheetData>
  <mergeCells count="3">
    <mergeCell ref="D5:V5"/>
    <mergeCell ref="D4:V4"/>
    <mergeCell ref="N6:P6"/>
  </mergeCells>
  <pageMargins left="0.78740157480314965" right="0.59055118110236227" top="0.74803149606299213" bottom="0.98425196850393704" header="0.51181102362204722" footer="0.51181102362204722"/>
  <pageSetup paperSize="9" scale="67" fitToHeight="0" orientation="landscape" r:id="rId1"/>
  <headerFooter alignWithMargins="0">
    <oddFooter>&amp;R&amp;"Angsana New,Regular"&amp;20&amp;P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Z45"/>
  <sheetViews>
    <sheetView view="pageBreakPreview" topLeftCell="C10" zoomScaleNormal="100" zoomScaleSheetLayoutView="100" workbookViewId="0">
      <selection activeCell="X92" sqref="X92"/>
    </sheetView>
  </sheetViews>
  <sheetFormatPr defaultColWidth="9" defaultRowHeight="19.649999999999999" customHeight="1"/>
  <cols>
    <col min="1" max="1" width="38" style="46" customWidth="1"/>
    <col min="2" max="2" width="8.109375" style="45" customWidth="1"/>
    <col min="3" max="3" width="1.5546875" style="46" customWidth="1"/>
    <col min="4" max="4" width="17.109375" style="46" customWidth="1"/>
    <col min="5" max="5" width="1.5546875" style="46" customWidth="1"/>
    <col min="6" max="6" width="17.109375" style="46" customWidth="1"/>
    <col min="7" max="7" width="1.5546875" style="46" customWidth="1"/>
    <col min="8" max="8" width="17.109375" style="46" customWidth="1"/>
    <col min="9" max="9" width="1.5546875" style="46" customWidth="1"/>
    <col min="10" max="10" width="17.109375" style="46" customWidth="1"/>
    <col min="11" max="11" width="1.5546875" style="46" customWidth="1"/>
    <col min="12" max="12" width="25.33203125" style="46" bestFit="1" customWidth="1"/>
    <col min="13" max="13" width="1.5546875" style="46" customWidth="1"/>
    <col min="14" max="14" width="16.6640625" style="46" bestFit="1" customWidth="1"/>
    <col min="15" max="15" width="1.5546875" style="46" customWidth="1"/>
    <col min="16" max="16" width="17.109375" style="46" customWidth="1"/>
    <col min="17" max="17" width="9.5546875" style="46" bestFit="1" customWidth="1"/>
    <col min="18" max="16384" width="9" style="46"/>
  </cols>
  <sheetData>
    <row r="1" spans="1:17" ht="19.649999999999999" customHeight="1">
      <c r="A1" s="44" t="str">
        <f>'SE Conso'!A1</f>
        <v xml:space="preserve">AQ ESTATE PUBLIC COMPANY LIMITED AND SUBSIDIARIES  </v>
      </c>
      <c r="P1" s="47"/>
    </row>
    <row r="2" spans="1:17" ht="19.649999999999999" customHeight="1">
      <c r="A2" s="44" t="str">
        <f>'SE Conso'!A2</f>
        <v>STATEMENT OF CHANGES IN EQUITY</v>
      </c>
      <c r="P2" s="47"/>
    </row>
    <row r="3" spans="1:17" ht="19.649999999999999" customHeight="1">
      <c r="A3" s="44" t="s">
        <v>185</v>
      </c>
    </row>
    <row r="4" spans="1:17" ht="19.649999999999999" customHeight="1">
      <c r="D4" s="191" t="s">
        <v>61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</row>
    <row r="5" spans="1:17" s="45" customFormat="1" ht="19.649999999999999" customHeight="1">
      <c r="D5" s="191" t="s">
        <v>64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</row>
    <row r="6" spans="1:17" s="45" customFormat="1" ht="19.2" customHeight="1">
      <c r="L6" s="192" t="s">
        <v>198</v>
      </c>
      <c r="M6" s="192"/>
      <c r="N6" s="192"/>
      <c r="Q6" s="50"/>
    </row>
    <row r="7" spans="1:17" s="45" customFormat="1" ht="19.2" customHeight="1">
      <c r="L7" s="49" t="s">
        <v>189</v>
      </c>
      <c r="N7" s="46"/>
      <c r="Q7" s="50"/>
    </row>
    <row r="8" spans="1:17" s="45" customFormat="1" ht="19.649999999999999" customHeight="1">
      <c r="D8" s="45" t="s">
        <v>33</v>
      </c>
      <c r="H8" s="45" t="s">
        <v>35</v>
      </c>
      <c r="L8" s="45" t="s">
        <v>227</v>
      </c>
      <c r="N8" s="45" t="s">
        <v>95</v>
      </c>
      <c r="P8" s="45" t="s">
        <v>13</v>
      </c>
      <c r="Q8" s="50" t="s">
        <v>92</v>
      </c>
    </row>
    <row r="9" spans="1:17" s="45" customFormat="1" ht="19.649999999999999" customHeight="1">
      <c r="D9" s="45" t="s">
        <v>37</v>
      </c>
      <c r="F9" s="45" t="s">
        <v>45</v>
      </c>
      <c r="H9" s="45" t="s">
        <v>41</v>
      </c>
      <c r="J9" s="45" t="s">
        <v>131</v>
      </c>
      <c r="L9" s="45" t="s">
        <v>199</v>
      </c>
      <c r="N9" s="45" t="s">
        <v>200</v>
      </c>
      <c r="P9" s="45" t="s">
        <v>80</v>
      </c>
    </row>
    <row r="10" spans="1:17" s="45" customFormat="1" ht="19.649999999999999" customHeight="1">
      <c r="B10" s="48" t="s">
        <v>145</v>
      </c>
      <c r="D10" s="48" t="s">
        <v>40</v>
      </c>
      <c r="F10" s="48" t="s">
        <v>68</v>
      </c>
      <c r="H10" s="48" t="s">
        <v>46</v>
      </c>
      <c r="J10" s="48" t="s">
        <v>132</v>
      </c>
      <c r="L10" s="48" t="s">
        <v>201</v>
      </c>
      <c r="N10" s="48" t="s">
        <v>202</v>
      </c>
      <c r="P10" s="48" t="s">
        <v>81</v>
      </c>
    </row>
    <row r="12" spans="1:17" ht="19.649999999999999" customHeight="1">
      <c r="A12" s="44" t="s">
        <v>122</v>
      </c>
      <c r="D12" s="2">
        <v>42662405</v>
      </c>
      <c r="E12" s="2"/>
      <c r="F12" s="2">
        <v>-32759548</v>
      </c>
      <c r="G12" s="2"/>
      <c r="H12" s="2">
        <v>153537</v>
      </c>
      <c r="I12" s="10"/>
      <c r="J12" s="2">
        <v>-7191655</v>
      </c>
      <c r="K12" s="10"/>
      <c r="L12" s="4">
        <v>0</v>
      </c>
      <c r="M12" s="10"/>
      <c r="N12" s="4">
        <f>+L12</f>
        <v>0</v>
      </c>
      <c r="O12" s="2"/>
      <c r="P12" s="2">
        <f>SUM(D12:J12,N12)</f>
        <v>2864739</v>
      </c>
    </row>
    <row r="13" spans="1:17" ht="19.649999999999999" customHeight="1">
      <c r="A13" s="46" t="s">
        <v>161</v>
      </c>
      <c r="D13" s="4">
        <v>0</v>
      </c>
      <c r="E13" s="2"/>
      <c r="F13" s="4">
        <v>0</v>
      </c>
      <c r="G13" s="2"/>
      <c r="H13" s="4">
        <v>0</v>
      </c>
      <c r="I13" s="10"/>
      <c r="J13" s="2">
        <f>+PL!M42</f>
        <v>-269281</v>
      </c>
      <c r="K13" s="10"/>
      <c r="L13" s="4">
        <v>0</v>
      </c>
      <c r="M13" s="10"/>
      <c r="N13" s="4">
        <f t="shared" ref="N13:N14" si="0">+L13</f>
        <v>0</v>
      </c>
      <c r="O13" s="2"/>
      <c r="P13" s="2">
        <f>SUM(D13:J13,N13)</f>
        <v>-269281</v>
      </c>
    </row>
    <row r="14" spans="1:17" ht="19.649999999999999" customHeight="1" thickBot="1">
      <c r="A14" s="44" t="s">
        <v>151</v>
      </c>
      <c r="D14" s="9">
        <f>SUM(D11:D13)</f>
        <v>42662405</v>
      </c>
      <c r="E14" s="2"/>
      <c r="F14" s="9">
        <f>SUM(F11:F13)</f>
        <v>-32759548</v>
      </c>
      <c r="G14" s="2"/>
      <c r="H14" s="9">
        <f>SUM(H11:H13)</f>
        <v>153537</v>
      </c>
      <c r="I14" s="7"/>
      <c r="J14" s="9">
        <f>SUM(J11:J13)</f>
        <v>-7460936</v>
      </c>
      <c r="K14" s="7"/>
      <c r="L14" s="100">
        <f>SUM(L11:L13)</f>
        <v>0</v>
      </c>
      <c r="M14" s="7"/>
      <c r="N14" s="100">
        <f t="shared" si="0"/>
        <v>0</v>
      </c>
      <c r="O14" s="2"/>
      <c r="P14" s="9">
        <f>SUM(P11:P13)</f>
        <v>2595458</v>
      </c>
      <c r="Q14" s="51"/>
    </row>
    <row r="15" spans="1:17" ht="19.649999999999999" customHeight="1" thickTop="1"/>
    <row r="16" spans="1:17" ht="19.649999999999999" customHeight="1">
      <c r="A16" s="44" t="s">
        <v>196</v>
      </c>
      <c r="D16" s="7">
        <v>42662405</v>
      </c>
      <c r="E16" s="7"/>
      <c r="F16" s="7">
        <v>-32759548</v>
      </c>
      <c r="G16" s="7"/>
      <c r="H16" s="7">
        <v>153537</v>
      </c>
      <c r="I16" s="7"/>
      <c r="J16" s="7">
        <v>-7460936</v>
      </c>
      <c r="K16" s="7"/>
      <c r="L16" s="4">
        <v>0</v>
      </c>
      <c r="M16" s="4"/>
      <c r="N16" s="4">
        <f t="shared" ref="N16:N20" si="1">+L16</f>
        <v>0</v>
      </c>
      <c r="O16" s="7"/>
      <c r="P16" s="2">
        <f t="shared" ref="P16:P20" si="2">SUM(D16:J16,N16)</f>
        <v>2595458</v>
      </c>
      <c r="Q16" s="51"/>
    </row>
    <row r="17" spans="1:26" ht="19.649999999999999" customHeight="1">
      <c r="A17" s="46" t="s">
        <v>161</v>
      </c>
      <c r="B17" s="46"/>
      <c r="D17" s="4">
        <v>0</v>
      </c>
      <c r="E17" s="4"/>
      <c r="F17" s="4">
        <v>0</v>
      </c>
      <c r="G17" s="4"/>
      <c r="H17" s="4">
        <v>0</v>
      </c>
      <c r="I17" s="2"/>
      <c r="J17" s="2">
        <f>+PL!K37</f>
        <v>61701</v>
      </c>
      <c r="K17" s="2"/>
      <c r="L17" s="2">
        <f>+PL!K31</f>
        <v>-2834</v>
      </c>
      <c r="M17" s="2"/>
      <c r="N17" s="2">
        <f t="shared" si="1"/>
        <v>-2834</v>
      </c>
      <c r="O17" s="2"/>
      <c r="P17" s="2">
        <f t="shared" si="2"/>
        <v>58867</v>
      </c>
    </row>
    <row r="18" spans="1:26" ht="19.649999999999999" customHeight="1">
      <c r="A18" s="46" t="s">
        <v>203</v>
      </c>
      <c r="B18" s="46"/>
      <c r="D18" s="5">
        <v>0</v>
      </c>
      <c r="E18" s="6"/>
      <c r="F18" s="5">
        <v>0</v>
      </c>
      <c r="G18" s="6"/>
      <c r="H18" s="5">
        <v>0</v>
      </c>
      <c r="I18" s="6"/>
      <c r="J18" s="7">
        <f>+PL!K31</f>
        <v>-2834</v>
      </c>
      <c r="K18" s="6"/>
      <c r="L18" s="4">
        <f>-PL!K31</f>
        <v>2834</v>
      </c>
      <c r="M18" s="6"/>
      <c r="N18" s="4">
        <f t="shared" si="1"/>
        <v>2834</v>
      </c>
      <c r="O18" s="2"/>
      <c r="P18" s="4">
        <f t="shared" si="2"/>
        <v>0</v>
      </c>
      <c r="Q18" s="2"/>
      <c r="R18" s="2"/>
      <c r="S18" s="2"/>
      <c r="T18" s="2"/>
      <c r="U18" s="2"/>
      <c r="V18" s="5"/>
      <c r="W18" s="8"/>
      <c r="X18" s="5">
        <v>0</v>
      </c>
      <c r="Y18" s="2"/>
      <c r="Z18" s="5">
        <f t="shared" ref="Z18:Z20" si="3">SUM(V18:X18)</f>
        <v>0</v>
      </c>
    </row>
    <row r="19" spans="1:26" ht="19.649999999999999" customHeight="1">
      <c r="A19" s="46" t="s">
        <v>204</v>
      </c>
      <c r="B19" s="45">
        <v>31.1</v>
      </c>
      <c r="C19" s="45"/>
      <c r="D19" s="4">
        <v>4177214</v>
      </c>
      <c r="E19" s="6"/>
      <c r="F19" s="1">
        <v>-3976707</v>
      </c>
      <c r="G19" s="6"/>
      <c r="H19" s="5">
        <v>0</v>
      </c>
      <c r="I19" s="6"/>
      <c r="J19" s="5">
        <v>0</v>
      </c>
      <c r="K19" s="6"/>
      <c r="L19" s="5">
        <v>0</v>
      </c>
      <c r="M19" s="6"/>
      <c r="N19" s="5">
        <f t="shared" si="1"/>
        <v>0</v>
      </c>
      <c r="O19" s="2"/>
      <c r="P19" s="2">
        <f t="shared" si="2"/>
        <v>200507</v>
      </c>
      <c r="Q19" s="2"/>
      <c r="R19" s="2"/>
      <c r="S19" s="2"/>
      <c r="T19" s="2"/>
      <c r="U19" s="2"/>
      <c r="V19" s="2"/>
      <c r="W19" s="8"/>
      <c r="X19" s="5"/>
      <c r="Y19" s="2"/>
      <c r="Z19" s="2">
        <f t="shared" si="3"/>
        <v>0</v>
      </c>
    </row>
    <row r="20" spans="1:26" ht="19.649999999999999" customHeight="1">
      <c r="A20" s="46" t="s">
        <v>205</v>
      </c>
      <c r="B20" s="45">
        <v>31.2</v>
      </c>
      <c r="C20" s="45"/>
      <c r="D20" s="4">
        <v>2195</v>
      </c>
      <c r="E20" s="6"/>
      <c r="F20" s="1">
        <v>-2081</v>
      </c>
      <c r="G20" s="6"/>
      <c r="H20" s="5">
        <v>0</v>
      </c>
      <c r="I20" s="6"/>
      <c r="J20" s="5">
        <v>0</v>
      </c>
      <c r="K20" s="6"/>
      <c r="L20" s="5">
        <v>0</v>
      </c>
      <c r="M20" s="6"/>
      <c r="N20" s="5">
        <f t="shared" si="1"/>
        <v>0</v>
      </c>
      <c r="O20" s="2"/>
      <c r="P20" s="2">
        <f t="shared" si="2"/>
        <v>114</v>
      </c>
      <c r="Q20" s="2"/>
      <c r="R20" s="2"/>
      <c r="S20" s="2"/>
      <c r="T20" s="2"/>
      <c r="U20" s="2"/>
      <c r="V20" s="2"/>
      <c r="W20" s="8"/>
      <c r="X20" s="5"/>
      <c r="Y20" s="2"/>
      <c r="Z20" s="2">
        <f t="shared" si="3"/>
        <v>0</v>
      </c>
    </row>
    <row r="21" spans="1:26" ht="19.649999999999999" customHeight="1" thickBot="1">
      <c r="A21" s="44" t="s">
        <v>197</v>
      </c>
      <c r="D21" s="9">
        <f>SUM(D16:D20)</f>
        <v>46841814</v>
      </c>
      <c r="E21" s="2"/>
      <c r="F21" s="9">
        <f>SUM(F16:F20)</f>
        <v>-36738336</v>
      </c>
      <c r="G21" s="2"/>
      <c r="H21" s="9">
        <f>SUM(H16:H20)</f>
        <v>153537</v>
      </c>
      <c r="I21" s="7"/>
      <c r="J21" s="9">
        <f>SUM(J16:J20)</f>
        <v>-7402069</v>
      </c>
      <c r="K21" s="7"/>
      <c r="L21" s="100">
        <f>SUM(L16:L20)</f>
        <v>0</v>
      </c>
      <c r="M21" s="7"/>
      <c r="N21" s="100">
        <f>SUM(N16:N20)</f>
        <v>0</v>
      </c>
      <c r="O21" s="2"/>
      <c r="P21" s="9">
        <f>SUM(P16:P20)</f>
        <v>2854946</v>
      </c>
      <c r="Q21" s="51"/>
    </row>
    <row r="22" spans="1:26" ht="19.649999999999999" customHeight="1" thickTop="1"/>
    <row r="23" spans="1:26" ht="19.649999999999999" customHeight="1">
      <c r="A23" s="52" t="s">
        <v>148</v>
      </c>
    </row>
    <row r="44" spans="7:15" ht="19.649999999999999" customHeight="1">
      <c r="G44" s="45"/>
      <c r="H44" s="45"/>
      <c r="I44" s="45"/>
      <c r="J44" s="45"/>
      <c r="K44" s="45"/>
      <c r="L44" s="45"/>
      <c r="M44" s="45"/>
      <c r="N44" s="45"/>
      <c r="O44" s="45"/>
    </row>
    <row r="45" spans="7:15" ht="19.649999999999999" customHeight="1">
      <c r="G45" s="45"/>
      <c r="H45" s="45"/>
      <c r="I45" s="45"/>
      <c r="J45" s="45"/>
      <c r="K45" s="45"/>
      <c r="L45" s="45"/>
      <c r="M45" s="45"/>
      <c r="N45" s="45"/>
      <c r="O45" s="45"/>
    </row>
  </sheetData>
  <mergeCells count="3">
    <mergeCell ref="D5:P5"/>
    <mergeCell ref="D4:P4"/>
    <mergeCell ref="L6:N6"/>
  </mergeCells>
  <pageMargins left="0.78740157480314965" right="0.59055118110236227" top="0.74803149606299213" bottom="0.98425196850393704" header="0.51181102362204722" footer="0.51181102362204722"/>
  <pageSetup paperSize="9" scale="76" fitToHeight="0" orientation="landscape" r:id="rId1"/>
  <headerFooter alignWithMargins="0">
    <oddFooter>&amp;R&amp;"Angsana New,Regular"&amp;20&amp;P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166"/>
  <sheetViews>
    <sheetView showGridLines="0" view="pageBreakPreview" topLeftCell="A112" zoomScaleNormal="100" zoomScaleSheetLayoutView="100" workbookViewId="0">
      <selection activeCell="M69" sqref="M69"/>
    </sheetView>
  </sheetViews>
  <sheetFormatPr defaultColWidth="9.109375" defaultRowHeight="24.6" customHeight="1"/>
  <cols>
    <col min="1" max="1" width="2.44140625" style="104" customWidth="1"/>
    <col min="2" max="2" width="2" style="104" customWidth="1"/>
    <col min="3" max="3" width="3.109375" style="104" customWidth="1"/>
    <col min="4" max="4" width="36.5546875" style="104" customWidth="1"/>
    <col min="5" max="5" width="15.77734375" style="104" customWidth="1"/>
    <col min="6" max="6" width="13" style="104" customWidth="1"/>
    <col min="7" max="7" width="7.33203125" style="104" customWidth="1"/>
    <col min="8" max="8" width="1.109375" style="104" customWidth="1"/>
    <col min="9" max="9" width="14.21875" style="104" customWidth="1"/>
    <col min="10" max="10" width="1.109375" style="104" customWidth="1"/>
    <col min="11" max="11" width="14.21875" style="28" customWidth="1"/>
    <col min="12" max="12" width="1.109375" style="104" customWidth="1"/>
    <col min="13" max="13" width="14.21875" style="104" customWidth="1"/>
    <col min="14" max="14" width="1.109375" style="104" customWidth="1"/>
    <col min="15" max="15" width="14.21875" style="104" customWidth="1"/>
    <col min="16" max="16" width="11.5546875" style="104" bestFit="1" customWidth="1"/>
    <col min="17" max="18" width="9.6640625" style="104" bestFit="1" customWidth="1"/>
    <col min="19" max="16384" width="9.109375" style="104"/>
  </cols>
  <sheetData>
    <row r="1" spans="1:15" ht="23.4">
      <c r="A1" s="101" t="s">
        <v>31</v>
      </c>
      <c r="B1" s="102"/>
      <c r="C1" s="102"/>
      <c r="D1" s="102"/>
      <c r="E1" s="102"/>
      <c r="F1" s="102"/>
      <c r="G1" s="102"/>
      <c r="H1" s="102"/>
      <c r="I1" s="102"/>
      <c r="J1" s="102"/>
      <c r="K1" s="27"/>
      <c r="L1" s="102"/>
      <c r="M1" s="102"/>
      <c r="N1" s="102"/>
      <c r="O1" s="103"/>
    </row>
    <row r="2" spans="1:15" ht="23.4">
      <c r="A2" s="101" t="s">
        <v>14</v>
      </c>
      <c r="B2" s="102"/>
      <c r="C2" s="102"/>
      <c r="D2" s="102"/>
      <c r="E2" s="102"/>
      <c r="F2" s="102"/>
      <c r="G2" s="102"/>
      <c r="H2" s="102"/>
      <c r="I2" s="102"/>
      <c r="J2" s="102"/>
      <c r="K2" s="27"/>
      <c r="L2" s="102"/>
      <c r="M2" s="102"/>
      <c r="N2" s="102"/>
      <c r="O2" s="103"/>
    </row>
    <row r="3" spans="1:15" ht="23.4">
      <c r="A3" s="193" t="s">
        <v>185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02"/>
      <c r="M3" s="102"/>
      <c r="N3" s="102"/>
      <c r="O3" s="102"/>
    </row>
    <row r="4" spans="1:15" ht="23.4">
      <c r="I4" s="182" t="s">
        <v>61</v>
      </c>
      <c r="J4" s="182"/>
      <c r="K4" s="182"/>
      <c r="L4" s="182"/>
      <c r="M4" s="182"/>
      <c r="N4" s="182"/>
      <c r="O4" s="182"/>
    </row>
    <row r="5" spans="1:15" ht="23.4">
      <c r="G5" s="106"/>
      <c r="H5" s="106"/>
      <c r="I5" s="183" t="s">
        <v>0</v>
      </c>
      <c r="J5" s="183"/>
      <c r="K5" s="183"/>
      <c r="L5" s="38"/>
      <c r="M5" s="183" t="s">
        <v>1</v>
      </c>
      <c r="N5" s="183"/>
      <c r="O5" s="183"/>
    </row>
    <row r="6" spans="1:15" ht="23.4">
      <c r="E6" s="107"/>
      <c r="F6" s="108"/>
      <c r="G6" s="109" t="s">
        <v>145</v>
      </c>
      <c r="H6" s="110"/>
      <c r="I6" s="111">
        <v>2022</v>
      </c>
      <c r="J6" s="110"/>
      <c r="K6" s="109">
        <v>2021</v>
      </c>
      <c r="L6" s="112"/>
      <c r="M6" s="111">
        <v>2022</v>
      </c>
      <c r="N6" s="110"/>
      <c r="O6" s="111">
        <v>2021</v>
      </c>
    </row>
    <row r="7" spans="1:15" ht="23.4">
      <c r="A7" s="41" t="s">
        <v>15</v>
      </c>
      <c r="O7" s="42"/>
    </row>
    <row r="8" spans="1:15" ht="25.8" customHeight="1">
      <c r="B8" s="38" t="s">
        <v>245</v>
      </c>
      <c r="H8" s="39"/>
      <c r="I8" s="29">
        <f>+PL!G27</f>
        <v>128459</v>
      </c>
      <c r="J8" s="39"/>
      <c r="K8" s="29">
        <f>+PL!I27</f>
        <v>-495161</v>
      </c>
      <c r="L8" s="29"/>
      <c r="M8" s="29">
        <f>+PL!K27</f>
        <v>61701</v>
      </c>
      <c r="N8" s="29"/>
      <c r="O8" s="29">
        <f>+PL!M27</f>
        <v>-269281</v>
      </c>
    </row>
    <row r="9" spans="1:15" ht="25.8" customHeight="1">
      <c r="B9" s="104" t="s">
        <v>69</v>
      </c>
      <c r="H9" s="39"/>
      <c r="I9" s="29"/>
      <c r="J9" s="39"/>
      <c r="K9" s="29"/>
      <c r="L9" s="29"/>
      <c r="M9" s="29"/>
      <c r="N9" s="29"/>
      <c r="O9" s="29"/>
    </row>
    <row r="10" spans="1:15" ht="25.8" customHeight="1">
      <c r="D10" s="104" t="s">
        <v>134</v>
      </c>
      <c r="H10" s="39"/>
      <c r="I10" s="29">
        <v>1767</v>
      </c>
      <c r="J10" s="39"/>
      <c r="K10" s="29">
        <v>6661</v>
      </c>
      <c r="L10" s="29"/>
      <c r="M10" s="29">
        <v>0</v>
      </c>
      <c r="N10" s="29"/>
      <c r="O10" s="29">
        <v>0</v>
      </c>
    </row>
    <row r="11" spans="1:15" ht="25.8" customHeight="1">
      <c r="D11" s="104" t="s">
        <v>70</v>
      </c>
      <c r="H11" s="39"/>
      <c r="I11" s="29">
        <v>14710</v>
      </c>
      <c r="J11" s="39"/>
      <c r="K11" s="29">
        <v>10357</v>
      </c>
      <c r="L11" s="29"/>
      <c r="M11" s="29">
        <v>4433</v>
      </c>
      <c r="N11" s="29"/>
      <c r="O11" s="29">
        <v>717</v>
      </c>
    </row>
    <row r="12" spans="1:15" ht="25.8" customHeight="1">
      <c r="D12" s="104" t="s">
        <v>98</v>
      </c>
      <c r="H12" s="39"/>
      <c r="I12" s="29">
        <v>-2011</v>
      </c>
      <c r="J12" s="39"/>
      <c r="K12" s="29">
        <v>-157330</v>
      </c>
      <c r="L12" s="29"/>
      <c r="M12" s="29">
        <v>-1602</v>
      </c>
      <c r="N12" s="29"/>
      <c r="O12" s="29">
        <v>-256606</v>
      </c>
    </row>
    <row r="13" spans="1:15" ht="25.8" customHeight="1">
      <c r="D13" s="104" t="s">
        <v>233</v>
      </c>
      <c r="H13" s="39"/>
      <c r="I13" s="43">
        <v>18254</v>
      </c>
      <c r="J13" s="39"/>
      <c r="K13" s="29">
        <v>30919</v>
      </c>
      <c r="L13" s="39"/>
      <c r="M13" s="39">
        <v>15248</v>
      </c>
      <c r="N13" s="39"/>
      <c r="O13" s="39">
        <v>20045</v>
      </c>
    </row>
    <row r="14" spans="1:15" ht="25.8" customHeight="1">
      <c r="D14" s="104" t="s">
        <v>232</v>
      </c>
      <c r="H14" s="39"/>
      <c r="I14" s="29">
        <v>-229</v>
      </c>
      <c r="J14" s="39"/>
      <c r="K14" s="29">
        <v>140</v>
      </c>
      <c r="L14" s="39"/>
      <c r="M14" s="39">
        <v>11</v>
      </c>
      <c r="N14" s="39"/>
      <c r="O14" s="39">
        <v>-31</v>
      </c>
    </row>
    <row r="15" spans="1:15" ht="25.8" customHeight="1">
      <c r="D15" s="104" t="s">
        <v>231</v>
      </c>
      <c r="H15" s="39"/>
      <c r="I15" s="29">
        <v>-9257</v>
      </c>
      <c r="J15" s="39"/>
      <c r="K15" s="29">
        <v>0</v>
      </c>
      <c r="L15" s="39"/>
      <c r="M15" s="39">
        <v>0</v>
      </c>
      <c r="N15" s="39"/>
      <c r="O15" s="39">
        <v>0</v>
      </c>
    </row>
    <row r="16" spans="1:15" ht="25.8" customHeight="1">
      <c r="D16" s="104" t="s">
        <v>101</v>
      </c>
      <c r="H16" s="39"/>
      <c r="I16" s="39">
        <v>170554</v>
      </c>
      <c r="J16" s="39"/>
      <c r="K16" s="29">
        <v>755036</v>
      </c>
      <c r="L16" s="39"/>
      <c r="M16" s="39">
        <v>53643</v>
      </c>
      <c r="N16" s="39"/>
      <c r="O16" s="39">
        <v>566428</v>
      </c>
    </row>
    <row r="17" spans="4:18" ht="25.8" customHeight="1">
      <c r="D17" s="104" t="s">
        <v>234</v>
      </c>
      <c r="H17" s="39"/>
      <c r="I17" s="39">
        <v>-5629</v>
      </c>
      <c r="J17" s="39"/>
      <c r="K17" s="29">
        <v>0</v>
      </c>
      <c r="L17" s="39"/>
      <c r="M17" s="39">
        <v>0</v>
      </c>
      <c r="N17" s="39"/>
      <c r="O17" s="39">
        <v>0</v>
      </c>
    </row>
    <row r="18" spans="4:18" ht="25.8" customHeight="1">
      <c r="D18" s="104" t="s">
        <v>235</v>
      </c>
      <c r="H18" s="39"/>
      <c r="I18" s="39">
        <v>300829</v>
      </c>
      <c r="J18" s="39"/>
      <c r="K18" s="29">
        <v>-344207</v>
      </c>
      <c r="L18" s="39"/>
      <c r="M18" s="39">
        <v>310000</v>
      </c>
      <c r="N18" s="39"/>
      <c r="O18" s="39">
        <v>-310000</v>
      </c>
    </row>
    <row r="19" spans="4:18" ht="25.8" customHeight="1">
      <c r="D19" s="104" t="s">
        <v>129</v>
      </c>
      <c r="H19" s="39"/>
      <c r="I19" s="39">
        <v>18948</v>
      </c>
      <c r="J19" s="39"/>
      <c r="K19" s="29">
        <v>15031</v>
      </c>
      <c r="L19" s="39"/>
      <c r="M19" s="39">
        <v>8031</v>
      </c>
      <c r="N19" s="39"/>
      <c r="O19" s="39">
        <v>36445</v>
      </c>
    </row>
    <row r="20" spans="4:18" ht="25.8" customHeight="1">
      <c r="D20" s="104" t="s">
        <v>236</v>
      </c>
      <c r="H20" s="39"/>
      <c r="I20" s="39">
        <v>0</v>
      </c>
      <c r="J20" s="39"/>
      <c r="K20" s="39">
        <v>193716</v>
      </c>
      <c r="L20" s="39"/>
      <c r="M20" s="39">
        <v>0</v>
      </c>
      <c r="N20" s="39"/>
      <c r="O20" s="39">
        <v>1201</v>
      </c>
    </row>
    <row r="21" spans="4:18" ht="25.8" customHeight="1">
      <c r="D21" s="104" t="s">
        <v>217</v>
      </c>
      <c r="H21" s="39"/>
      <c r="I21" s="39">
        <v>94</v>
      </c>
      <c r="J21" s="39"/>
      <c r="K21" s="39">
        <v>0</v>
      </c>
      <c r="L21" s="39"/>
      <c r="M21" s="39">
        <v>0</v>
      </c>
      <c r="N21" s="39"/>
      <c r="O21" s="39">
        <v>0</v>
      </c>
    </row>
    <row r="22" spans="4:18" ht="25.8" customHeight="1">
      <c r="D22" s="104" t="s">
        <v>237</v>
      </c>
      <c r="H22" s="39"/>
      <c r="I22" s="39">
        <v>-24816</v>
      </c>
      <c r="J22" s="39"/>
      <c r="K22" s="29">
        <v>-197239</v>
      </c>
      <c r="L22" s="39"/>
      <c r="M22" s="39">
        <v>-8839</v>
      </c>
      <c r="N22" s="39"/>
      <c r="O22" s="39">
        <v>78802</v>
      </c>
    </row>
    <row r="23" spans="4:18" ht="25.8" customHeight="1">
      <c r="D23" s="104" t="s">
        <v>164</v>
      </c>
      <c r="H23" s="39"/>
      <c r="I23" s="39">
        <v>13</v>
      </c>
      <c r="J23" s="39"/>
      <c r="K23" s="29">
        <v>698</v>
      </c>
      <c r="L23" s="39"/>
      <c r="M23" s="39">
        <v>0</v>
      </c>
      <c r="N23" s="39"/>
      <c r="O23" s="39">
        <v>2177</v>
      </c>
    </row>
    <row r="24" spans="4:18" ht="25.8" customHeight="1">
      <c r="D24" s="104" t="s">
        <v>99</v>
      </c>
      <c r="E24" s="113"/>
      <c r="F24" s="114"/>
      <c r="G24" s="113"/>
      <c r="H24" s="39"/>
      <c r="I24" s="43">
        <v>66509</v>
      </c>
      <c r="J24" s="39"/>
      <c r="K24" s="29">
        <v>88192</v>
      </c>
      <c r="L24" s="39"/>
      <c r="M24" s="39">
        <v>8689</v>
      </c>
      <c r="N24" s="39"/>
      <c r="O24" s="39">
        <v>10863</v>
      </c>
      <c r="R24" s="38"/>
    </row>
    <row r="25" spans="4:18" ht="25.8" customHeight="1">
      <c r="D25" s="104" t="s">
        <v>238</v>
      </c>
      <c r="F25" s="38"/>
      <c r="H25" s="39"/>
      <c r="I25" s="39">
        <v>89644</v>
      </c>
      <c r="J25" s="39"/>
      <c r="K25" s="29">
        <v>-11229</v>
      </c>
      <c r="L25" s="39"/>
      <c r="M25" s="39">
        <v>252</v>
      </c>
      <c r="N25" s="39"/>
      <c r="O25" s="39">
        <v>251</v>
      </c>
      <c r="R25" s="38"/>
    </row>
    <row r="26" spans="4:18" ht="25.8" customHeight="1">
      <c r="D26" s="104" t="s">
        <v>239</v>
      </c>
      <c r="F26" s="38"/>
      <c r="H26" s="39"/>
      <c r="I26" s="39">
        <v>0</v>
      </c>
      <c r="J26" s="39"/>
      <c r="K26" s="29">
        <v>11011</v>
      </c>
      <c r="L26" s="39"/>
      <c r="M26" s="39">
        <v>-210977</v>
      </c>
      <c r="N26" s="39"/>
      <c r="O26" s="39">
        <v>199515</v>
      </c>
      <c r="R26" s="38"/>
    </row>
    <row r="27" spans="4:18" ht="25.8" customHeight="1">
      <c r="D27" s="104" t="s">
        <v>140</v>
      </c>
      <c r="F27" s="38"/>
      <c r="H27" s="39"/>
      <c r="I27" s="39">
        <v>0</v>
      </c>
      <c r="J27" s="39"/>
      <c r="K27" s="29">
        <v>9315</v>
      </c>
      <c r="L27" s="39"/>
      <c r="M27" s="39">
        <v>0</v>
      </c>
      <c r="N27" s="39"/>
      <c r="O27" s="39">
        <v>0</v>
      </c>
      <c r="R27" s="38"/>
    </row>
    <row r="28" spans="4:18" ht="25.8" customHeight="1">
      <c r="D28" s="104" t="s">
        <v>73</v>
      </c>
      <c r="F28" s="38"/>
      <c r="H28" s="39"/>
      <c r="I28" s="39">
        <v>996</v>
      </c>
      <c r="J28" s="39"/>
      <c r="K28" s="29">
        <v>710</v>
      </c>
      <c r="L28" s="39"/>
      <c r="M28" s="39">
        <v>607</v>
      </c>
      <c r="N28" s="39"/>
      <c r="O28" s="39">
        <v>353</v>
      </c>
      <c r="R28" s="38"/>
    </row>
    <row r="29" spans="4:18" ht="25.8" customHeight="1">
      <c r="D29" s="104" t="s">
        <v>146</v>
      </c>
      <c r="F29" s="38"/>
      <c r="H29" s="39"/>
      <c r="I29" s="39">
        <v>-54897</v>
      </c>
      <c r="J29" s="39"/>
      <c r="K29" s="29">
        <v>-3385</v>
      </c>
      <c r="L29" s="39"/>
      <c r="M29" s="39">
        <v>0</v>
      </c>
      <c r="N29" s="39"/>
      <c r="O29" s="39">
        <v>-127</v>
      </c>
      <c r="R29" s="38"/>
    </row>
    <row r="30" spans="4:18" ht="25.8" customHeight="1">
      <c r="D30" s="104" t="s">
        <v>119</v>
      </c>
      <c r="F30" s="38"/>
      <c r="H30" s="39"/>
      <c r="I30" s="39">
        <v>11235</v>
      </c>
      <c r="J30" s="39"/>
      <c r="K30" s="29">
        <v>5023</v>
      </c>
      <c r="L30" s="39"/>
      <c r="M30" s="29">
        <v>8631</v>
      </c>
      <c r="N30" s="39"/>
      <c r="O30" s="39">
        <v>384</v>
      </c>
      <c r="R30" s="38"/>
    </row>
    <row r="31" spans="4:18" ht="25.8" customHeight="1">
      <c r="D31" s="104" t="s">
        <v>240</v>
      </c>
      <c r="F31" s="38"/>
      <c r="H31" s="39"/>
      <c r="K31" s="104"/>
      <c r="R31" s="38"/>
    </row>
    <row r="32" spans="4:18" ht="25.8" customHeight="1">
      <c r="D32" s="104" t="s">
        <v>241</v>
      </c>
      <c r="F32" s="38"/>
      <c r="H32" s="39"/>
      <c r="I32" s="39">
        <v>-36723</v>
      </c>
      <c r="J32" s="39"/>
      <c r="K32" s="39">
        <v>-80834</v>
      </c>
      <c r="L32" s="39"/>
      <c r="M32" s="39">
        <v>-4784</v>
      </c>
      <c r="N32" s="39"/>
      <c r="O32" s="39">
        <v>-49323</v>
      </c>
      <c r="R32" s="38"/>
    </row>
    <row r="33" spans="1:18" ht="25.8" customHeight="1">
      <c r="D33" s="104" t="s">
        <v>242</v>
      </c>
      <c r="F33" s="38"/>
      <c r="H33" s="39"/>
      <c r="I33" s="39">
        <v>0</v>
      </c>
      <c r="J33" s="39"/>
      <c r="K33" s="39">
        <v>0</v>
      </c>
      <c r="L33" s="39"/>
      <c r="M33" s="39">
        <v>98000</v>
      </c>
      <c r="N33" s="39"/>
      <c r="O33" s="39">
        <v>-14293</v>
      </c>
      <c r="R33" s="38"/>
    </row>
    <row r="34" spans="1:18" ht="25.8" customHeight="1">
      <c r="D34" s="104" t="s">
        <v>248</v>
      </c>
      <c r="F34" s="38"/>
      <c r="H34" s="39"/>
      <c r="I34" s="39">
        <v>-122575</v>
      </c>
      <c r="J34" s="39"/>
      <c r="K34" s="39">
        <v>-5644</v>
      </c>
      <c r="L34" s="39"/>
      <c r="M34" s="39">
        <v>-37</v>
      </c>
      <c r="N34" s="39"/>
      <c r="O34" s="39">
        <v>-6489</v>
      </c>
      <c r="R34" s="38"/>
    </row>
    <row r="35" spans="1:18" ht="25.8" customHeight="1">
      <c r="D35" s="104" t="s">
        <v>153</v>
      </c>
      <c r="F35" s="38"/>
      <c r="H35" s="39"/>
      <c r="I35" s="39">
        <v>0</v>
      </c>
      <c r="J35" s="39"/>
      <c r="K35" s="39">
        <v>244300</v>
      </c>
      <c r="L35" s="39"/>
      <c r="M35" s="39">
        <v>0</v>
      </c>
      <c r="N35" s="39"/>
      <c r="O35" s="39">
        <v>0</v>
      </c>
    </row>
    <row r="36" spans="1:18" ht="25.8" customHeight="1">
      <c r="D36" s="104" t="s">
        <v>246</v>
      </c>
      <c r="F36" s="38"/>
      <c r="H36" s="39"/>
      <c r="I36" s="39">
        <v>0</v>
      </c>
      <c r="J36" s="39"/>
      <c r="K36" s="39">
        <v>0</v>
      </c>
      <c r="L36" s="39"/>
      <c r="M36" s="39">
        <v>-67340</v>
      </c>
      <c r="N36" s="39"/>
      <c r="O36" s="39">
        <v>0</v>
      </c>
      <c r="R36" s="38"/>
    </row>
    <row r="37" spans="1:18" ht="25.8" customHeight="1">
      <c r="D37" s="104" t="s">
        <v>152</v>
      </c>
      <c r="F37" s="38"/>
      <c r="H37" s="39"/>
      <c r="I37" s="39">
        <v>0</v>
      </c>
      <c r="J37" s="39"/>
      <c r="K37" s="39">
        <v>-425</v>
      </c>
      <c r="L37" s="39"/>
      <c r="M37" s="39">
        <v>0</v>
      </c>
      <c r="N37" s="39"/>
      <c r="O37" s="39">
        <v>-425</v>
      </c>
      <c r="R37" s="38"/>
    </row>
    <row r="38" spans="1:18" ht="25.8" customHeight="1">
      <c r="D38" s="104" t="s">
        <v>224</v>
      </c>
      <c r="F38" s="38"/>
      <c r="H38" s="39"/>
      <c r="I38" s="39">
        <v>0</v>
      </c>
      <c r="J38" s="39"/>
      <c r="K38" s="39">
        <v>-4578</v>
      </c>
      <c r="L38" s="39"/>
      <c r="M38" s="39">
        <v>0</v>
      </c>
      <c r="N38" s="39"/>
      <c r="O38" s="39">
        <v>131605</v>
      </c>
      <c r="R38" s="38"/>
    </row>
    <row r="39" spans="1:18" ht="25.8" customHeight="1">
      <c r="F39" s="38"/>
      <c r="H39" s="39"/>
      <c r="I39" s="39"/>
      <c r="J39" s="39"/>
      <c r="K39" s="39"/>
      <c r="L39" s="39"/>
      <c r="M39" s="39"/>
      <c r="N39" s="39"/>
      <c r="O39" s="39"/>
      <c r="R39" s="38"/>
    </row>
    <row r="40" spans="1:18" ht="25.8" customHeight="1">
      <c r="F40" s="38"/>
      <c r="H40" s="39"/>
      <c r="I40" s="39"/>
      <c r="J40" s="39"/>
      <c r="K40" s="39"/>
      <c r="L40" s="39"/>
      <c r="M40" s="39"/>
      <c r="N40" s="39"/>
      <c r="O40" s="39"/>
      <c r="R40" s="38"/>
    </row>
    <row r="41" spans="1:18" ht="25.8" customHeight="1">
      <c r="A41" s="104" t="s">
        <v>148</v>
      </c>
      <c r="F41" s="38"/>
      <c r="H41" s="39"/>
      <c r="I41" s="39"/>
      <c r="J41" s="39"/>
      <c r="K41" s="39"/>
      <c r="L41" s="39"/>
      <c r="M41" s="39"/>
      <c r="N41" s="39"/>
      <c r="O41" s="39"/>
      <c r="R41" s="38"/>
    </row>
    <row r="42" spans="1:18" ht="23.4">
      <c r="A42" s="101" t="s">
        <v>31</v>
      </c>
      <c r="B42" s="102"/>
      <c r="C42" s="102"/>
      <c r="D42" s="102"/>
      <c r="E42" s="102"/>
      <c r="F42" s="102"/>
      <c r="G42" s="102"/>
      <c r="H42" s="102"/>
      <c r="I42" s="102"/>
      <c r="J42" s="102"/>
      <c r="K42" s="27"/>
      <c r="L42" s="102"/>
      <c r="M42" s="102"/>
      <c r="N42" s="102"/>
      <c r="O42" s="103"/>
    </row>
    <row r="43" spans="1:18" ht="23.4">
      <c r="A43" s="101" t="s">
        <v>14</v>
      </c>
      <c r="B43" s="102"/>
      <c r="C43" s="102"/>
      <c r="D43" s="102"/>
      <c r="E43" s="102"/>
      <c r="F43" s="102"/>
      <c r="G43" s="102"/>
      <c r="H43" s="102"/>
      <c r="I43" s="102"/>
      <c r="J43" s="102"/>
      <c r="K43" s="27"/>
      <c r="L43" s="102"/>
      <c r="M43" s="102"/>
      <c r="N43" s="102"/>
      <c r="O43" s="103"/>
    </row>
    <row r="44" spans="1:18" ht="23.4">
      <c r="A44" s="193" t="s">
        <v>185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02"/>
      <c r="M44" s="102"/>
      <c r="N44" s="102"/>
      <c r="O44" s="102"/>
    </row>
    <row r="45" spans="1:18" ht="23.4">
      <c r="I45" s="182" t="s">
        <v>61</v>
      </c>
      <c r="J45" s="182"/>
      <c r="K45" s="182"/>
      <c r="L45" s="182"/>
      <c r="M45" s="182"/>
      <c r="N45" s="182"/>
      <c r="O45" s="182"/>
    </row>
    <row r="46" spans="1:18" ht="23.4">
      <c r="G46" s="106"/>
      <c r="H46" s="106"/>
      <c r="I46" s="183" t="s">
        <v>0</v>
      </c>
      <c r="J46" s="183"/>
      <c r="K46" s="183"/>
      <c r="L46" s="38"/>
      <c r="M46" s="183" t="s">
        <v>1</v>
      </c>
      <c r="N46" s="183"/>
      <c r="O46" s="183"/>
    </row>
    <row r="47" spans="1:18" ht="23.4">
      <c r="E47" s="107"/>
      <c r="F47" s="108"/>
      <c r="G47" s="109" t="s">
        <v>145</v>
      </c>
      <c r="H47" s="110"/>
      <c r="I47" s="111">
        <v>2022</v>
      </c>
      <c r="J47" s="110"/>
      <c r="K47" s="109">
        <v>2021</v>
      </c>
      <c r="L47" s="112"/>
      <c r="M47" s="111">
        <v>2022</v>
      </c>
      <c r="N47" s="110"/>
      <c r="O47" s="111">
        <v>2021</v>
      </c>
    </row>
    <row r="48" spans="1:18" ht="23.4">
      <c r="A48" s="41" t="s">
        <v>15</v>
      </c>
      <c r="O48" s="42"/>
    </row>
    <row r="49" spans="1:18" ht="25.8" customHeight="1">
      <c r="D49" s="104" t="s">
        <v>206</v>
      </c>
      <c r="F49" s="38"/>
      <c r="H49" s="39"/>
      <c r="I49" s="39">
        <v>-76657</v>
      </c>
      <c r="J49" s="39"/>
      <c r="K49" s="39">
        <v>0</v>
      </c>
      <c r="L49" s="39"/>
      <c r="M49" s="39">
        <v>0</v>
      </c>
      <c r="N49" s="39"/>
      <c r="O49" s="39">
        <v>0</v>
      </c>
      <c r="R49" s="38"/>
    </row>
    <row r="50" spans="1:18" ht="25.8" customHeight="1">
      <c r="D50" s="104" t="s">
        <v>207</v>
      </c>
      <c r="F50" s="38"/>
      <c r="H50" s="39"/>
      <c r="I50" s="39">
        <v>131</v>
      </c>
      <c r="J50" s="39"/>
      <c r="K50" s="39">
        <v>0</v>
      </c>
      <c r="L50" s="39"/>
      <c r="M50" s="39">
        <v>0</v>
      </c>
      <c r="N50" s="39"/>
      <c r="O50" s="39">
        <v>0</v>
      </c>
      <c r="R50" s="38"/>
    </row>
    <row r="51" spans="1:18" ht="25.8" customHeight="1">
      <c r="D51" s="104" t="s">
        <v>155</v>
      </c>
      <c r="F51" s="38"/>
      <c r="H51" s="39"/>
      <c r="I51" s="39">
        <v>0</v>
      </c>
      <c r="J51" s="39"/>
      <c r="K51" s="39">
        <v>67200</v>
      </c>
      <c r="L51" s="39"/>
      <c r="M51" s="39">
        <v>0</v>
      </c>
      <c r="N51" s="39"/>
      <c r="O51" s="39">
        <v>0</v>
      </c>
      <c r="R51" s="38"/>
    </row>
    <row r="52" spans="1:18" ht="25.8" customHeight="1">
      <c r="D52" s="104" t="s">
        <v>243</v>
      </c>
      <c r="F52" s="38"/>
      <c r="H52" s="39"/>
      <c r="I52" s="39">
        <v>-6417</v>
      </c>
      <c r="J52" s="39"/>
      <c r="K52" s="39"/>
      <c r="L52" s="39"/>
      <c r="M52" s="39"/>
      <c r="N52" s="39"/>
      <c r="O52" s="39"/>
      <c r="R52" s="38"/>
    </row>
    <row r="53" spans="1:18" ht="25.8" customHeight="1">
      <c r="D53" s="104" t="s">
        <v>142</v>
      </c>
      <c r="F53" s="38"/>
      <c r="H53" s="39"/>
      <c r="I53" s="39">
        <v>0</v>
      </c>
      <c r="J53" s="39"/>
      <c r="K53" s="39">
        <v>-8730</v>
      </c>
      <c r="L53" s="39"/>
      <c r="M53" s="39">
        <v>0</v>
      </c>
      <c r="N53" s="39"/>
      <c r="O53" s="39">
        <v>0</v>
      </c>
      <c r="R53" s="38"/>
    </row>
    <row r="54" spans="1:18" ht="25.8" customHeight="1">
      <c r="D54" s="117" t="s">
        <v>218</v>
      </c>
      <c r="F54" s="38"/>
      <c r="H54" s="39"/>
      <c r="I54" s="39">
        <v>-758</v>
      </c>
      <c r="J54" s="39"/>
      <c r="K54" s="39">
        <v>0</v>
      </c>
      <c r="L54" s="39"/>
      <c r="M54" s="39">
        <v>0</v>
      </c>
      <c r="N54" s="39"/>
      <c r="O54" s="39">
        <v>0</v>
      </c>
      <c r="R54" s="38"/>
    </row>
    <row r="55" spans="1:18" s="115" customFormat="1" ht="24" customHeight="1">
      <c r="D55" s="104" t="s">
        <v>87</v>
      </c>
      <c r="H55" s="39"/>
      <c r="I55" s="118">
        <f>SUM(I8:J38,I49:I54)</f>
        <v>482174</v>
      </c>
      <c r="J55" s="39"/>
      <c r="K55" s="118">
        <f>SUM(K8:L38,K49:K54)</f>
        <v>129547</v>
      </c>
      <c r="L55" s="39"/>
      <c r="M55" s="118">
        <f>SUM(M8:N38,M49:M54)</f>
        <v>275667</v>
      </c>
      <c r="N55" s="39"/>
      <c r="O55" s="118">
        <f>SUM(O8:P38,O49:O54)</f>
        <v>142211</v>
      </c>
      <c r="P55" s="116"/>
    </row>
    <row r="56" spans="1:18" s="115" customFormat="1" ht="24" customHeight="1">
      <c r="D56" s="115" t="s">
        <v>71</v>
      </c>
      <c r="H56" s="116"/>
      <c r="I56" s="116"/>
      <c r="J56" s="116"/>
      <c r="K56" s="16"/>
      <c r="L56" s="116"/>
      <c r="M56" s="119"/>
      <c r="N56" s="116"/>
      <c r="O56" s="116"/>
    </row>
    <row r="57" spans="1:18" ht="24" customHeight="1">
      <c r="D57" s="104" t="s">
        <v>219</v>
      </c>
      <c r="H57" s="39"/>
      <c r="I57" s="39">
        <v>-7196</v>
      </c>
      <c r="J57" s="39"/>
      <c r="K57" s="39">
        <v>-12155</v>
      </c>
      <c r="L57" s="29"/>
      <c r="M57" s="29">
        <v>-2329</v>
      </c>
      <c r="N57" s="29"/>
      <c r="O57" s="29">
        <v>-8303</v>
      </c>
    </row>
    <row r="58" spans="1:18" ht="24" customHeight="1">
      <c r="D58" s="104" t="s">
        <v>220</v>
      </c>
      <c r="H58" s="39"/>
      <c r="I58" s="39">
        <v>15788</v>
      </c>
      <c r="J58" s="39"/>
      <c r="K58" s="39">
        <v>0</v>
      </c>
      <c r="L58" s="29"/>
      <c r="M58" s="29">
        <v>15788</v>
      </c>
      <c r="N58" s="29"/>
      <c r="O58" s="29">
        <v>0</v>
      </c>
    </row>
    <row r="59" spans="1:18" s="115" customFormat="1" ht="24" customHeight="1">
      <c r="D59" s="115" t="s">
        <v>103</v>
      </c>
      <c r="H59" s="116"/>
      <c r="I59" s="120">
        <f>+I55+I57+I58</f>
        <v>490766</v>
      </c>
      <c r="J59" s="116"/>
      <c r="K59" s="120">
        <f>+K55+K57+K58</f>
        <v>117392</v>
      </c>
      <c r="L59" s="116"/>
      <c r="M59" s="120">
        <f>+M55+M57+M58</f>
        <v>289126</v>
      </c>
      <c r="N59" s="116"/>
      <c r="O59" s="120">
        <f>+O55+O57+O58</f>
        <v>133908</v>
      </c>
    </row>
    <row r="60" spans="1:18" ht="30" customHeight="1">
      <c r="A60" s="41" t="s">
        <v>16</v>
      </c>
      <c r="H60" s="121"/>
      <c r="I60" s="122"/>
      <c r="J60" s="121"/>
      <c r="K60" s="30"/>
      <c r="L60" s="123"/>
      <c r="M60" s="21"/>
      <c r="N60" s="123"/>
      <c r="O60" s="21"/>
    </row>
    <row r="61" spans="1:18" s="40" customFormat="1" ht="24" customHeight="1">
      <c r="A61" s="104"/>
      <c r="B61" s="104" t="s">
        <v>138</v>
      </c>
      <c r="C61" s="104"/>
      <c r="E61" s="26"/>
      <c r="F61" s="26"/>
      <c r="G61" s="104"/>
      <c r="H61" s="104"/>
      <c r="I61" s="124">
        <v>0</v>
      </c>
      <c r="J61" s="104"/>
      <c r="K61" s="124">
        <v>-395000</v>
      </c>
      <c r="L61" s="104"/>
      <c r="M61" s="124">
        <v>-112250</v>
      </c>
      <c r="O61" s="124">
        <v>-247000</v>
      </c>
    </row>
    <row r="62" spans="1:18" s="40" customFormat="1" ht="24" customHeight="1">
      <c r="A62" s="104"/>
      <c r="B62" s="104" t="s">
        <v>249</v>
      </c>
      <c r="C62" s="104"/>
      <c r="E62" s="26"/>
      <c r="F62" s="26"/>
      <c r="G62" s="104"/>
      <c r="H62" s="104"/>
      <c r="I62" s="124">
        <v>-49250</v>
      </c>
      <c r="J62" s="104"/>
      <c r="K62" s="124">
        <v>0</v>
      </c>
      <c r="L62" s="104"/>
      <c r="M62" s="124">
        <v>0</v>
      </c>
      <c r="O62" s="124">
        <v>0</v>
      </c>
    </row>
    <row r="63" spans="1:18" s="40" customFormat="1" ht="24" customHeight="1">
      <c r="A63" s="104"/>
      <c r="B63" s="104" t="s">
        <v>225</v>
      </c>
      <c r="C63" s="104"/>
      <c r="E63" s="26"/>
      <c r="F63" s="26"/>
      <c r="G63" s="104"/>
      <c r="H63" s="104"/>
      <c r="I63" s="124">
        <v>92000</v>
      </c>
      <c r="J63" s="104"/>
      <c r="K63" s="124">
        <v>0</v>
      </c>
      <c r="L63" s="104"/>
      <c r="M63" s="124">
        <v>0</v>
      </c>
      <c r="O63" s="124">
        <v>0</v>
      </c>
    </row>
    <row r="64" spans="1:18" s="40" customFormat="1" ht="24" customHeight="1">
      <c r="A64" s="104"/>
      <c r="B64" s="104" t="s">
        <v>221</v>
      </c>
      <c r="C64" s="104"/>
      <c r="E64" s="26"/>
      <c r="F64" s="26"/>
      <c r="G64" s="125">
        <v>14.3</v>
      </c>
      <c r="H64" s="104"/>
      <c r="I64" s="124">
        <v>-27000</v>
      </c>
      <c r="J64" s="104"/>
      <c r="K64" s="124">
        <v>0</v>
      </c>
      <c r="L64" s="104"/>
      <c r="M64" s="124">
        <v>-200000</v>
      </c>
      <c r="O64" s="124">
        <v>-181500</v>
      </c>
    </row>
    <row r="65" spans="1:15" s="40" customFormat="1" ht="24" customHeight="1">
      <c r="A65" s="104"/>
      <c r="B65" s="104" t="s">
        <v>222</v>
      </c>
      <c r="C65" s="104"/>
      <c r="E65" s="26"/>
      <c r="F65" s="26"/>
      <c r="G65" s="125">
        <v>14.4</v>
      </c>
      <c r="H65" s="104"/>
      <c r="I65" s="124">
        <v>-1200000</v>
      </c>
      <c r="J65" s="104"/>
      <c r="K65" s="124">
        <v>0</v>
      </c>
      <c r="L65" s="104"/>
      <c r="M65" s="124">
        <v>0</v>
      </c>
      <c r="O65" s="124">
        <v>0</v>
      </c>
    </row>
    <row r="66" spans="1:15" s="40" customFormat="1" ht="24" customHeight="1">
      <c r="A66" s="104"/>
      <c r="B66" s="104" t="s">
        <v>223</v>
      </c>
      <c r="C66" s="104"/>
      <c r="E66" s="26"/>
      <c r="F66" s="26"/>
      <c r="G66" s="104"/>
      <c r="H66" s="104"/>
      <c r="I66" s="124">
        <v>0</v>
      </c>
      <c r="J66" s="104"/>
      <c r="K66" s="124">
        <v>92000</v>
      </c>
      <c r="L66" s="104"/>
      <c r="M66" s="124">
        <v>0</v>
      </c>
      <c r="O66" s="124">
        <v>25000</v>
      </c>
    </row>
    <row r="67" spans="1:15" s="40" customFormat="1" ht="24" customHeight="1">
      <c r="A67" s="104"/>
      <c r="B67" s="104" t="s">
        <v>133</v>
      </c>
      <c r="C67" s="104"/>
      <c r="E67" s="26"/>
      <c r="F67" s="26"/>
      <c r="G67" s="26"/>
      <c r="H67" s="26"/>
      <c r="I67" s="124">
        <v>491231</v>
      </c>
      <c r="J67" s="26"/>
      <c r="K67" s="124">
        <v>12981</v>
      </c>
      <c r="M67" s="124">
        <v>37</v>
      </c>
      <c r="O67" s="124">
        <v>12981</v>
      </c>
    </row>
    <row r="68" spans="1:15" ht="24" customHeight="1">
      <c r="B68" s="104" t="s">
        <v>147</v>
      </c>
      <c r="G68" s="107"/>
      <c r="H68" s="122"/>
      <c r="I68" s="124">
        <v>-14797</v>
      </c>
      <c r="J68" s="122"/>
      <c r="K68" s="26">
        <v>-3463</v>
      </c>
      <c r="L68" s="124"/>
      <c r="M68" s="124">
        <v>-355</v>
      </c>
      <c r="N68" s="124"/>
      <c r="O68" s="26">
        <v>-206</v>
      </c>
    </row>
    <row r="69" spans="1:15" ht="24" customHeight="1">
      <c r="A69" s="41"/>
      <c r="B69" s="104" t="s">
        <v>30</v>
      </c>
      <c r="F69" s="125"/>
      <c r="G69" s="107"/>
      <c r="H69" s="121"/>
      <c r="I69" s="124">
        <v>-717</v>
      </c>
      <c r="J69" s="121"/>
      <c r="K69" s="124">
        <v>-233</v>
      </c>
      <c r="L69" s="30"/>
      <c r="M69" s="124">
        <v>0</v>
      </c>
      <c r="N69" s="30"/>
      <c r="O69" s="124">
        <v>0</v>
      </c>
    </row>
    <row r="70" spans="1:15" ht="24" customHeight="1">
      <c r="A70" s="41"/>
      <c r="B70" s="104" t="s">
        <v>86</v>
      </c>
      <c r="F70" s="125"/>
      <c r="G70" s="107"/>
      <c r="H70" s="121"/>
      <c r="I70" s="124">
        <v>8350</v>
      </c>
      <c r="J70" s="121"/>
      <c r="K70" s="124">
        <v>0</v>
      </c>
      <c r="L70" s="30"/>
      <c r="M70" s="124">
        <v>-1448462</v>
      </c>
      <c r="N70" s="30"/>
      <c r="O70" s="124">
        <v>-927441</v>
      </c>
    </row>
    <row r="71" spans="1:15" ht="24" customHeight="1">
      <c r="A71" s="41"/>
      <c r="B71" s="104" t="s">
        <v>143</v>
      </c>
      <c r="F71" s="125"/>
      <c r="G71" s="107" t="s">
        <v>226</v>
      </c>
      <c r="H71" s="121"/>
      <c r="I71" s="124">
        <v>0</v>
      </c>
      <c r="J71" s="121"/>
      <c r="K71" s="124">
        <v>154131</v>
      </c>
      <c r="L71" s="30"/>
      <c r="M71" s="124">
        <v>1015698</v>
      </c>
      <c r="N71" s="30"/>
      <c r="O71" s="124">
        <v>1079668</v>
      </c>
    </row>
    <row r="72" spans="1:15" ht="24" customHeight="1">
      <c r="A72" s="41"/>
      <c r="B72" s="104" t="s">
        <v>115</v>
      </c>
      <c r="F72" s="125"/>
      <c r="G72" s="107"/>
      <c r="H72" s="121"/>
      <c r="I72" s="124">
        <v>1838</v>
      </c>
      <c r="J72" s="121"/>
      <c r="K72" s="124">
        <v>1688</v>
      </c>
      <c r="L72" s="30"/>
      <c r="M72" s="124">
        <v>1952</v>
      </c>
      <c r="N72" s="30"/>
      <c r="O72" s="124">
        <v>74909</v>
      </c>
    </row>
    <row r="73" spans="1:15" s="115" customFormat="1" ht="24" customHeight="1">
      <c r="D73" s="115" t="s">
        <v>104</v>
      </c>
      <c r="H73" s="126"/>
      <c r="I73" s="120">
        <f>SUM(I61:I72)</f>
        <v>-698345</v>
      </c>
      <c r="J73" s="126"/>
      <c r="K73" s="127">
        <f>SUM(K61:K72)</f>
        <v>-137896</v>
      </c>
      <c r="L73" s="128"/>
      <c r="M73" s="120">
        <f>SUM(M61:M72)</f>
        <v>-743380</v>
      </c>
      <c r="N73" s="129"/>
      <c r="O73" s="127">
        <f>SUM(O61:O72)</f>
        <v>-163589</v>
      </c>
    </row>
    <row r="74" spans="1:15" ht="30" customHeight="1">
      <c r="A74" s="41" t="s">
        <v>17</v>
      </c>
      <c r="G74" s="110"/>
      <c r="H74" s="121"/>
      <c r="I74" s="122"/>
      <c r="J74" s="121"/>
      <c r="K74" s="30"/>
      <c r="L74" s="123"/>
      <c r="M74" s="21"/>
      <c r="N74" s="123"/>
      <c r="O74" s="21"/>
    </row>
    <row r="75" spans="1:15" ht="23.4">
      <c r="A75" s="41"/>
      <c r="B75" s="104" t="s">
        <v>208</v>
      </c>
      <c r="G75" s="110"/>
      <c r="H75" s="121"/>
      <c r="I75" s="124">
        <v>200620</v>
      </c>
      <c r="J75" s="121"/>
      <c r="K75" s="124">
        <v>0</v>
      </c>
      <c r="L75" s="123"/>
      <c r="M75" s="21">
        <v>200620</v>
      </c>
      <c r="N75" s="123"/>
      <c r="O75" s="124">
        <v>0</v>
      </c>
    </row>
    <row r="76" spans="1:15" ht="24" customHeight="1">
      <c r="B76" s="104" t="s">
        <v>139</v>
      </c>
      <c r="G76" s="107"/>
      <c r="H76" s="121"/>
      <c r="I76" s="124">
        <v>0</v>
      </c>
      <c r="J76" s="121"/>
      <c r="K76" s="124">
        <v>-2961</v>
      </c>
      <c r="L76" s="124"/>
      <c r="M76" s="124">
        <v>0</v>
      </c>
      <c r="N76" s="30"/>
      <c r="O76" s="124">
        <v>0</v>
      </c>
    </row>
    <row r="77" spans="1:15" ht="24" customHeight="1">
      <c r="B77" s="104" t="s">
        <v>209</v>
      </c>
      <c r="G77" s="107"/>
      <c r="H77" s="121"/>
      <c r="I77" s="124">
        <v>90365</v>
      </c>
      <c r="J77" s="121"/>
      <c r="K77" s="124">
        <v>0</v>
      </c>
      <c r="L77" s="124"/>
      <c r="M77" s="124">
        <v>0</v>
      </c>
      <c r="N77" s="30"/>
      <c r="O77" s="124">
        <v>0</v>
      </c>
    </row>
    <row r="78" spans="1:15" ht="24" customHeight="1">
      <c r="B78" s="104" t="s">
        <v>86</v>
      </c>
      <c r="G78" s="107"/>
      <c r="H78" s="121"/>
      <c r="I78" s="124">
        <v>-77317</v>
      </c>
      <c r="J78" s="121"/>
      <c r="K78" s="124">
        <v>0</v>
      </c>
      <c r="L78" s="124"/>
      <c r="M78" s="124">
        <v>0</v>
      </c>
      <c r="N78" s="30"/>
      <c r="O78" s="124">
        <v>0</v>
      </c>
    </row>
    <row r="79" spans="1:15" ht="24" customHeight="1">
      <c r="B79" s="104" t="s">
        <v>244</v>
      </c>
      <c r="G79" s="107"/>
      <c r="H79" s="121"/>
      <c r="I79" s="124">
        <v>10000</v>
      </c>
      <c r="J79" s="121"/>
      <c r="K79" s="124">
        <v>20000</v>
      </c>
      <c r="L79" s="124"/>
      <c r="M79" s="124">
        <v>56868</v>
      </c>
      <c r="N79" s="30"/>
      <c r="O79" s="124">
        <v>20000</v>
      </c>
    </row>
    <row r="80" spans="1:15" ht="24" customHeight="1">
      <c r="B80" s="104" t="s">
        <v>53</v>
      </c>
      <c r="G80" s="107"/>
      <c r="H80" s="121"/>
      <c r="I80" s="124">
        <v>-13397</v>
      </c>
      <c r="J80" s="121"/>
      <c r="K80" s="124">
        <v>-14489</v>
      </c>
      <c r="L80" s="124"/>
      <c r="M80" s="124">
        <v>0</v>
      </c>
      <c r="N80" s="30"/>
      <c r="O80" s="124">
        <v>0</v>
      </c>
    </row>
    <row r="81" spans="1:16" ht="24" customHeight="1">
      <c r="B81" s="104" t="s">
        <v>250</v>
      </c>
      <c r="G81" s="107"/>
      <c r="H81" s="121"/>
      <c r="I81" s="124">
        <v>0</v>
      </c>
      <c r="J81" s="121"/>
      <c r="K81" s="124">
        <v>0</v>
      </c>
      <c r="L81" s="124"/>
      <c r="M81" s="124">
        <v>200000</v>
      </c>
      <c r="N81" s="30"/>
      <c r="O81" s="124">
        <v>0</v>
      </c>
    </row>
    <row r="82" spans="1:16" ht="24" customHeight="1">
      <c r="B82" s="104" t="s">
        <v>165</v>
      </c>
      <c r="G82" s="107"/>
      <c r="H82" s="121"/>
      <c r="I82" s="124">
        <v>-12169</v>
      </c>
      <c r="J82" s="121"/>
      <c r="K82" s="31">
        <v>-15504</v>
      </c>
      <c r="L82" s="124"/>
      <c r="M82" s="124">
        <v>-3670</v>
      </c>
      <c r="N82" s="124"/>
      <c r="O82" s="124">
        <v>-3321</v>
      </c>
    </row>
    <row r="83" spans="1:16" ht="24" customHeight="1">
      <c r="B83" s="104" t="s">
        <v>251</v>
      </c>
      <c r="G83" s="107"/>
      <c r="H83" s="121"/>
      <c r="I83" s="124">
        <v>-11182</v>
      </c>
      <c r="J83" s="121"/>
      <c r="K83" s="31">
        <v>-6776</v>
      </c>
      <c r="L83" s="124"/>
      <c r="M83" s="124">
        <v>-3980</v>
      </c>
      <c r="N83" s="124"/>
      <c r="O83" s="124">
        <v>-696</v>
      </c>
    </row>
    <row r="84" spans="1:16" s="115" customFormat="1" ht="24" customHeight="1">
      <c r="D84" s="115" t="s">
        <v>166</v>
      </c>
      <c r="G84" s="130"/>
      <c r="H84" s="126"/>
      <c r="I84" s="131">
        <f>SUM(I75:I83)</f>
        <v>186920</v>
      </c>
      <c r="J84" s="126"/>
      <c r="K84" s="131">
        <f>SUM(K75:K83)</f>
        <v>-19730</v>
      </c>
      <c r="L84" s="129"/>
      <c r="M84" s="131">
        <f>SUM(M75:M83)</f>
        <v>449838</v>
      </c>
      <c r="N84" s="129"/>
      <c r="O84" s="131">
        <f>SUM(O75:O83)</f>
        <v>15983</v>
      </c>
      <c r="P84" s="116"/>
    </row>
    <row r="85" spans="1:16" s="115" customFormat="1" ht="24" customHeight="1">
      <c r="G85" s="130"/>
      <c r="H85" s="126"/>
      <c r="I85" s="132"/>
      <c r="J85" s="126"/>
      <c r="K85" s="132"/>
      <c r="L85" s="129"/>
      <c r="M85" s="132"/>
      <c r="N85" s="129"/>
      <c r="O85" s="132"/>
      <c r="P85" s="116"/>
    </row>
    <row r="86" spans="1:16" s="115" customFormat="1" ht="24" customHeight="1">
      <c r="G86" s="130"/>
      <c r="H86" s="126"/>
      <c r="I86" s="132"/>
      <c r="J86" s="126"/>
      <c r="K86" s="132"/>
      <c r="L86" s="129"/>
      <c r="M86" s="132"/>
      <c r="N86" s="129"/>
      <c r="O86" s="132"/>
      <c r="P86" s="116"/>
    </row>
    <row r="87" spans="1:16" ht="24" customHeight="1">
      <c r="A87" s="38" t="s">
        <v>148</v>
      </c>
      <c r="B87" s="40"/>
      <c r="C87" s="40"/>
      <c r="G87" s="107"/>
      <c r="H87" s="121"/>
      <c r="I87" s="124"/>
      <c r="J87" s="121"/>
      <c r="K87" s="124"/>
      <c r="L87" s="124"/>
      <c r="M87" s="124"/>
      <c r="N87" s="30"/>
      <c r="O87" s="124"/>
    </row>
    <row r="88" spans="1:16" ht="21.75" customHeight="1">
      <c r="A88" s="101" t="s">
        <v>31</v>
      </c>
      <c r="B88" s="102"/>
      <c r="C88" s="102"/>
      <c r="D88" s="102"/>
      <c r="E88" s="102"/>
      <c r="F88" s="102"/>
      <c r="G88" s="102"/>
      <c r="H88" s="102"/>
      <c r="I88" s="102"/>
      <c r="J88" s="102"/>
      <c r="K88" s="27"/>
      <c r="L88" s="102"/>
      <c r="M88" s="102"/>
      <c r="N88" s="102"/>
      <c r="O88" s="103"/>
    </row>
    <row r="89" spans="1:16" ht="24" customHeight="1">
      <c r="A89" s="101" t="s">
        <v>247</v>
      </c>
      <c r="B89" s="102"/>
      <c r="C89" s="102"/>
      <c r="D89" s="102"/>
      <c r="E89" s="102"/>
      <c r="F89" s="102"/>
      <c r="G89" s="102"/>
      <c r="H89" s="102"/>
      <c r="I89" s="102"/>
      <c r="J89" s="102"/>
      <c r="K89" s="27"/>
      <c r="L89" s="102"/>
      <c r="M89" s="102"/>
      <c r="N89" s="102"/>
      <c r="O89" s="103"/>
    </row>
    <row r="90" spans="1:16" ht="24" customHeight="1">
      <c r="A90" s="193" t="s">
        <v>185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02"/>
      <c r="M90" s="102"/>
      <c r="N90" s="102"/>
      <c r="O90" s="102"/>
    </row>
    <row r="91" spans="1:16" ht="24" customHeight="1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2"/>
      <c r="M91" s="102"/>
      <c r="N91" s="102"/>
      <c r="O91" s="102"/>
    </row>
    <row r="92" spans="1:16" ht="24" customHeight="1">
      <c r="I92" s="182" t="s">
        <v>61</v>
      </c>
      <c r="J92" s="182"/>
      <c r="K92" s="182"/>
      <c r="L92" s="182"/>
      <c r="M92" s="182"/>
      <c r="N92" s="182"/>
      <c r="O92" s="182"/>
    </row>
    <row r="93" spans="1:16" ht="24" customHeight="1">
      <c r="G93" s="106"/>
      <c r="H93" s="106"/>
      <c r="I93" s="183" t="s">
        <v>0</v>
      </c>
      <c r="J93" s="183"/>
      <c r="K93" s="183"/>
      <c r="L93" s="38"/>
      <c r="M93" s="183" t="s">
        <v>1</v>
      </c>
      <c r="N93" s="183"/>
      <c r="O93" s="183"/>
    </row>
    <row r="94" spans="1:16" ht="24" customHeight="1">
      <c r="E94" s="107"/>
      <c r="F94" s="108"/>
      <c r="G94" s="109" t="s">
        <v>145</v>
      </c>
      <c r="H94" s="110"/>
      <c r="I94" s="111">
        <v>2022</v>
      </c>
      <c r="J94" s="110"/>
      <c r="K94" s="109">
        <v>2021</v>
      </c>
      <c r="L94" s="112"/>
      <c r="M94" s="111">
        <v>2022</v>
      </c>
      <c r="N94" s="110"/>
      <c r="O94" s="109">
        <v>2021</v>
      </c>
    </row>
    <row r="95" spans="1:16" s="115" customFormat="1" ht="24" customHeight="1">
      <c r="A95" s="101" t="s">
        <v>141</v>
      </c>
      <c r="G95" s="130"/>
      <c r="H95" s="126"/>
      <c r="I95" s="132">
        <f>I84+I73+I59</f>
        <v>-20659</v>
      </c>
      <c r="J95" s="126"/>
      <c r="K95" s="132">
        <f>K84+K73+K59</f>
        <v>-40234</v>
      </c>
      <c r="L95" s="129"/>
      <c r="M95" s="132">
        <f>M84+M73+M59</f>
        <v>-4416</v>
      </c>
      <c r="N95" s="129"/>
      <c r="O95" s="132">
        <f>O84+O73+O59</f>
        <v>-13698</v>
      </c>
    </row>
    <row r="96" spans="1:16" s="115" customFormat="1" ht="24" customHeight="1">
      <c r="A96" s="101" t="s">
        <v>168</v>
      </c>
      <c r="G96" s="130"/>
      <c r="H96" s="126"/>
      <c r="I96" s="132">
        <f>+'BS '!H10</f>
        <v>66130</v>
      </c>
      <c r="J96" s="126"/>
      <c r="K96" s="132">
        <v>111157</v>
      </c>
      <c r="L96" s="129"/>
      <c r="M96" s="132">
        <f>+'BS '!L10</f>
        <v>6175</v>
      </c>
      <c r="N96" s="129"/>
      <c r="O96" s="132">
        <v>19873</v>
      </c>
    </row>
    <row r="97" spans="1:20" s="115" customFormat="1" ht="23.4">
      <c r="A97" s="101" t="s">
        <v>210</v>
      </c>
      <c r="G97" s="130"/>
      <c r="H97" s="126"/>
      <c r="I97" s="132">
        <v>0</v>
      </c>
      <c r="J97" s="126"/>
      <c r="K97" s="132">
        <v>-4793</v>
      </c>
      <c r="L97" s="129"/>
      <c r="M97" s="132">
        <v>0</v>
      </c>
      <c r="N97" s="129"/>
      <c r="O97" s="132">
        <v>0</v>
      </c>
    </row>
    <row r="98" spans="1:20" ht="23.4">
      <c r="A98" s="101" t="s">
        <v>156</v>
      </c>
      <c r="G98" s="107"/>
      <c r="H98" s="126"/>
      <c r="I98" s="133">
        <v>15917</v>
      </c>
      <c r="J98" s="126"/>
      <c r="K98" s="133">
        <v>0</v>
      </c>
      <c r="L98" s="129"/>
      <c r="M98" s="133">
        <v>0</v>
      </c>
      <c r="N98" s="129"/>
      <c r="O98" s="133">
        <v>0</v>
      </c>
      <c r="P98" s="101"/>
    </row>
    <row r="99" spans="1:20" s="115" customFormat="1" ht="27" customHeight="1" thickBot="1">
      <c r="A99" s="134" t="s">
        <v>169</v>
      </c>
      <c r="G99" s="130"/>
      <c r="H99" s="132">
        <f t="shared" ref="H99:O99" si="0">SUM(H95:H98)</f>
        <v>0</v>
      </c>
      <c r="I99" s="135">
        <f t="shared" si="0"/>
        <v>61388</v>
      </c>
      <c r="J99" s="132">
        <f t="shared" si="0"/>
        <v>0</v>
      </c>
      <c r="K99" s="135">
        <f t="shared" si="0"/>
        <v>66130</v>
      </c>
      <c r="L99" s="132">
        <f t="shared" si="0"/>
        <v>0</v>
      </c>
      <c r="M99" s="135">
        <f t="shared" si="0"/>
        <v>1759</v>
      </c>
      <c r="N99" s="132">
        <f t="shared" si="0"/>
        <v>0</v>
      </c>
      <c r="O99" s="135">
        <f t="shared" si="0"/>
        <v>6175</v>
      </c>
      <c r="P99" s="116"/>
      <c r="Q99" s="116"/>
      <c r="R99" s="116"/>
      <c r="S99" s="116"/>
      <c r="T99" s="116"/>
    </row>
    <row r="100" spans="1:20" s="115" customFormat="1" ht="13.8" customHeight="1" thickTop="1">
      <c r="A100" s="134"/>
      <c r="G100" s="130"/>
      <c r="H100" s="132"/>
      <c r="I100" s="132"/>
      <c r="J100" s="132"/>
      <c r="K100" s="132"/>
      <c r="L100" s="132"/>
      <c r="M100" s="132"/>
      <c r="N100" s="132"/>
      <c r="O100" s="132"/>
      <c r="P100" s="116"/>
      <c r="Q100" s="116"/>
      <c r="R100" s="116"/>
      <c r="S100" s="116"/>
      <c r="T100" s="116"/>
    </row>
    <row r="101" spans="1:20" ht="24" customHeight="1">
      <c r="A101" s="136" t="s">
        <v>163</v>
      </c>
      <c r="B101" s="123"/>
      <c r="G101" s="107"/>
      <c r="H101" s="121"/>
      <c r="I101" s="124"/>
      <c r="J101" s="121"/>
      <c r="K101" s="124"/>
      <c r="L101" s="124"/>
      <c r="M101" s="124"/>
      <c r="N101" s="30"/>
      <c r="O101" s="124"/>
    </row>
    <row r="102" spans="1:20" ht="24" customHeight="1">
      <c r="A102" s="137" t="s">
        <v>52</v>
      </c>
      <c r="B102" s="40"/>
      <c r="G102" s="107"/>
      <c r="H102" s="121"/>
      <c r="I102" s="124"/>
      <c r="J102" s="121"/>
      <c r="K102" s="124"/>
      <c r="L102" s="124"/>
      <c r="M102" s="124"/>
      <c r="N102" s="30"/>
      <c r="O102" s="124"/>
    </row>
    <row r="103" spans="1:20" ht="24" customHeight="1">
      <c r="A103" s="40"/>
      <c r="B103" s="40"/>
      <c r="C103" s="138" t="s">
        <v>228</v>
      </c>
      <c r="D103" s="139"/>
      <c r="G103" s="107"/>
      <c r="H103" s="121"/>
      <c r="I103" s="124"/>
      <c r="J103" s="121"/>
      <c r="K103" s="124"/>
      <c r="L103" s="124"/>
      <c r="M103" s="124"/>
      <c r="N103" s="30"/>
      <c r="O103" s="124"/>
    </row>
    <row r="104" spans="1:20" ht="24" customHeight="1">
      <c r="A104" s="40"/>
      <c r="B104" s="40"/>
      <c r="C104" s="139"/>
      <c r="D104" s="138" t="s">
        <v>229</v>
      </c>
      <c r="G104" s="107"/>
      <c r="H104" s="121"/>
      <c r="I104" s="124"/>
      <c r="J104" s="121"/>
      <c r="K104" s="124"/>
      <c r="L104" s="124"/>
      <c r="M104" s="124"/>
      <c r="N104" s="30"/>
      <c r="O104" s="124"/>
    </row>
    <row r="105" spans="1:20" ht="24" customHeight="1">
      <c r="A105" s="40"/>
      <c r="B105" s="40"/>
      <c r="C105" s="139"/>
      <c r="D105" s="138" t="s">
        <v>230</v>
      </c>
      <c r="G105" s="107"/>
      <c r="H105" s="121"/>
      <c r="I105" s="124"/>
      <c r="J105" s="121"/>
      <c r="K105" s="124"/>
      <c r="L105" s="124"/>
      <c r="M105" s="124"/>
      <c r="N105" s="30"/>
      <c r="O105" s="124"/>
    </row>
    <row r="107" spans="1:20" ht="24" customHeight="1">
      <c r="A107" s="115" t="s">
        <v>124</v>
      </c>
      <c r="G107" s="107"/>
      <c r="H107" s="121"/>
      <c r="I107" s="124"/>
      <c r="J107" s="121"/>
      <c r="K107" s="124"/>
      <c r="L107" s="124"/>
      <c r="M107" s="124"/>
      <c r="N107" s="30"/>
      <c r="O107" s="124"/>
    </row>
    <row r="108" spans="1:20" ht="24" customHeight="1">
      <c r="A108" s="104" t="s">
        <v>211</v>
      </c>
      <c r="G108" s="107"/>
      <c r="H108" s="121"/>
      <c r="I108" s="124"/>
      <c r="J108" s="121"/>
      <c r="K108" s="124"/>
      <c r="L108" s="124"/>
      <c r="M108" s="124"/>
      <c r="N108" s="30"/>
      <c r="O108" s="124"/>
    </row>
    <row r="109" spans="1:20" ht="24" customHeight="1">
      <c r="G109" s="107"/>
      <c r="H109" s="107"/>
      <c r="I109" s="182" t="s">
        <v>61</v>
      </c>
      <c r="J109" s="182"/>
      <c r="K109" s="182"/>
      <c r="L109" s="182"/>
      <c r="M109" s="182"/>
      <c r="N109" s="182"/>
      <c r="O109" s="182"/>
    </row>
    <row r="110" spans="1:20" ht="24" customHeight="1">
      <c r="G110" s="107"/>
      <c r="H110" s="107"/>
      <c r="I110" s="183" t="s">
        <v>0</v>
      </c>
      <c r="J110" s="183"/>
      <c r="K110" s="183"/>
      <c r="L110" s="38"/>
      <c r="M110" s="183" t="s">
        <v>1</v>
      </c>
      <c r="N110" s="183"/>
      <c r="O110" s="183"/>
    </row>
    <row r="111" spans="1:20" ht="44.25" customHeight="1">
      <c r="G111" s="107"/>
      <c r="H111" s="140"/>
      <c r="I111" s="141" t="s">
        <v>212</v>
      </c>
      <c r="J111" s="140"/>
      <c r="K111" s="141" t="s">
        <v>167</v>
      </c>
      <c r="L111" s="142"/>
      <c r="M111" s="141" t="s">
        <v>212</v>
      </c>
      <c r="N111" s="140"/>
      <c r="O111" s="141" t="s">
        <v>167</v>
      </c>
    </row>
    <row r="112" spans="1:20" ht="24" customHeight="1">
      <c r="A112" s="104" t="s">
        <v>125</v>
      </c>
      <c r="G112" s="107"/>
      <c r="H112" s="121"/>
      <c r="I112" s="124">
        <v>2005</v>
      </c>
      <c r="J112" s="121"/>
      <c r="K112" s="124">
        <v>1140</v>
      </c>
      <c r="L112" s="124"/>
      <c r="M112" s="124">
        <v>76</v>
      </c>
      <c r="N112" s="30"/>
      <c r="O112" s="124">
        <v>77</v>
      </c>
    </row>
    <row r="113" spans="1:15" ht="24" customHeight="1">
      <c r="A113" s="104" t="s">
        <v>126</v>
      </c>
      <c r="G113" s="107"/>
      <c r="H113" s="121"/>
      <c r="I113" s="124">
        <v>54800</v>
      </c>
      <c r="J113" s="121"/>
      <c r="K113" s="124">
        <v>39509</v>
      </c>
      <c r="L113" s="124"/>
      <c r="M113" s="124">
        <v>1257</v>
      </c>
      <c r="N113" s="30"/>
      <c r="O113" s="124">
        <v>1420</v>
      </c>
    </row>
    <row r="114" spans="1:15" ht="24" customHeight="1">
      <c r="A114" s="104" t="s">
        <v>127</v>
      </c>
      <c r="G114" s="107"/>
      <c r="H114" s="121"/>
      <c r="I114" s="124">
        <v>2763</v>
      </c>
      <c r="J114" s="121"/>
      <c r="K114" s="124">
        <v>7481</v>
      </c>
      <c r="L114" s="124"/>
      <c r="M114" s="124">
        <v>426</v>
      </c>
      <c r="N114" s="30"/>
      <c r="O114" s="124">
        <v>4678</v>
      </c>
    </row>
    <row r="115" spans="1:15" ht="24" customHeight="1">
      <c r="A115" s="104" t="s">
        <v>128</v>
      </c>
      <c r="G115" s="107"/>
      <c r="H115" s="121"/>
      <c r="I115" s="124">
        <v>1820</v>
      </c>
      <c r="J115" s="121"/>
      <c r="K115" s="124">
        <v>0</v>
      </c>
      <c r="L115" s="124"/>
      <c r="M115" s="124">
        <v>0</v>
      </c>
      <c r="N115" s="30"/>
      <c r="O115" s="124">
        <v>0</v>
      </c>
    </row>
    <row r="116" spans="1:15" ht="24" customHeight="1">
      <c r="A116" s="104" t="s">
        <v>157</v>
      </c>
      <c r="G116" s="107"/>
      <c r="H116" s="121"/>
      <c r="I116" s="124">
        <v>0</v>
      </c>
      <c r="J116" s="121"/>
      <c r="K116" s="124">
        <v>18000</v>
      </c>
      <c r="L116" s="124"/>
      <c r="M116" s="124">
        <v>0</v>
      </c>
      <c r="N116" s="30"/>
      <c r="O116" s="124">
        <v>0</v>
      </c>
    </row>
    <row r="117" spans="1:15" ht="24" customHeight="1" thickBot="1">
      <c r="A117" s="104" t="s">
        <v>13</v>
      </c>
      <c r="G117" s="107"/>
      <c r="H117" s="121"/>
      <c r="I117" s="143">
        <f>SUM(I112:I116)</f>
        <v>61388</v>
      </c>
      <c r="J117" s="121"/>
      <c r="K117" s="143">
        <f>SUM(K112:K116)</f>
        <v>66130</v>
      </c>
      <c r="L117" s="124"/>
      <c r="M117" s="143">
        <f>SUM(M112:M116)</f>
        <v>1759</v>
      </c>
      <c r="N117" s="30"/>
      <c r="O117" s="143">
        <f>SUM(O112:O116)</f>
        <v>6175</v>
      </c>
    </row>
    <row r="118" spans="1:15" ht="23.25" customHeight="1" thickTop="1">
      <c r="A118" s="40"/>
      <c r="B118" s="40"/>
      <c r="C118" s="40"/>
      <c r="I118" s="39"/>
      <c r="K118" s="39"/>
      <c r="M118" s="39"/>
      <c r="O118" s="39"/>
    </row>
    <row r="119" spans="1:15" ht="24.6" customHeight="1">
      <c r="A119" s="38" t="s">
        <v>148</v>
      </c>
      <c r="K119" s="104"/>
    </row>
    <row r="120" spans="1:15" ht="24.6" customHeight="1">
      <c r="A120" s="38"/>
      <c r="K120" s="104"/>
    </row>
    <row r="121" spans="1:15" ht="24.6" customHeight="1">
      <c r="A121" s="38"/>
      <c r="I121" s="39">
        <f>+I99-'BS '!F10</f>
        <v>0</v>
      </c>
      <c r="K121" s="104"/>
      <c r="M121" s="39">
        <f>+M99-'BS '!J10</f>
        <v>0</v>
      </c>
    </row>
    <row r="122" spans="1:15" ht="24.6" customHeight="1">
      <c r="A122" s="38"/>
      <c r="I122" s="39">
        <f>+I99-'BS '!F10</f>
        <v>0</v>
      </c>
      <c r="K122" s="104"/>
      <c r="M122" s="39">
        <f>+M99-'BS '!J10</f>
        <v>0</v>
      </c>
    </row>
    <row r="123" spans="1:15" ht="24.6" customHeight="1">
      <c r="A123" s="38"/>
      <c r="K123" s="104"/>
    </row>
    <row r="124" spans="1:15" ht="24.6" customHeight="1">
      <c r="A124" s="38"/>
      <c r="K124" s="104"/>
    </row>
    <row r="125" spans="1:15" ht="24.6" customHeight="1">
      <c r="A125" s="38"/>
      <c r="K125" s="104"/>
    </row>
    <row r="126" spans="1:15" ht="24.6" customHeight="1">
      <c r="A126" s="38"/>
      <c r="K126" s="104"/>
    </row>
    <row r="127" spans="1:15" ht="24.6" customHeight="1">
      <c r="A127" s="38"/>
      <c r="K127" s="104"/>
    </row>
    <row r="128" spans="1:15" ht="24.6" customHeight="1">
      <c r="A128" s="38"/>
      <c r="K128" s="104"/>
    </row>
    <row r="129" spans="1:15" ht="24.6" customHeight="1">
      <c r="A129" s="38"/>
      <c r="K129" s="104"/>
    </row>
    <row r="130" spans="1:15" ht="24.6" customHeight="1">
      <c r="I130" s="39"/>
      <c r="K130" s="124"/>
      <c r="M130" s="13"/>
      <c r="O130" s="42"/>
    </row>
    <row r="131" spans="1:15" ht="24.6" customHeight="1">
      <c r="I131" s="39"/>
      <c r="K131" s="124"/>
      <c r="M131" s="13"/>
      <c r="O131" s="42"/>
    </row>
    <row r="132" spans="1:15" ht="24.9" customHeight="1">
      <c r="H132" s="39"/>
      <c r="I132" s="39"/>
      <c r="J132" s="39"/>
      <c r="K132" s="25"/>
      <c r="L132" s="39"/>
      <c r="M132" s="39"/>
      <c r="N132" s="39"/>
      <c r="O132" s="39"/>
    </row>
    <row r="133" spans="1:15" ht="24.6" customHeight="1">
      <c r="M133" s="13"/>
      <c r="O133" s="42"/>
    </row>
    <row r="134" spans="1:15" ht="24.6" customHeight="1">
      <c r="M134" s="13"/>
      <c r="O134" s="42"/>
    </row>
    <row r="135" spans="1:15" ht="24.6" customHeight="1">
      <c r="M135" s="13"/>
      <c r="O135" s="42"/>
    </row>
    <row r="136" spans="1:15" ht="24.6" customHeight="1">
      <c r="M136" s="13"/>
      <c r="O136" s="42"/>
    </row>
    <row r="137" spans="1:15" ht="24.6" customHeight="1">
      <c r="M137" s="13"/>
      <c r="O137" s="42"/>
    </row>
    <row r="138" spans="1:15" ht="24.6" customHeight="1">
      <c r="M138" s="13"/>
      <c r="O138" s="42"/>
    </row>
    <row r="139" spans="1:15" ht="24.6" customHeight="1">
      <c r="M139" s="13"/>
      <c r="O139" s="42"/>
    </row>
    <row r="140" spans="1:15" ht="24.6" customHeight="1">
      <c r="M140" s="13"/>
      <c r="O140" s="42"/>
    </row>
    <row r="141" spans="1:15" ht="24.6" customHeight="1">
      <c r="M141" s="13"/>
      <c r="O141" s="42"/>
    </row>
    <row r="142" spans="1:15" ht="24.6" customHeight="1">
      <c r="M142" s="13"/>
      <c r="O142" s="42"/>
    </row>
    <row r="143" spans="1:15" ht="24.6" customHeight="1">
      <c r="M143" s="42"/>
      <c r="O143" s="42"/>
    </row>
    <row r="144" spans="1:15" ht="24.6" customHeight="1">
      <c r="M144" s="42"/>
      <c r="O144" s="42"/>
    </row>
    <row r="145" spans="13:15" ht="24.6" customHeight="1">
      <c r="M145" s="42"/>
      <c r="O145" s="42"/>
    </row>
    <row r="146" spans="13:15" ht="24.6" customHeight="1">
      <c r="M146" s="42"/>
      <c r="O146" s="42"/>
    </row>
    <row r="147" spans="13:15" ht="24.6" customHeight="1">
      <c r="M147" s="42"/>
      <c r="O147" s="42"/>
    </row>
    <row r="148" spans="13:15" ht="24.6" customHeight="1">
      <c r="M148" s="42"/>
      <c r="O148" s="42"/>
    </row>
    <row r="149" spans="13:15" ht="24.6" customHeight="1">
      <c r="M149" s="42"/>
      <c r="O149" s="42"/>
    </row>
    <row r="150" spans="13:15" ht="24.6" customHeight="1">
      <c r="M150" s="42"/>
      <c r="O150" s="42"/>
    </row>
    <row r="151" spans="13:15" ht="24.6" customHeight="1">
      <c r="M151" s="42"/>
      <c r="O151" s="42"/>
    </row>
    <row r="152" spans="13:15" ht="24.6" customHeight="1">
      <c r="M152" s="42"/>
      <c r="O152" s="42"/>
    </row>
    <row r="153" spans="13:15" ht="24.6" customHeight="1">
      <c r="M153" s="42"/>
      <c r="O153" s="42"/>
    </row>
    <row r="154" spans="13:15" ht="24.6" customHeight="1">
      <c r="M154" s="42"/>
      <c r="O154" s="42"/>
    </row>
    <row r="155" spans="13:15" ht="24.6" customHeight="1">
      <c r="M155" s="42"/>
      <c r="O155" s="42"/>
    </row>
    <row r="156" spans="13:15" ht="24.6" customHeight="1">
      <c r="M156" s="42"/>
      <c r="O156" s="42"/>
    </row>
    <row r="157" spans="13:15" ht="24.6" customHeight="1">
      <c r="M157" s="42"/>
      <c r="O157" s="42"/>
    </row>
    <row r="158" spans="13:15" ht="24.6" customHeight="1">
      <c r="M158" s="42"/>
      <c r="O158" s="42"/>
    </row>
    <row r="159" spans="13:15" ht="24.6" customHeight="1">
      <c r="M159" s="42"/>
      <c r="O159" s="42"/>
    </row>
    <row r="160" spans="13:15" ht="24.6" customHeight="1">
      <c r="M160" s="42"/>
      <c r="O160" s="42"/>
    </row>
    <row r="161" spans="13:15" ht="24.6" customHeight="1">
      <c r="M161" s="42"/>
      <c r="O161" s="42"/>
    </row>
    <row r="162" spans="13:15" ht="24.6" customHeight="1">
      <c r="M162" s="42"/>
      <c r="O162" s="42"/>
    </row>
    <row r="163" spans="13:15" ht="24.6" customHeight="1">
      <c r="M163" s="42"/>
      <c r="O163" s="42"/>
    </row>
    <row r="164" spans="13:15" ht="24.6" customHeight="1">
      <c r="M164" s="42"/>
      <c r="O164" s="42"/>
    </row>
    <row r="165" spans="13:15" ht="24.6" customHeight="1">
      <c r="M165" s="42"/>
      <c r="O165" s="42"/>
    </row>
    <row r="166" spans="13:15" ht="24.6" customHeight="1">
      <c r="M166" s="42"/>
    </row>
  </sheetData>
  <mergeCells count="15">
    <mergeCell ref="I92:O92"/>
    <mergeCell ref="I93:K93"/>
    <mergeCell ref="M93:O93"/>
    <mergeCell ref="I109:O109"/>
    <mergeCell ref="I110:K110"/>
    <mergeCell ref="M110:O110"/>
    <mergeCell ref="A3:K3"/>
    <mergeCell ref="I4:O4"/>
    <mergeCell ref="I5:K5"/>
    <mergeCell ref="M5:O5"/>
    <mergeCell ref="A90:K90"/>
    <mergeCell ref="A44:K44"/>
    <mergeCell ref="I45:O45"/>
    <mergeCell ref="I46:K46"/>
    <mergeCell ref="M46:O46"/>
  </mergeCells>
  <pageMargins left="0.78740157480314965" right="0.59055118110236227" top="0.78740157480314965" bottom="0.78740157480314965" header="0.51181102362204722" footer="0.51181102362204722"/>
  <pageSetup paperSize="9" scale="66" fitToHeight="0" orientation="portrait" r:id="rId1"/>
  <headerFooter alignWithMargins="0">
    <oddFooter>&amp;R&amp;"Angsana New,Regular"&amp;20&amp;P</oddFooter>
  </headerFooter>
  <rowBreaks count="2" manualBreakCount="2">
    <brk id="41" max="14" man="1"/>
    <brk id="8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SE Conso</vt:lpstr>
      <vt:lpstr>SE Separate</vt:lpstr>
      <vt:lpstr>CF </vt:lpstr>
      <vt:lpstr>'BS '!Print_Area</vt:lpstr>
      <vt:lpstr>'CF '!Print_Area</vt:lpstr>
      <vt:lpstr>'SE Conso'!Print_Area</vt:lpstr>
      <vt:lpstr>'SE Separate'!Print_Area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a</cp:lastModifiedBy>
  <cp:lastPrinted>2023-02-28T14:08:14Z</cp:lastPrinted>
  <dcterms:created xsi:type="dcterms:W3CDTF">2010-02-24T06:41:04Z</dcterms:created>
  <dcterms:modified xsi:type="dcterms:W3CDTF">2023-02-28T14:49:20Z</dcterms:modified>
</cp:coreProperties>
</file>