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ornwatta001\Desktop\SAWAD\FS SCAP 1969 Revised 28.02.2023\"/>
    </mc:Choice>
  </mc:AlternateContent>
  <xr:revisionPtr revIDLastSave="0" documentId="13_ncr:1_{2A0AC0B3-934B-4E8F-9DE0-28257BFFF801}" xr6:coauthVersionLast="47" xr6:coauthVersionMax="47" xr10:uidLastSave="{00000000-0000-0000-0000-000000000000}"/>
  <bookViews>
    <workbookView xWindow="-120" yWindow="-120" windowWidth="29040" windowHeight="15840" xr2:uid="{037EB36B-C10C-4C09-A897-F057D49B6377}"/>
  </bookViews>
  <sheets>
    <sheet name="7-9" sheetId="1" r:id="rId1"/>
    <sheet name="10-11" sheetId="2" r:id="rId2"/>
    <sheet name="12" sheetId="3" r:id="rId3"/>
    <sheet name="13" sheetId="4" r:id="rId4"/>
    <sheet name="14-15" sheetId="5" r:id="rId5"/>
  </sheets>
  <definedNames>
    <definedName name="_xlnm.Print_Area" localSheetId="1">'10-11'!$A$1:$J$96</definedName>
    <definedName name="_xlnm.Print_Area" localSheetId="2">'12'!$A$1:$V$37</definedName>
    <definedName name="_xlnm.Print_Area" localSheetId="3">'13'!$A$1:$V$44</definedName>
    <definedName name="_xlnm.Print_Area" localSheetId="4">'14-15'!$A$1:$K$100</definedName>
    <definedName name="_xlnm.Print_Area" localSheetId="0">'7-9'!$A$1:$N$157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8" i="4" l="1"/>
  <c r="V38" i="4" s="1"/>
  <c r="R32" i="3"/>
  <c r="V32" i="3" s="1"/>
  <c r="L131" i="1" l="1"/>
  <c r="J39" i="4"/>
  <c r="R22" i="4"/>
  <c r="T33" i="3"/>
  <c r="N135" i="1"/>
  <c r="J71" i="1"/>
  <c r="H138" i="1" l="1"/>
  <c r="H131" i="1"/>
  <c r="H21" i="3"/>
  <c r="J21" i="3" s="1"/>
  <c r="L37" i="4" l="1"/>
  <c r="A100" i="5" l="1"/>
  <c r="A104" i="1"/>
  <c r="E75" i="5" l="1"/>
  <c r="I75" i="5" s="1"/>
  <c r="R39" i="4"/>
  <c r="V39" i="4" s="1"/>
  <c r="R37" i="4"/>
  <c r="V37" i="4" s="1"/>
  <c r="R36" i="4"/>
  <c r="V36" i="4" s="1"/>
  <c r="R35" i="4"/>
  <c r="V35" i="4" s="1"/>
  <c r="R17" i="4"/>
  <c r="J32" i="4"/>
  <c r="J41" i="4" s="1"/>
  <c r="J19" i="4"/>
  <c r="J26" i="4" s="1"/>
  <c r="T32" i="4"/>
  <c r="R30" i="4"/>
  <c r="V30" i="4" s="1"/>
  <c r="R29" i="4"/>
  <c r="V29" i="4" l="1"/>
  <c r="V32" i="4" s="1"/>
  <c r="R15" i="4" l="1"/>
  <c r="V23" i="4"/>
  <c r="V22" i="4"/>
  <c r="V24" i="4"/>
  <c r="V17" i="4"/>
  <c r="V41" i="4"/>
  <c r="T41" i="4"/>
  <c r="J138" i="1" s="1"/>
  <c r="V15" i="4" l="1"/>
  <c r="R33" i="3"/>
  <c r="V33" i="3" s="1"/>
  <c r="R31" i="3"/>
  <c r="V31" i="3" s="1"/>
  <c r="R30" i="3"/>
  <c r="V30" i="3" s="1"/>
  <c r="R29" i="3"/>
  <c r="V29" i="3" s="1"/>
  <c r="V19" i="4" l="1"/>
  <c r="V26" i="4" s="1"/>
  <c r="T19" i="4"/>
  <c r="T26" i="4" s="1"/>
  <c r="N24" i="3"/>
  <c r="N26" i="3" s="1"/>
  <c r="N35" i="3" s="1"/>
  <c r="L24" i="3"/>
  <c r="L26" i="3" s="1"/>
  <c r="F24" i="3"/>
  <c r="F26" i="3" s="1"/>
  <c r="F35" i="3" s="1"/>
  <c r="D24" i="3"/>
  <c r="D26" i="3" s="1"/>
  <c r="D35" i="3" s="1"/>
  <c r="L35" i="3" l="1"/>
  <c r="H135" i="1"/>
  <c r="D132" i="1" l="1"/>
  <c r="R32" i="4"/>
  <c r="R41" i="4" s="1"/>
  <c r="P32" i="4"/>
  <c r="P41" i="4" s="1"/>
  <c r="N32" i="4"/>
  <c r="N41" i="4" s="1"/>
  <c r="L32" i="4"/>
  <c r="L41" i="4" s="1"/>
  <c r="H32" i="4"/>
  <c r="H41" i="4" s="1"/>
  <c r="F32" i="4"/>
  <c r="F41" i="4" s="1"/>
  <c r="D32" i="4"/>
  <c r="D41" i="4" s="1"/>
  <c r="R19" i="4"/>
  <c r="R26" i="4" s="1"/>
  <c r="P19" i="4"/>
  <c r="P26" i="4" s="1"/>
  <c r="N19" i="4"/>
  <c r="N26" i="4" s="1"/>
  <c r="L19" i="4"/>
  <c r="L26" i="4" s="1"/>
  <c r="H19" i="4"/>
  <c r="H26" i="4" s="1"/>
  <c r="F19" i="4"/>
  <c r="F26" i="4" s="1"/>
  <c r="D19" i="4"/>
  <c r="D26" i="4" s="1"/>
  <c r="J132" i="1" l="1"/>
  <c r="J135" i="1" s="1"/>
  <c r="J140" i="1" s="1"/>
  <c r="N140" i="1"/>
  <c r="H140" i="1"/>
  <c r="N83" i="1"/>
  <c r="H83" i="1"/>
  <c r="N73" i="1"/>
  <c r="H73" i="1"/>
  <c r="N45" i="1"/>
  <c r="H45" i="1"/>
  <c r="N28" i="1"/>
  <c r="H28" i="1"/>
  <c r="D65" i="2"/>
  <c r="F65" i="2"/>
  <c r="H65" i="2"/>
  <c r="J65" i="2"/>
  <c r="J42" i="2"/>
  <c r="H42" i="2"/>
  <c r="F42" i="2"/>
  <c r="D42" i="2"/>
  <c r="J82" i="2"/>
  <c r="H82" i="2"/>
  <c r="F82" i="2"/>
  <c r="D82" i="2"/>
  <c r="J74" i="2"/>
  <c r="H74" i="2"/>
  <c r="F74" i="2"/>
  <c r="D74" i="2"/>
  <c r="K86" i="5"/>
  <c r="I80" i="5"/>
  <c r="E80" i="5"/>
  <c r="G75" i="5"/>
  <c r="G77" i="5" s="1"/>
  <c r="G68" i="5"/>
  <c r="K68" i="5"/>
  <c r="I68" i="5"/>
  <c r="E68" i="5"/>
  <c r="A52" i="5"/>
  <c r="K77" i="5"/>
  <c r="H24" i="3"/>
  <c r="H26" i="3" s="1"/>
  <c r="P20" i="3"/>
  <c r="P18" i="3"/>
  <c r="R18" i="3" s="1"/>
  <c r="V18" i="3" s="1"/>
  <c r="P15" i="3"/>
  <c r="J86" i="2"/>
  <c r="T24" i="3"/>
  <c r="J24" i="2"/>
  <c r="H24" i="2"/>
  <c r="F24" i="2"/>
  <c r="D24" i="2"/>
  <c r="J16" i="2"/>
  <c r="H16" i="2"/>
  <c r="F16" i="2"/>
  <c r="D16" i="2"/>
  <c r="A157" i="1"/>
  <c r="L135" i="1"/>
  <c r="J122" i="1"/>
  <c r="D122" i="1"/>
  <c r="L83" i="1"/>
  <c r="F83" i="1"/>
  <c r="D83" i="1"/>
  <c r="J83" i="1"/>
  <c r="F73" i="1"/>
  <c r="L73" i="1"/>
  <c r="J73" i="1"/>
  <c r="D73" i="1"/>
  <c r="F45" i="1"/>
  <c r="D45" i="1"/>
  <c r="L45" i="1"/>
  <c r="J45" i="1"/>
  <c r="L28" i="1"/>
  <c r="J28" i="1"/>
  <c r="F28" i="1"/>
  <c r="I86" i="5"/>
  <c r="D28" i="1"/>
  <c r="F138" i="1" l="1"/>
  <c r="T26" i="3"/>
  <c r="T35" i="3" s="1"/>
  <c r="D138" i="1" s="1"/>
  <c r="H35" i="3"/>
  <c r="N47" i="1"/>
  <c r="H85" i="1"/>
  <c r="H142" i="1" s="1"/>
  <c r="N85" i="1"/>
  <c r="N142" i="1" s="1"/>
  <c r="P24" i="3"/>
  <c r="P26" i="3" s="1"/>
  <c r="P35" i="3" s="1"/>
  <c r="H47" i="1"/>
  <c r="J47" i="1"/>
  <c r="F85" i="1"/>
  <c r="L140" i="1"/>
  <c r="D85" i="1"/>
  <c r="L85" i="1"/>
  <c r="F26" i="2"/>
  <c r="J24" i="3"/>
  <c r="D26" i="2"/>
  <c r="J26" i="2"/>
  <c r="L47" i="1"/>
  <c r="F47" i="1"/>
  <c r="D47" i="1"/>
  <c r="H26" i="2"/>
  <c r="I77" i="5"/>
  <c r="I88" i="5"/>
  <c r="J85" i="1"/>
  <c r="V20" i="3"/>
  <c r="E86" i="5"/>
  <c r="E88" i="5" s="1"/>
  <c r="R15" i="3"/>
  <c r="G86" i="5"/>
  <c r="G88" i="5" s="1"/>
  <c r="K88" i="5"/>
  <c r="E77" i="5"/>
  <c r="J26" i="3" l="1"/>
  <c r="F131" i="1"/>
  <c r="F135" i="1" s="1"/>
  <c r="F140" i="1" s="1"/>
  <c r="F142" i="1" s="1"/>
  <c r="J142" i="1"/>
  <c r="R21" i="3"/>
  <c r="R24" i="3" s="1"/>
  <c r="F29" i="2"/>
  <c r="H29" i="2"/>
  <c r="H32" i="2" s="1"/>
  <c r="J29" i="2"/>
  <c r="D29" i="2"/>
  <c r="L142" i="1"/>
  <c r="V15" i="3"/>
  <c r="J35" i="3" l="1"/>
  <c r="R26" i="3"/>
  <c r="V21" i="3"/>
  <c r="V24" i="3" s="1"/>
  <c r="F32" i="2"/>
  <c r="J32" i="2"/>
  <c r="H67" i="2"/>
  <c r="D32" i="2"/>
  <c r="D67" i="2" s="1"/>
  <c r="I41" i="5"/>
  <c r="G41" i="5"/>
  <c r="K41" i="5"/>
  <c r="E41" i="5"/>
  <c r="V26" i="3" l="1"/>
  <c r="V35" i="3" s="1"/>
  <c r="R35" i="3"/>
  <c r="D135" i="1"/>
  <c r="D140" i="1" s="1"/>
  <c r="D142" i="1" s="1"/>
  <c r="F67" i="2"/>
  <c r="J67" i="2"/>
  <c r="G46" i="5"/>
  <c r="K46" i="5"/>
  <c r="E46" i="5"/>
  <c r="I46" i="5"/>
  <c r="E79" i="5" l="1"/>
  <c r="K79" i="5"/>
  <c r="I79" i="5"/>
  <c r="G79" i="5"/>
  <c r="G82" i="5" l="1"/>
  <c r="K82" i="5"/>
  <c r="I82" i="5"/>
  <c r="E82" i="5"/>
</calcChain>
</file>

<file path=xl/sharedStrings.xml><?xml version="1.0" encoding="utf-8"?>
<sst xmlns="http://schemas.openxmlformats.org/spreadsheetml/2006/main" count="497" uniqueCount="239">
  <si>
    <t>บริษัท ศรีสวัสดิ์ แคปปิตอล 1969 จำกัด (มหาชน)</t>
  </si>
  <si>
    <t xml:space="preserve">   (ชื่อเดิม “บริษัทเงินทุน ศรีสวัสดิ์ จำกัด (มหาชน)”)</t>
  </si>
  <si>
    <t xml:space="preserve">งบแสดงฐานะการเงิน </t>
  </si>
  <si>
    <t>ณ วันที่ 31 ธันวาคม พ.ศ. 2565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</si>
  <si>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</si>
  <si>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</si>
  <si>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</si>
  <si>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</si>
  <si>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</si>
  <si>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</si>
  <si>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</si>
  <si>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</si>
  <si>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</si>
  <si>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</si>
  <si>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</si>
  <si>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</si>
  <si>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</si>
  <si>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</si>
  <si>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14</t>
  </si>
  <si>
    <t xml:space="preserve">เงินให้กู้ยืมระยะสั้นแก่กิจการที่เกี่ยวข้องกันและดอกเบี้ยค้างรับ </t>
  </si>
  <si>
    <t>36 ง)</t>
  </si>
  <si>
    <t>เงินให้กู้ยืมระยะยาวแก่กิจการที่เกี่ยวข้องกัน</t>
  </si>
  <si>
    <t xml:space="preserve">   ส่วนที่จะครบกำหนดภายในหนึ่งปีและดอกเบี้ยค้างรับ</t>
  </si>
  <si>
    <t>36 จ)</t>
  </si>
  <si>
    <t>ลูกหนี้กิจการที่เกี่ยวข้องกัน</t>
  </si>
  <si>
    <t>36 ฉ)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</si>
  <si>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</si>
  <si>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</si>
  <si>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</si>
  <si>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16</t>
  </si>
  <si>
    <t>สินทรัพย์หมุนเวียนอื่น</t>
  </si>
  <si>
    <t>20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</si>
  <si>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</si>
  <si>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</si>
  <si>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</si>
  <si>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</si>
  <si>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12.1</t>
  </si>
  <si>
    <t xml:space="preserve">   ผ่านกำไรขาดทุนเบ็ดเสร็จอื่น</t>
  </si>
  <si>
    <t>12.2</t>
  </si>
  <si>
    <t>เงินลงทุนในบริษัทย่อย</t>
  </si>
  <si>
    <t>13</t>
  </si>
  <si>
    <t>เงินให้สินเชื่อแก่ลูกหนี้และดอกเบี้ยค้างรับ - สุทธิ</t>
  </si>
  <si>
    <t xml:space="preserve">ที่ดิน อาคาร และอุปกรณ์ - สุทธิ </t>
  </si>
  <si>
    <t>17</t>
  </si>
  <si>
    <t>สินทรัพย์สิทธิการใช้ - สุทธิ</t>
  </si>
  <si>
    <t>สินทรัพย์ไม่มีตัวตน - สุทธิ</t>
  </si>
  <si>
    <t>18</t>
  </si>
  <si>
    <t>สินทรัพย์ภาษีเงินได้รอตัดบัญชี</t>
  </si>
  <si>
    <t>23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</si>
  <si>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</si>
  <si>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</si>
  <si>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</si>
  <si>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</si>
  <si>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</si>
  <si>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</si>
  <si>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</t>
  </si>
  <si>
    <t>หนี้สินหมุนเวียน</t>
  </si>
  <si>
    <t>หนี้สินตามสัญญาเช่าส่วนที่ถึงกำหนดชำระภายในหนึ่งปี</t>
  </si>
  <si>
    <t>21</t>
  </si>
  <si>
    <t>เงินกู้ยืมระยะสั้นจากกิจการที่เกี่ยวข้องกัน</t>
  </si>
  <si>
    <t>36 ช)</t>
  </si>
  <si>
    <t>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</si>
  <si>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</si>
  <si>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</si>
  <si>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</si>
  <si>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</si>
  <si>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</si>
  <si>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36 ซ)</t>
  </si>
  <si>
    <t>หนี้สินภาษีเงินได้รอตัดบัญชี</t>
  </si>
  <si>
    <t>หนี้สินตามสัญญาเช่า</t>
  </si>
  <si>
    <t>ภาระผูกพันผลประโยชน์พนักงาน</t>
  </si>
  <si>
    <t>22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</si>
  <si>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</si>
  <si>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</si>
  <si>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</si>
  <si>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</si>
  <si>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</si>
  <si>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</si>
  <si>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1,301,247,241 หุ้น </t>
  </si>
  <si>
    <t xml:space="preserve">         มูลค่าที่ตราไว้หุ้นละ 5 บาท</t>
  </si>
  <si>
    <t xml:space="preserve">         (พ.ศ. 2564: หุ้นสามัญ 551,247,243 หุ้น)</t>
  </si>
  <si>
    <t xml:space="preserve">   ทุนที่ออกและชำระแล้ว</t>
  </si>
  <si>
    <t xml:space="preserve">         (พ.ศ. 2564: หุ้นสามัญ 551,247,241 หุ้น)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</si>
  <si>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</si>
  <si>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</si>
  <si>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</si>
  <si>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</si>
  <si>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</si>
  <si>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</si>
  <si>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</si>
  <si>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ส่วนได้เสียที่เป็นของเจ้าของเดิมของธุรกิจที่รับโอนก่อน</t>
  </si>
  <si>
    <t xml:space="preserve">   การรวมธุรกิจภายใต้การควบคุมเดียวกัน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</si>
  <si>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</si>
  <si>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</si>
  <si>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</si>
  <si>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</si>
  <si>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</si>
  <si>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</si>
  <si>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</si>
  <si>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</si>
  <si>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</si>
  <si>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</si>
  <si>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</si>
  <si>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</si>
  <si>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 (โอนกลับ)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</si>
  <si>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</si>
  <si>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</si>
  <si>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</si>
  <si>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</si>
  <si>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</si>
  <si>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</si>
  <si>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</si>
  <si>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</si>
  <si>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>การเปลี่ยนแปลงในมูลค่าเงินลงทุนในตราสารหนี้</t>
  </si>
  <si>
    <t xml:space="preserve">   ด้วยมูลค่ายุติธรรมผ่านกำไรขาดทุนเบ็ดเสร็จอื่น</t>
  </si>
  <si>
    <t>-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</si>
  <si>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</si>
  <si>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</si>
  <si>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</t>
  </si>
  <si>
    <t xml:space="preserve">   กำไรหรือขาดทุนในภายหลัง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</si>
  <si>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</si>
  <si>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</si>
  <si>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</si>
  <si>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ภาษีเงินได้ที่เกี่ยวกับรายการที่จะไม่จัดประเภทรายการใหม่</t>
  </si>
  <si>
    <t>รวมรายการที่จะไม่จัดประเภทรายการใหม่เข้าไปไว้ใน</t>
  </si>
  <si>
    <t>กำไรเบ็ดเสร็จรวมสำหรับปี</t>
  </si>
  <si>
    <t>การแบ่งปันกำไรสุทธิ</t>
  </si>
  <si>
    <t>ส่วนของผู้เป็นเจ้าของของบริษัท</t>
  </si>
  <si>
    <t>ส่วนที่เป็นของส่วนได้เสียก่อนการรวมธุรกิจภายใต้การควบคุมเดียวกัน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</si>
  <si>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</si>
  <si>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</si>
  <si>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</si>
  <si>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</si>
  <si>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</si>
  <si>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กำไรขาดทุนเบ็ดเสร็จอื่น</t>
  </si>
  <si>
    <t>ส่วนต่ำกว่า</t>
  </si>
  <si>
    <t>การวัดมูลค่าเงินลงทุน</t>
  </si>
  <si>
    <t>จัดสรรแล้ว</t>
  </si>
  <si>
    <t>ทุนจากการรวม</t>
  </si>
  <si>
    <t>ในตราสารหนี้</t>
  </si>
  <si>
    <t>รวมส่วนของ</t>
  </si>
  <si>
    <t>ทุนที่ออก</t>
  </si>
  <si>
    <t>ส่วนเกิน</t>
  </si>
  <si>
    <t>- สำรองตาม</t>
  </si>
  <si>
    <t>ธุรกิจภายใต้การ</t>
  </si>
  <si>
    <t>ด้วยมูลค่ายุติธรรมผ่าน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</si>
  <si>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</si>
  <si>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</si>
  <si>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</si>
  <si>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</si>
  <si>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</si>
  <si>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กฎหมาย</t>
  </si>
  <si>
    <t>ที่ยังไม่ได้จัดสรร</t>
  </si>
  <si>
    <t>ควบคุมเดียวกัน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</si>
  <si>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</si>
  <si>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</si>
  <si>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</si>
  <si>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</si>
  <si>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 xml:space="preserve">ยอดคงเหลือ ณ วันที่ 1 มกราคม พ.ศ. 2564 </t>
  </si>
  <si>
    <t>การเปลี่ยนแปลงในรายการกับผู้เป็นเจ้าของสำหรับปี</t>
  </si>
  <si>
    <t>เงินปันผล</t>
  </si>
  <si>
    <t>การเปลี่ยนแปลงของส่วนได้เสียที่ไม่มีอำนาจควบคุม</t>
  </si>
  <si>
    <t xml:space="preserve">   จากการลงทุนในบริษัทย่อย</t>
  </si>
  <si>
    <t>สำรองตามกฎหมาย</t>
  </si>
  <si>
    <t>กำไร (ขาดทุน) เบ็ดเสร็จรวมสำหรับปี</t>
  </si>
  <si>
    <t xml:space="preserve">ยอดคงเหลือ ณ วันที่ 31 ธันวาคม พ.ศ. 2564 </t>
  </si>
  <si>
    <t>ยอดคงเหลือ ณ วันที่ 1 มกราคม พ.ศ. 2565</t>
  </si>
  <si>
    <t>การเพิ่มหุ้นสามัญ</t>
  </si>
  <si>
    <t>การรวมธุรกิจภายใต้การควบคุมเดียวกัน</t>
  </si>
  <si>
    <t>ยอดคงเหลือ ณ วันที่ 31 ธันวาคม พ.ศ. 2565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</si>
  <si>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</si>
  <si>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ส่วนได้เสียที่</t>
  </si>
  <si>
    <t>เป็นของเจ้าของเดิม</t>
  </si>
  <si>
    <t>ของธุรกิจที่รับโอนก่อน</t>
  </si>
  <si>
    <t xml:space="preserve">   การรวมธุรกิจภายใต้</t>
  </si>
  <si>
    <t>การควบคุมเดียวกัน</t>
  </si>
  <si>
    <t>ยอดคงเหลือ ณ วันที่ 1 มกราคม พ.ศ. 2564</t>
  </si>
  <si>
    <t xml:space="preserve">   - ตามที่รายงานไว้เดิม</t>
  </si>
  <si>
    <t>ผลกระทบของการรวมธุรกิจภายใต้การควบคุมเดียวกัน</t>
  </si>
  <si>
    <t>ยอดคงเหลือ ณ วันที่ 1 มกราคม พ.ศ. 2564 - ปรับปรุงใหม่</t>
  </si>
  <si>
    <t>ยอดคงเหลือ ณ วันที่ 31 ธันวาคม พ.ศ. 2564 - ปรับปรุงใหม่</t>
  </si>
  <si>
    <t>ผลกระทบจากการรวมธุรกิจภายใต้การควบคุมเดียวกัน</t>
  </si>
  <si>
    <t>ยอดคงเหลือ ณ วันที่ 1 มกราคม พ.ศ. 2565 - ปรับปรุงใหม่</t>
  </si>
  <si>
    <t>เงินปันผลจ่าย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</si>
  <si>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</si>
  <si>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</si>
  <si>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</si>
  <si>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รายการปรับปรุง :</t>
  </si>
  <si>
    <t>ค่าเสื่อมราคาและค่าตัดจำหน่าย</t>
  </si>
  <si>
    <t>17, 18</t>
  </si>
  <si>
    <t>ขาดทุนจากการขายสินทรัพย์</t>
  </si>
  <si>
    <t>ขาดทุนจากการจำหน่ายทรัพย์สินรอการขาย</t>
  </si>
  <si>
    <t>กำไรจากการยกเลิกสัญญาเช่า</t>
  </si>
  <si>
    <t>กำไรจากการจำหน่ายสิทธิเรียกร้องในลูกหนี้</t>
  </si>
  <si>
    <t>การปรับมูลค่าทรัพย์สินรอการขาย (โอนกลับ)</t>
  </si>
  <si>
    <t>ค่าตัดจำหน่ายส่วนลดมูลค่าเงินลงทุนในตราสารหนี้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</si>
  <si>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</si>
  <si>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ขาดทุน (กำไร) สุทธิจากเครื่องมือทางการเงินที่วัดมูลค่า</t>
  </si>
  <si>
    <t xml:space="preserve">  ด้วยมูลค่ายุติธรรมผ่านกำไรหรือขาดทุน</t>
  </si>
  <si>
    <t>ค่าใช้จ่ายประมาณการหนี้สิน</t>
  </si>
  <si>
    <t>รายได้เงินปันผล</t>
  </si>
  <si>
    <t xml:space="preserve">การเปลี่ยนแปลงของเงินทุนหมุนเวียน </t>
  </si>
  <si>
    <t>เงินให้กู้ยืมระยะสั้นแก่กิจการที่เกี่ยวข้องกัน</t>
  </si>
  <si>
    <r>
      <t>เงินให้กู้ยืมระยะยาวแก่กิจการที่เกี่ยวข้องกัน</t>
    </r>
    <r>
      <rPr>
        <strike/>
        <sz val="12"/>
        <color rgb="FFFF0000"/>
        <rFont val="Browallia New"/>
        <family val="2"/>
      </rPr>
      <t xml:space="preserve"> </t>
    </r>
  </si>
  <si>
    <t>เงินให้สินเชื่อแก่ลูกหนี้</t>
  </si>
  <si>
    <t>ทรัพย์สินรอการขาย</t>
  </si>
  <si>
    <t>ลูกหนี้ระหว่างกิจการที่เกี่ยวข้องกัน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</si>
  <si>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</si>
  <si>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</si>
  <si>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</si>
  <si>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เงินสดจ่ายภาษีเงินได้นิติบุคคล</t>
  </si>
  <si>
    <t>เงินสดสุทธิใช้ไปในกิจกรรมดำเนินงาน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</si>
  <si>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</si>
  <si>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</si>
  <si>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 (จ่าย) รับเพื่อซื้อเงินลงทุนในบริษัทย่อย</t>
  </si>
  <si>
    <t>เงินสดรับจากการขายและไถ่ถอนเงินลงทุน</t>
  </si>
  <si>
    <t>เงินสดจ่ายซื้อเงินลงทุน</t>
  </si>
  <si>
    <t>เงินสดจ่ายเพื่อซื้ออุปกรณ์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</si>
  <si>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</si>
  <si>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</si>
  <si>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เงินสดรับเงินปันผล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</si>
  <si>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</si>
  <si>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</si>
  <si>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เงินสดรับจากเงินกู้ยืมระยะยาวจากกิจการที่เกี่ยวข้อง</t>
  </si>
  <si>
    <t>เงินสดรับจากเงินกู้ยืมระยะสั้นจากกิจการที่เกี่ยวข้อง</t>
  </si>
  <si>
    <t>เงินสดจ่ายเงินกู้ยืมระยะยาวจากกิจการที่เกี่ยวข้อง</t>
  </si>
  <si>
    <t>จ่ายคืนเงินต้นของหนี้สินตามสัญญาเช่า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</si>
  <si>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</si>
  <si>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</si>
  <si>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</si>
  <si>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</si>
  <si>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เงินสดและรายการเทียบเท่าเงินสด ประกอบด้วย</t>
  </si>
  <si>
    <t>เงินสด</t>
  </si>
  <si>
    <t>เงินฝากธนาคาร</t>
  </si>
  <si>
    <t>รวมเงินสดและรายการเทียบเท่าเงินสด</t>
  </si>
  <si>
    <t>รายการที่ไม่ใช่เงินสด</t>
  </si>
  <si>
    <t>การได้มาซึ่งสินทรัพย์สิทธิการใช้ภายใต้สัญญาเช่า</t>
  </si>
  <si>
    <t>การยกเลิกสัญญาเช่า</t>
  </si>
  <si>
    <t>โอนเป็นสินทรัพย์เพื่อการใช้งาน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</si>
</sst>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(&quot;$&quot;* #,##0_);_(&quot;$&quot;* \(#,##0\);_(&quot;$&quot;* &quot;-&quot;_);_(@_)"/>
    <numFmt numFmtId="43" formatCode="_(* #,##0.00_);_(* \(#,##0.00\);_(* &quot;-&quot;??_);_(@_)"/>
    <numFmt numFmtId="164" formatCode="_-* #,##0.00_-;\-* #,##0.00_-;_-* &quot;-&quot;??_-;_-@_-"/>
    <numFmt numFmtId="165" formatCode="#,##0;[Blue]\(#,##0\)"/>
    <numFmt numFmtId="166" formatCode="#,##0;\(#,##0\);\-"/>
    <numFmt numFmtId="167" formatCode="_-* #,##0.00_-;\-* #,##0.00_-;_-* \-??_-;_-@_-"/>
    <numFmt numFmtId="168" formatCode="#,##0;\(#,##0\);\-;@"/>
    <numFmt numFmtId="169" formatCode="#,##0;\(#,##0\);&quot;-&quot;;@"/>
    <numFmt numFmtId="170" formatCode="_(* #,##0_);_(* \(#,##0\);_(* \-_)&quot;     &quot;;_(@_)"/>
    <numFmt numFmtId="171" formatCode="_-* #,##0_-;\-* #,##0_-;_-* \-??_-;_-@_-"/>
    <numFmt numFmtId="172" formatCode="#,##0.00;\(#,##0.00\);&quot;-&quot;;@"/>
    <numFmt numFmtId="173" formatCode="#,##0.0;\(#,##0.0\);&quot;-&quot;;@"/>
  </numFmts>
  <fonts count="14">
    <font>
      <sz val="10"/>
      <color theme="1"/>
      <name val="Leelawadee UI Semilight"/>
      <family val="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sz val="12"/>
      <color rgb="FFFF0000"/>
      <name val="Browallia New"/>
      <family val="2"/>
    </font>
    <font>
      <sz val="10"/>
      <color indexed="8"/>
      <name val="Arial"/>
      <family val="2"/>
    </font>
    <font>
      <sz val="12"/>
      <color theme="1"/>
      <name val="Browallia New"/>
      <family val="2"/>
    </font>
    <font>
      <strike/>
      <sz val="12"/>
      <color rgb="FFFF0000"/>
      <name val="Browallia New"/>
      <family val="2"/>
    </font>
    <font>
      <sz val="10"/>
      <name val="Arial"/>
      <family val="2"/>
    </font>
    <font>
      <sz val="10"/>
      <color theme="1"/>
      <name val="Leelawadee UI Semi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2" fontId="9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272">
    <xf numFmtId="0" fontId="0" fillId="0" borderId="0" xfId="0"/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left" vertical="center"/>
    </xf>
    <xf numFmtId="166" fontId="3" fillId="0" borderId="0" xfId="3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165" fontId="3" fillId="0" borderId="0" xfId="2" applyNumberFormat="1" applyFont="1"/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0" fontId="2" fillId="0" borderId="0" xfId="7" applyFont="1" applyAlignment="1">
      <alignment vertical="center"/>
    </xf>
    <xf numFmtId="0" fontId="2" fillId="0" borderId="0" xfId="2" applyFont="1" applyAlignment="1">
      <alignment vertical="center"/>
    </xf>
    <xf numFmtId="168" fontId="2" fillId="0" borderId="0" xfId="3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168" fontId="2" fillId="0" borderId="2" xfId="3" applyNumberFormat="1" applyFont="1" applyBorder="1" applyAlignment="1">
      <alignment horizontal="right" vertical="center"/>
    </xf>
    <xf numFmtId="170" fontId="2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37" fontId="2" fillId="0" borderId="0" xfId="3" applyNumberFormat="1" applyFont="1" applyAlignment="1">
      <alignment vertical="top"/>
    </xf>
    <xf numFmtId="169" fontId="3" fillId="0" borderId="4" xfId="11" applyNumberFormat="1" applyFont="1" applyFill="1" applyBorder="1" applyAlignment="1">
      <alignment horizontal="right" vertical="top"/>
    </xf>
    <xf numFmtId="172" fontId="3" fillId="0" borderId="4" xfId="11" applyNumberFormat="1" applyFont="1" applyFill="1" applyBorder="1" applyAlignment="1">
      <alignment horizontal="right" vertical="top"/>
    </xf>
    <xf numFmtId="169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166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169" fontId="2" fillId="0" borderId="1" xfId="7" applyNumberFormat="1" applyFont="1" applyBorder="1" applyAlignment="1">
      <alignment horizontal="left" vertical="center"/>
    </xf>
    <xf numFmtId="169" fontId="3" fillId="0" borderId="1" xfId="7" applyNumberFormat="1" applyFont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166" fontId="3" fillId="0" borderId="1" xfId="7" applyNumberFormat="1" applyFont="1" applyBorder="1" applyAlignment="1">
      <alignment vertical="center"/>
    </xf>
    <xf numFmtId="169" fontId="2" fillId="0" borderId="0" xfId="7" applyNumberFormat="1" applyFont="1" applyAlignment="1">
      <alignment horizontal="left" vertical="center"/>
    </xf>
    <xf numFmtId="0" fontId="2" fillId="0" borderId="0" xfId="12" applyFont="1" applyAlignment="1">
      <alignment horizontal="center" vertical="center"/>
    </xf>
    <xf numFmtId="166" fontId="2" fillId="0" borderId="0" xfId="12" applyNumberFormat="1" applyFont="1" applyAlignment="1">
      <alignment vertical="center"/>
    </xf>
    <xf numFmtId="166" fontId="2" fillId="0" borderId="0" xfId="12" applyNumberFormat="1" applyFont="1" applyAlignment="1">
      <alignment horizontal="right" vertical="center"/>
    </xf>
    <xf numFmtId="166" fontId="2" fillId="0" borderId="0" xfId="8" applyNumberFormat="1" applyFont="1" applyAlignment="1">
      <alignment horizontal="right" vertical="center"/>
    </xf>
    <xf numFmtId="166" fontId="2" fillId="0" borderId="0" xfId="12" quotePrefix="1" applyNumberFormat="1" applyFont="1" applyAlignment="1">
      <alignment horizontal="right" vertical="center"/>
    </xf>
    <xf numFmtId="166" fontId="2" fillId="0" borderId="0" xfId="7" applyNumberFormat="1" applyFont="1" applyAlignment="1">
      <alignment horizontal="right" vertical="center"/>
    </xf>
    <xf numFmtId="0" fontId="2" fillId="0" borderId="2" xfId="3" applyFont="1" applyBorder="1" applyAlignment="1">
      <alignment horizontal="center" vertical="top"/>
    </xf>
    <xf numFmtId="166" fontId="2" fillId="0" borderId="1" xfId="12" applyNumberFormat="1" applyFont="1" applyBorder="1" applyAlignment="1">
      <alignment horizontal="right" vertical="center"/>
    </xf>
    <xf numFmtId="0" fontId="2" fillId="0" borderId="0" xfId="3" applyFont="1" applyAlignment="1">
      <alignment horizontal="center" vertical="top"/>
    </xf>
    <xf numFmtId="0" fontId="2" fillId="0" borderId="0" xfId="12" quotePrefix="1" applyFont="1" applyAlignment="1">
      <alignment horizontal="left" vertical="center" wrapText="1"/>
    </xf>
    <xf numFmtId="0" fontId="3" fillId="0" borderId="0" xfId="12" applyFont="1" applyAlignment="1">
      <alignment vertical="center"/>
    </xf>
    <xf numFmtId="169" fontId="10" fillId="0" borderId="0" xfId="13" applyNumberFormat="1" applyFont="1" applyFill="1" applyBorder="1" applyAlignment="1">
      <alignment horizontal="right" vertical="center"/>
    </xf>
    <xf numFmtId="0" fontId="10" fillId="0" borderId="0" xfId="12" applyFont="1" applyAlignment="1">
      <alignment vertical="center"/>
    </xf>
    <xf numFmtId="169" fontId="3" fillId="0" borderId="0" xfId="13" applyNumberFormat="1" applyFont="1" applyFill="1" applyBorder="1" applyAlignment="1">
      <alignment horizontal="right" vertical="center"/>
    </xf>
    <xf numFmtId="166" fontId="3" fillId="0" borderId="0" xfId="13" applyNumberFormat="1" applyFont="1" applyFill="1" applyAlignment="1">
      <alignment horizontal="right" vertical="center"/>
    </xf>
    <xf numFmtId="169" fontId="3" fillId="0" borderId="0" xfId="7" applyNumberFormat="1" applyFont="1" applyAlignment="1">
      <alignment vertical="center"/>
    </xf>
    <xf numFmtId="0" fontId="3" fillId="0" borderId="0" xfId="12" quotePrefix="1" applyFont="1" applyAlignment="1">
      <alignment horizontal="left" vertical="center"/>
    </xf>
    <xf numFmtId="0" fontId="3" fillId="0" borderId="0" xfId="12" applyFont="1" applyAlignment="1">
      <alignment horizontal="center" vertical="center"/>
    </xf>
    <xf numFmtId="166" fontId="10" fillId="0" borderId="0" xfId="13" applyNumberFormat="1" applyFont="1" applyFill="1" applyAlignment="1">
      <alignment horizontal="right" vertical="center"/>
    </xf>
    <xf numFmtId="166" fontId="8" fillId="0" borderId="0" xfId="13" applyNumberFormat="1" applyFont="1" applyFill="1" applyAlignment="1">
      <alignment horizontal="right" vertical="center"/>
    </xf>
    <xf numFmtId="0" fontId="3" fillId="0" borderId="0" xfId="12" applyFont="1" applyAlignment="1">
      <alignment horizontal="left" vertical="center"/>
    </xf>
    <xf numFmtId="166" fontId="3" fillId="0" borderId="0" xfId="13" applyNumberFormat="1" applyFont="1" applyFill="1" applyBorder="1" applyAlignment="1">
      <alignment horizontal="right" vertical="center"/>
    </xf>
    <xf numFmtId="0" fontId="2" fillId="0" borderId="0" xfId="12" quotePrefix="1" applyFont="1" applyAlignment="1">
      <alignment horizontal="left" vertical="center"/>
    </xf>
    <xf numFmtId="166" fontId="3" fillId="0" borderId="4" xfId="13" applyNumberFormat="1" applyFont="1" applyFill="1" applyBorder="1" applyAlignment="1">
      <alignment horizontal="right" vertical="center"/>
    </xf>
    <xf numFmtId="43" fontId="3" fillId="0" borderId="0" xfId="11" applyFont="1" applyFill="1" applyAlignment="1">
      <alignment vertical="center"/>
    </xf>
    <xf numFmtId="166" fontId="3" fillId="2" borderId="0" xfId="13" applyNumberFormat="1" applyFont="1" applyFill="1" applyAlignment="1">
      <alignment horizontal="right" vertical="center"/>
    </xf>
    <xf numFmtId="0" fontId="3" fillId="0" borderId="0" xfId="12" quotePrefix="1" applyFont="1" applyAlignment="1">
      <alignment horizontal="left" vertical="center" wrapText="1"/>
    </xf>
    <xf numFmtId="166" fontId="3" fillId="0" borderId="0" xfId="13" applyNumberFormat="1" applyFont="1" applyAlignment="1">
      <alignment horizontal="right" vertical="center"/>
    </xf>
    <xf numFmtId="166" fontId="3" fillId="2" borderId="4" xfId="13" applyNumberFormat="1" applyFont="1" applyFill="1" applyBorder="1" applyAlignment="1">
      <alignment horizontal="right" vertical="center"/>
    </xf>
    <xf numFmtId="43" fontId="3" fillId="0" borderId="0" xfId="11" applyFont="1" applyAlignment="1">
      <alignment vertical="center"/>
    </xf>
    <xf numFmtId="166" fontId="3" fillId="0" borderId="1" xfId="13" applyNumberFormat="1" applyFont="1" applyBorder="1" applyAlignment="1">
      <alignment horizontal="right" vertical="center"/>
    </xf>
    <xf numFmtId="0" fontId="3" fillId="0" borderId="0" xfId="12" applyFont="1" applyAlignment="1">
      <alignment vertical="top"/>
    </xf>
    <xf numFmtId="166" fontId="3" fillId="0" borderId="0" xfId="12" applyNumberFormat="1" applyFont="1" applyAlignment="1">
      <alignment horizontal="right" vertical="top"/>
    </xf>
    <xf numFmtId="0" fontId="3" fillId="0" borderId="0" xfId="12" applyFont="1" applyAlignment="1">
      <alignment horizontal="center" vertical="top"/>
    </xf>
    <xf numFmtId="169" fontId="2" fillId="0" borderId="0" xfId="12" applyNumberFormat="1" applyFont="1" applyAlignment="1">
      <alignment horizontal="right" vertical="center"/>
    </xf>
    <xf numFmtId="169" fontId="2" fillId="0" borderId="0" xfId="12" applyNumberFormat="1" applyFont="1" applyAlignment="1">
      <alignment horizontal="center" vertical="top"/>
    </xf>
    <xf numFmtId="169" fontId="2" fillId="0" borderId="0" xfId="12" quotePrefix="1" applyNumberFormat="1" applyFont="1" applyAlignment="1">
      <alignment horizontal="right" vertical="center"/>
    </xf>
    <xf numFmtId="0" fontId="2" fillId="0" borderId="0" xfId="8" applyFont="1" applyAlignment="1">
      <alignment horizontal="right" vertical="center"/>
    </xf>
    <xf numFmtId="169" fontId="2" fillId="0" borderId="1" xfId="13" applyNumberFormat="1" applyFont="1" applyFill="1" applyBorder="1" applyAlignment="1">
      <alignment horizontal="right" vertical="center"/>
    </xf>
    <xf numFmtId="169" fontId="2" fillId="0" borderId="0" xfId="13" applyNumberFormat="1" applyFont="1" applyFill="1" applyBorder="1" applyAlignment="1">
      <alignment horizontal="right" vertical="center"/>
    </xf>
    <xf numFmtId="169" fontId="2" fillId="0" borderId="1" xfId="12" applyNumberFormat="1" applyFont="1" applyBorder="1" applyAlignment="1">
      <alignment horizontal="right" vertical="center"/>
    </xf>
    <xf numFmtId="38" fontId="2" fillId="0" borderId="0" xfId="10" applyNumberFormat="1" applyFont="1" applyAlignment="1">
      <alignment horizontal="center" vertical="center"/>
    </xf>
    <xf numFmtId="169" fontId="3" fillId="0" borderId="0" xfId="11" applyNumberFormat="1" applyFont="1" applyFill="1" applyBorder="1" applyAlignment="1">
      <alignment horizontal="right" vertical="center"/>
    </xf>
    <xf numFmtId="169" fontId="3" fillId="0" borderId="4" xfId="11" applyNumberFormat="1" applyFont="1" applyFill="1" applyBorder="1" applyAlignment="1">
      <alignment horizontal="right" vertical="center"/>
    </xf>
    <xf numFmtId="169" fontId="3" fillId="2" borderId="0" xfId="11" applyNumberFormat="1" applyFont="1" applyFill="1" applyBorder="1" applyAlignment="1">
      <alignment horizontal="right" vertical="center"/>
    </xf>
    <xf numFmtId="169" fontId="3" fillId="2" borderId="4" xfId="1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169" fontId="3" fillId="0" borderId="0" xfId="2" applyNumberFormat="1" applyFont="1" applyAlignment="1">
      <alignment horizontal="centerContinuous" vertical="center"/>
    </xf>
    <xf numFmtId="165" fontId="2" fillId="0" borderId="1" xfId="2" applyNumberFormat="1" applyFont="1" applyBorder="1" applyAlignment="1">
      <alignment horizontal="left" vertical="center"/>
    </xf>
    <xf numFmtId="165" fontId="3" fillId="0" borderId="1" xfId="2" applyNumberFormat="1" applyFont="1" applyBorder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169" fontId="3" fillId="0" borderId="1" xfId="2" applyNumberFormat="1" applyFont="1" applyBorder="1" applyAlignment="1">
      <alignment horizontal="centerContinuous" vertical="center"/>
    </xf>
    <xf numFmtId="3" fontId="2" fillId="0" borderId="0" xfId="1" applyNumberFormat="1" applyFont="1" applyFill="1" applyAlignment="1">
      <alignment horizontal="right" vertical="top"/>
    </xf>
    <xf numFmtId="169" fontId="5" fillId="0" borderId="0" xfId="4" applyNumberFormat="1" applyFont="1" applyAlignment="1">
      <alignment horizontal="center" vertical="top"/>
    </xf>
    <xf numFmtId="0" fontId="2" fillId="0" borderId="1" xfId="4" applyFont="1" applyBorder="1" applyAlignment="1">
      <alignment horizontal="center" vertical="center"/>
    </xf>
    <xf numFmtId="3" fontId="2" fillId="2" borderId="0" xfId="1" applyNumberFormat="1" applyFont="1" applyFill="1" applyAlignment="1">
      <alignment horizontal="right" vertical="center"/>
    </xf>
    <xf numFmtId="169" fontId="2" fillId="0" borderId="0" xfId="4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9" fontId="3" fillId="2" borderId="0" xfId="2" applyNumberFormat="1" applyFont="1" applyFill="1" applyAlignment="1">
      <alignment vertical="center"/>
    </xf>
    <xf numFmtId="169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vertical="center"/>
    </xf>
    <xf numFmtId="165" fontId="3" fillId="0" borderId="0" xfId="14" applyNumberFormat="1" applyFont="1" applyAlignment="1">
      <alignment horizontal="center" vertical="center"/>
    </xf>
    <xf numFmtId="165" fontId="3" fillId="0" borderId="0" xfId="14" applyNumberFormat="1" applyFont="1" applyAlignment="1">
      <alignment horizontal="center"/>
    </xf>
    <xf numFmtId="165" fontId="7" fillId="0" borderId="0" xfId="2" applyNumberFormat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9" applyFont="1" applyAlignment="1">
      <alignment vertical="top"/>
    </xf>
    <xf numFmtId="169" fontId="3" fillId="2" borderId="1" xfId="2" applyNumberFormat="1" applyFont="1" applyFill="1" applyBorder="1" applyAlignment="1">
      <alignment vertical="center"/>
    </xf>
    <xf numFmtId="169" fontId="3" fillId="0" borderId="1" xfId="2" applyNumberFormat="1" applyFont="1" applyBorder="1" applyAlignment="1">
      <alignment vertical="center"/>
    </xf>
    <xf numFmtId="3" fontId="3" fillId="2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9" applyFont="1" applyAlignment="1">
      <alignment vertical="top"/>
    </xf>
    <xf numFmtId="49" fontId="3" fillId="0" borderId="0" xfId="9" applyNumberFormat="1" applyFont="1" applyAlignment="1">
      <alignment vertical="top"/>
    </xf>
    <xf numFmtId="0" fontId="3" fillId="0" borderId="1" xfId="2" applyFont="1" applyBorder="1" applyAlignment="1">
      <alignment vertical="center"/>
    </xf>
    <xf numFmtId="169" fontId="3" fillId="0" borderId="1" xfId="2" applyNumberFormat="1" applyFont="1" applyBorder="1" applyAlignment="1">
      <alignment horizontal="right" vertical="center"/>
    </xf>
    <xf numFmtId="3" fontId="3" fillId="2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4" fontId="3" fillId="0" borderId="0" xfId="1" applyFont="1" applyFill="1" applyAlignment="1">
      <alignment horizontal="right" vertical="center"/>
    </xf>
    <xf numFmtId="3" fontId="3" fillId="2" borderId="1" xfId="1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169" fontId="3" fillId="0" borderId="1" xfId="1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vertical="center"/>
    </xf>
    <xf numFmtId="3" fontId="3" fillId="2" borderId="4" xfId="1" applyNumberFormat="1" applyFont="1" applyFill="1" applyBorder="1" applyAlignment="1">
      <alignment vertical="center"/>
    </xf>
    <xf numFmtId="3" fontId="3" fillId="0" borderId="4" xfId="1" applyNumberFormat="1" applyFont="1" applyFill="1" applyBorder="1" applyAlignment="1">
      <alignment vertical="center"/>
    </xf>
    <xf numFmtId="169" fontId="3" fillId="0" borderId="4" xfId="1" applyNumberFormat="1" applyFont="1" applyFill="1" applyBorder="1" applyAlignment="1">
      <alignment vertical="center"/>
    </xf>
    <xf numFmtId="166" fontId="3" fillId="0" borderId="0" xfId="16" applyNumberFormat="1" applyFont="1" applyFill="1" applyAlignment="1">
      <alignment horizontal="right" vertical="center"/>
    </xf>
    <xf numFmtId="166" fontId="3" fillId="0" borderId="1" xfId="16" applyNumberFormat="1" applyFont="1" applyFill="1" applyBorder="1" applyAlignment="1">
      <alignment horizontal="right" vertical="center"/>
    </xf>
    <xf numFmtId="166" fontId="3" fillId="0" borderId="0" xfId="16" applyNumberFormat="1" applyFont="1" applyFill="1" applyBorder="1" applyAlignment="1">
      <alignment horizontal="right" vertical="center"/>
    </xf>
    <xf numFmtId="169" fontId="3" fillId="0" borderId="0" xfId="16" applyNumberFormat="1" applyFont="1" applyFill="1" applyBorder="1" applyAlignment="1">
      <alignment horizontal="right" vertical="center"/>
    </xf>
    <xf numFmtId="169" fontId="3" fillId="2" borderId="0" xfId="16" applyNumberFormat="1" applyFont="1" applyFill="1" applyBorder="1" applyAlignment="1">
      <alignment horizontal="right" vertical="center"/>
    </xf>
    <xf numFmtId="166" fontId="3" fillId="2" borderId="0" xfId="16" applyNumberFormat="1" applyFont="1" applyFill="1" applyAlignment="1">
      <alignment horizontal="right" vertical="center"/>
    </xf>
    <xf numFmtId="166" fontId="3" fillId="0" borderId="0" xfId="16" applyNumberFormat="1" applyFont="1" applyAlignment="1">
      <alignment horizontal="right" vertical="center"/>
    </xf>
    <xf numFmtId="166" fontId="3" fillId="2" borderId="1" xfId="16" applyNumberFormat="1" applyFont="1" applyFill="1" applyBorder="1" applyAlignment="1">
      <alignment horizontal="right" vertical="center"/>
    </xf>
    <xf numFmtId="169" fontId="3" fillId="0" borderId="0" xfId="15" applyNumberFormat="1" applyFont="1" applyFill="1" applyBorder="1" applyAlignment="1">
      <alignment horizontal="right" vertical="center"/>
    </xf>
    <xf numFmtId="169" fontId="3" fillId="0" borderId="1" xfId="16" applyNumberFormat="1" applyFont="1" applyFill="1" applyBorder="1" applyAlignment="1">
      <alignment horizontal="right" vertical="center"/>
    </xf>
    <xf numFmtId="169" fontId="3" fillId="2" borderId="0" xfId="15" applyNumberFormat="1" applyFont="1" applyFill="1" applyBorder="1" applyAlignment="1">
      <alignment horizontal="right" vertical="center"/>
    </xf>
    <xf numFmtId="169" fontId="3" fillId="2" borderId="1" xfId="16" applyNumberFormat="1" applyFont="1" applyFill="1" applyBorder="1" applyAlignment="1">
      <alignment horizontal="right" vertical="center"/>
    </xf>
    <xf numFmtId="0" fontId="2" fillId="0" borderId="0" xfId="3" applyFont="1" applyAlignment="1">
      <alignment vertical="top"/>
    </xf>
    <xf numFmtId="0" fontId="3" fillId="0" borderId="0" xfId="3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166" fontId="2" fillId="0" borderId="0" xfId="2" applyNumberFormat="1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166" fontId="2" fillId="0" borderId="0" xfId="2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166" fontId="2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center" vertical="center"/>
    </xf>
    <xf numFmtId="49" fontId="2" fillId="0" borderId="3" xfId="4" applyNumberFormat="1" applyFont="1" applyBorder="1" applyAlignment="1">
      <alignment horizontal="center" vertical="center"/>
    </xf>
    <xf numFmtId="166" fontId="2" fillId="0" borderId="3" xfId="4" applyNumberFormat="1" applyFont="1" applyBorder="1" applyAlignment="1">
      <alignment horizontal="right" vertical="center"/>
    </xf>
    <xf numFmtId="166" fontId="2" fillId="0" borderId="0" xfId="4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vertical="center"/>
    </xf>
    <xf numFmtId="0" fontId="3" fillId="0" borderId="0" xfId="2" applyFont="1"/>
    <xf numFmtId="49" fontId="3" fillId="0" borderId="0" xfId="2" applyNumberFormat="1" applyFont="1" applyAlignment="1">
      <alignment horizont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3" applyNumberFormat="1" applyFont="1" applyAlignment="1">
      <alignment horizontal="right" vertical="top"/>
    </xf>
    <xf numFmtId="166" fontId="3" fillId="0" borderId="1" xfId="2" applyNumberFormat="1" applyFont="1" applyBorder="1" applyAlignment="1">
      <alignment horizontal="right" vertical="center"/>
    </xf>
    <xf numFmtId="0" fontId="2" fillId="0" borderId="0" xfId="2" applyFont="1"/>
    <xf numFmtId="49" fontId="7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vertical="center"/>
    </xf>
    <xf numFmtId="49" fontId="3" fillId="0" borderId="0" xfId="2" applyNumberFormat="1" applyFont="1"/>
    <xf numFmtId="166" fontId="3" fillId="0" borderId="4" xfId="2" applyNumberFormat="1" applyFont="1" applyBorder="1" applyAlignment="1">
      <alignment vertical="center"/>
    </xf>
    <xf numFmtId="49" fontId="3" fillId="0" borderId="0" xfId="2" applyNumberFormat="1" applyFont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 shrinkToFit="1"/>
    </xf>
    <xf numFmtId="166" fontId="3" fillId="0" borderId="0" xfId="2" applyNumberFormat="1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5" applyNumberFormat="1" applyFont="1" applyAlignment="1">
      <alignment horizontal="center" vertical="center"/>
    </xf>
    <xf numFmtId="49" fontId="3" fillId="0" borderId="0" xfId="5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165" fontId="3" fillId="0" borderId="3" xfId="2" applyNumberFormat="1" applyFont="1" applyBorder="1" applyAlignment="1">
      <alignment vertical="center"/>
    </xf>
    <xf numFmtId="49" fontId="3" fillId="0" borderId="3" xfId="2" applyNumberFormat="1" applyFont="1" applyBorder="1" applyAlignment="1">
      <alignment horizontal="center" vertical="center"/>
    </xf>
    <xf numFmtId="166" fontId="3" fillId="0" borderId="3" xfId="2" applyNumberFormat="1" applyFont="1" applyBorder="1" applyAlignment="1">
      <alignment vertical="center"/>
    </xf>
    <xf numFmtId="37" fontId="2" fillId="0" borderId="0" xfId="3" applyNumberFormat="1" applyFont="1"/>
    <xf numFmtId="167" fontId="3" fillId="0" borderId="0" xfId="6" applyFont="1" applyAlignment="1">
      <alignment horizontal="center" vertical="center"/>
    </xf>
    <xf numFmtId="0" fontId="2" fillId="0" borderId="0" xfId="3" applyFont="1"/>
    <xf numFmtId="166" fontId="3" fillId="0" borderId="0" xfId="3" applyNumberFormat="1" applyFont="1" applyAlignment="1">
      <alignment horizontal="center" vertical="center"/>
    </xf>
    <xf numFmtId="0" fontId="2" fillId="0" borderId="2" xfId="3" applyFont="1" applyBorder="1"/>
    <xf numFmtId="0" fontId="3" fillId="0" borderId="2" xfId="3" applyFont="1" applyBorder="1" applyAlignment="1">
      <alignment horizontal="center" vertical="center"/>
    </xf>
    <xf numFmtId="167" fontId="3" fillId="0" borderId="2" xfId="6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8" fontId="2" fillId="0" borderId="0" xfId="3" applyNumberFormat="1" applyFont="1" applyAlignment="1">
      <alignment horizontal="center" vertical="center"/>
    </xf>
    <xf numFmtId="169" fontId="2" fillId="0" borderId="0" xfId="7" applyNumberFormat="1" applyFont="1" applyAlignment="1">
      <alignment horizontal="right"/>
    </xf>
    <xf numFmtId="0" fontId="2" fillId="0" borderId="2" xfId="3" applyFont="1" applyBorder="1" applyAlignment="1">
      <alignment horizontal="center" vertical="center"/>
    </xf>
    <xf numFmtId="167" fontId="2" fillId="0" borderId="0" xfId="6" applyFont="1" applyAlignment="1">
      <alignment horizontal="right" vertical="center"/>
    </xf>
    <xf numFmtId="171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6" fontId="3" fillId="0" borderId="0" xfId="6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166" fontId="3" fillId="0" borderId="5" xfId="3" applyNumberFormat="1" applyFont="1" applyBorder="1" applyAlignment="1">
      <alignment horizontal="right" vertical="center"/>
    </xf>
    <xf numFmtId="38" fontId="3" fillId="0" borderId="0" xfId="10" applyNumberFormat="1" applyFont="1" applyAlignment="1">
      <alignment horizontal="center" vertical="center"/>
    </xf>
    <xf numFmtId="38" fontId="3" fillId="0" borderId="0" xfId="10" applyNumberFormat="1" applyFont="1" applyAlignment="1">
      <alignment vertical="center"/>
    </xf>
    <xf numFmtId="166" fontId="3" fillId="0" borderId="0" xfId="10" applyNumberFormat="1" applyFont="1" applyAlignment="1">
      <alignment horizontal="right" vertical="center"/>
    </xf>
    <xf numFmtId="166" fontId="3" fillId="0" borderId="4" xfId="3" applyNumberFormat="1" applyFont="1" applyBorder="1" applyAlignment="1">
      <alignment horizontal="right" vertical="center"/>
    </xf>
    <xf numFmtId="0" fontId="2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169" fontId="3" fillId="0" borderId="0" xfId="8" applyNumberFormat="1" applyFont="1" applyAlignment="1">
      <alignment horizontal="right" vertical="top"/>
    </xf>
    <xf numFmtId="169" fontId="3" fillId="0" borderId="0" xfId="8" applyNumberFormat="1" applyFont="1" applyAlignment="1">
      <alignment horizontal="center" vertical="top"/>
    </xf>
    <xf numFmtId="0" fontId="3" fillId="0" borderId="0" xfId="8" applyFont="1" applyAlignment="1">
      <alignment vertical="top"/>
    </xf>
    <xf numFmtId="0" fontId="7" fillId="0" borderId="0" xfId="8" applyFont="1"/>
    <xf numFmtId="0" fontId="3" fillId="0" borderId="0" xfId="8" applyFont="1"/>
    <xf numFmtId="166" fontId="3" fillId="0" borderId="7" xfId="3" applyNumberFormat="1" applyFont="1" applyBorder="1" applyAlignment="1">
      <alignment horizontal="right" vertical="center"/>
    </xf>
    <xf numFmtId="3" fontId="3" fillId="0" borderId="0" xfId="8" applyNumberFormat="1" applyFont="1" applyAlignment="1">
      <alignment vertical="top"/>
    </xf>
    <xf numFmtId="169" fontId="3" fillId="0" borderId="4" xfId="8" applyNumberFormat="1" applyFont="1" applyBorder="1" applyAlignment="1">
      <alignment horizontal="right" vertical="top"/>
    </xf>
    <xf numFmtId="38" fontId="2" fillId="0" borderId="0" xfId="8" quotePrefix="1" applyNumberFormat="1" applyFont="1" applyAlignment="1">
      <alignment horizontal="left" vertical="top"/>
    </xf>
    <xf numFmtId="38" fontId="3" fillId="0" borderId="0" xfId="8" quotePrefix="1" applyNumberFormat="1" applyFont="1" applyAlignment="1">
      <alignment horizontal="left" vertical="top"/>
    </xf>
    <xf numFmtId="38" fontId="3" fillId="0" borderId="0" xfId="10" applyNumberFormat="1" applyFont="1" applyAlignment="1">
      <alignment horizontal="center" vertical="top"/>
    </xf>
    <xf numFmtId="38" fontId="3" fillId="0" borderId="0" xfId="10" applyNumberFormat="1" applyFont="1" applyAlignment="1">
      <alignment vertical="top"/>
    </xf>
    <xf numFmtId="169" fontId="3" fillId="0" borderId="0" xfId="10" applyNumberFormat="1" applyFont="1" applyAlignment="1">
      <alignment horizontal="right" vertical="top"/>
    </xf>
    <xf numFmtId="38" fontId="3" fillId="0" borderId="0" xfId="8" applyNumberFormat="1" applyFont="1" applyAlignment="1">
      <alignment vertical="top"/>
    </xf>
    <xf numFmtId="38" fontId="2" fillId="0" borderId="0" xfId="10" quotePrefix="1" applyNumberFormat="1" applyFont="1" applyAlignment="1">
      <alignment horizontal="left" vertical="top"/>
    </xf>
    <xf numFmtId="38" fontId="3" fillId="0" borderId="0" xfId="10" quotePrefix="1" applyNumberFormat="1" applyFont="1" applyAlignment="1">
      <alignment horizontal="left" vertical="top"/>
    </xf>
    <xf numFmtId="38" fontId="7" fillId="0" borderId="0" xfId="10" applyNumberFormat="1" applyFont="1" applyAlignment="1">
      <alignment horizontal="center" vertical="top"/>
    </xf>
    <xf numFmtId="0" fontId="3" fillId="0" borderId="1" xfId="3" applyFont="1" applyBorder="1" applyAlignment="1">
      <alignment vertical="center"/>
    </xf>
    <xf numFmtId="0" fontId="3" fillId="0" borderId="1" xfId="3" applyFont="1" applyBorder="1" applyAlignment="1">
      <alignment horizontal="center" vertical="center"/>
    </xf>
    <xf numFmtId="167" fontId="3" fillId="0" borderId="1" xfId="6" applyFont="1" applyBorder="1" applyAlignment="1">
      <alignment horizontal="center" vertical="center"/>
    </xf>
    <xf numFmtId="166" fontId="6" fillId="2" borderId="0" xfId="2" applyNumberFormat="1" applyFont="1" applyFill="1" applyAlignment="1">
      <alignment vertical="center"/>
    </xf>
    <xf numFmtId="166" fontId="3" fillId="2" borderId="0" xfId="2" applyNumberFormat="1" applyFont="1" applyFill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6" fontId="3" fillId="2" borderId="0" xfId="3" applyNumberFormat="1" applyFont="1" applyFill="1" applyAlignment="1">
      <alignment horizontal="right" vertical="top"/>
    </xf>
    <xf numFmtId="166" fontId="3" fillId="2" borderId="0" xfId="2" applyNumberFormat="1" applyFont="1" applyFill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1" xfId="2" applyNumberFormat="1" applyFont="1" applyFill="1" applyBorder="1" applyAlignment="1">
      <alignment vertical="center"/>
    </xf>
    <xf numFmtId="166" fontId="3" fillId="2" borderId="4" xfId="2" applyNumberFormat="1" applyFont="1" applyFill="1" applyBorder="1" applyAlignment="1">
      <alignment vertical="center"/>
    </xf>
    <xf numFmtId="49" fontId="2" fillId="0" borderId="0" xfId="4" applyNumberFormat="1" applyFont="1" applyAlignment="1">
      <alignment horizontal="center" vertical="center"/>
    </xf>
    <xf numFmtId="166" fontId="2" fillId="2" borderId="0" xfId="4" applyNumberFormat="1" applyFont="1" applyFill="1" applyAlignment="1">
      <alignment horizontal="right" vertical="center"/>
    </xf>
    <xf numFmtId="166" fontId="6" fillId="2" borderId="0" xfId="2" applyNumberFormat="1" applyFont="1" applyFill="1" applyAlignment="1">
      <alignment horizontal="center" vertical="center"/>
    </xf>
    <xf numFmtId="166" fontId="3" fillId="2" borderId="1" xfId="6" applyNumberFormat="1" applyFont="1" applyFill="1" applyBorder="1" applyAlignment="1">
      <alignment horizontal="right" vertical="center"/>
    </xf>
    <xf numFmtId="168" fontId="2" fillId="2" borderId="0" xfId="3" applyNumberFormat="1" applyFont="1" applyFill="1" applyAlignment="1">
      <alignment horizontal="right" vertical="center"/>
    </xf>
    <xf numFmtId="0" fontId="3" fillId="2" borderId="0" xfId="3" applyFont="1" applyFill="1" applyAlignment="1">
      <alignment horizontal="center" vertical="center"/>
    </xf>
    <xf numFmtId="166" fontId="3" fillId="2" borderId="0" xfId="3" applyNumberFormat="1" applyFont="1" applyFill="1" applyAlignment="1">
      <alignment horizontal="right" vertical="center"/>
    </xf>
    <xf numFmtId="166" fontId="3" fillId="2" borderId="0" xfId="6" applyNumberFormat="1" applyFont="1" applyFill="1" applyAlignment="1">
      <alignment horizontal="right" vertical="center"/>
    </xf>
    <xf numFmtId="166" fontId="3" fillId="2" borderId="5" xfId="3" applyNumberFormat="1" applyFont="1" applyFill="1" applyBorder="1" applyAlignment="1">
      <alignment horizontal="right" vertical="center"/>
    </xf>
    <xf numFmtId="166" fontId="3" fillId="2" borderId="0" xfId="10" applyNumberFormat="1" applyFont="1" applyFill="1" applyAlignment="1">
      <alignment horizontal="right" vertical="center"/>
    </xf>
    <xf numFmtId="166" fontId="3" fillId="2" borderId="4" xfId="3" applyNumberFormat="1" applyFont="1" applyFill="1" applyBorder="1" applyAlignment="1">
      <alignment horizontal="right" vertical="center"/>
    </xf>
    <xf numFmtId="169" fontId="3" fillId="2" borderId="0" xfId="8" applyNumberFormat="1" applyFont="1" applyFill="1" applyAlignment="1">
      <alignment horizontal="right" vertical="top"/>
    </xf>
    <xf numFmtId="0" fontId="3" fillId="2" borderId="0" xfId="8" applyFont="1" applyFill="1" applyAlignment="1">
      <alignment vertical="top"/>
    </xf>
    <xf numFmtId="166" fontId="3" fillId="2" borderId="7" xfId="3" applyNumberFormat="1" applyFont="1" applyFill="1" applyBorder="1" applyAlignment="1">
      <alignment horizontal="right" vertical="center"/>
    </xf>
    <xf numFmtId="169" fontId="3" fillId="2" borderId="4" xfId="8" applyNumberFormat="1" applyFont="1" applyFill="1" applyBorder="1" applyAlignment="1">
      <alignment horizontal="right" vertical="top"/>
    </xf>
    <xf numFmtId="169" fontId="3" fillId="2" borderId="4" xfId="11" applyNumberFormat="1" applyFont="1" applyFill="1" applyBorder="1" applyAlignment="1">
      <alignment horizontal="right" vertical="top"/>
    </xf>
    <xf numFmtId="172" fontId="3" fillId="2" borderId="4" xfId="11" applyNumberFormat="1" applyFont="1" applyFill="1" applyBorder="1" applyAlignment="1">
      <alignment horizontal="right" vertical="top"/>
    </xf>
    <xf numFmtId="167" fontId="2" fillId="2" borderId="0" xfId="6" applyFont="1" applyFill="1" applyAlignment="1">
      <alignment horizontal="right" vertical="center"/>
    </xf>
    <xf numFmtId="171" fontId="3" fillId="2" borderId="0" xfId="6" applyNumberFormat="1" applyFont="1" applyFill="1" applyAlignment="1">
      <alignment horizontal="center" vertical="center"/>
    </xf>
    <xf numFmtId="3" fontId="3" fillId="2" borderId="0" xfId="8" applyNumberFormat="1" applyFont="1" applyFill="1" applyAlignment="1">
      <alignment vertical="top"/>
    </xf>
    <xf numFmtId="169" fontId="3" fillId="0" borderId="1" xfId="15" applyNumberFormat="1" applyFont="1" applyFill="1" applyBorder="1" applyAlignment="1">
      <alignment horizontal="right" vertical="center"/>
    </xf>
    <xf numFmtId="169" fontId="3" fillId="2" borderId="1" xfId="15" applyNumberFormat="1" applyFont="1" applyFill="1" applyBorder="1" applyAlignment="1">
      <alignment horizontal="right" vertical="center"/>
    </xf>
    <xf numFmtId="0" fontId="3" fillId="2" borderId="0" xfId="7" applyFont="1" applyFill="1" applyAlignment="1">
      <alignment vertical="center"/>
    </xf>
    <xf numFmtId="0" fontId="3" fillId="0" borderId="1" xfId="7" applyFont="1" applyBorder="1" applyAlignment="1">
      <alignment vertical="center"/>
    </xf>
    <xf numFmtId="0" fontId="2" fillId="0" borderId="0" xfId="12" applyFont="1" applyAlignment="1">
      <alignment horizontal="left" vertical="center"/>
    </xf>
    <xf numFmtId="3" fontId="3" fillId="0" borderId="1" xfId="1" applyNumberFormat="1" applyFont="1" applyBorder="1" applyAlignment="1">
      <alignment horizontal="right" vertical="center"/>
    </xf>
    <xf numFmtId="169" fontId="3" fillId="2" borderId="0" xfId="16" applyNumberFormat="1" applyFont="1" applyFill="1" applyAlignment="1">
      <alignment horizontal="right" vertical="center"/>
    </xf>
    <xf numFmtId="169" fontId="3" fillId="0" borderId="0" xfId="16" applyNumberFormat="1" applyFont="1" applyAlignment="1">
      <alignment horizontal="right" vertical="center"/>
    </xf>
    <xf numFmtId="10" fontId="3" fillId="0" borderId="0" xfId="18" applyNumberFormat="1" applyFont="1"/>
    <xf numFmtId="173" fontId="3" fillId="0" borderId="0" xfId="2" applyNumberFormat="1" applyFont="1" applyAlignment="1">
      <alignment horizontal="right" vertical="center"/>
    </xf>
    <xf numFmtId="173" fontId="3" fillId="0" borderId="0" xfId="2" applyNumberFormat="1" applyFont="1" applyAlignment="1">
      <alignment vertical="center"/>
    </xf>
    <xf numFmtId="0" fontId="3" fillId="0" borderId="1" xfId="4" applyFont="1" applyBorder="1" applyAlignment="1">
      <alignment vertical="center"/>
    </xf>
    <xf numFmtId="0" fontId="2" fillId="0" borderId="0" xfId="7" applyFont="1" applyAlignment="1">
      <alignment horizontal="right" vertical="center"/>
    </xf>
    <xf numFmtId="0" fontId="3" fillId="0" borderId="1" xfId="3" applyFont="1" applyBorder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165" fontId="2" fillId="0" borderId="1" xfId="2" applyNumberFormat="1" applyFont="1" applyBorder="1" applyAlignment="1">
      <alignment horizontal="left" vertical="center"/>
    </xf>
    <xf numFmtId="166" fontId="2" fillId="0" borderId="1" xfId="3" applyNumberFormat="1" applyFont="1" applyBorder="1" applyAlignment="1">
      <alignment horizontal="center" vertical="center"/>
    </xf>
    <xf numFmtId="168" fontId="2" fillId="0" borderId="2" xfId="3" applyNumberFormat="1" applyFont="1" applyBorder="1" applyAlignment="1">
      <alignment horizontal="center" vertical="center"/>
    </xf>
    <xf numFmtId="166" fontId="2" fillId="0" borderId="1" xfId="12" applyNumberFormat="1" applyFont="1" applyBorder="1" applyAlignment="1">
      <alignment horizontal="center" vertical="center"/>
    </xf>
    <xf numFmtId="166" fontId="2" fillId="0" borderId="6" xfId="8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left" vertical="center"/>
    </xf>
    <xf numFmtId="169" fontId="2" fillId="0" borderId="1" xfId="12" applyNumberFormat="1" applyFont="1" applyBorder="1" applyAlignment="1">
      <alignment horizontal="center" vertical="top"/>
    </xf>
    <xf numFmtId="169" fontId="2" fillId="0" borderId="6" xfId="12" applyNumberFormat="1" applyFont="1" applyBorder="1" applyAlignment="1">
      <alignment horizontal="center" vertical="top"/>
    </xf>
    <xf numFmtId="166" fontId="2" fillId="0" borderId="2" xfId="3" applyNumberFormat="1" applyFont="1" applyBorder="1" applyAlignment="1">
      <alignment horizontal="center" vertical="center"/>
    </xf>
  </cellXfs>
  <cellStyles count="19">
    <cellStyle name="Comma" xfId="1" builtinId="3"/>
    <cellStyle name="Comma 2" xfId="5" xr:uid="{59D2FAC6-B1CF-456F-87CD-57A1D255D364}"/>
    <cellStyle name="Comma 3" xfId="17" xr:uid="{2E98C15A-DE94-411C-B7EF-2634EE1D4FB5}"/>
    <cellStyle name="Comma 62 3" xfId="11" xr:uid="{78870898-3E4E-4497-B1AA-CC16E6A499A5}"/>
    <cellStyle name="Comma 62 3 2" xfId="15" xr:uid="{0E6CFABC-6891-46E7-A350-D169CCE539AB}"/>
    <cellStyle name="Comma_CE-Thai 2" xfId="13" xr:uid="{BD7BDB79-2AF8-4A54-BBAB-90F2E2414D02}"/>
    <cellStyle name="Comma_CE-Thai 2 2" xfId="16" xr:uid="{E4844A6F-4F8E-42D1-AC98-BE0EDE43E911}"/>
    <cellStyle name="Excel Built-in Comma" xfId="6" xr:uid="{07D6E74A-C1CA-400F-B856-9C1CA17ED2BD}"/>
    <cellStyle name="Normal" xfId="0" builtinId="0"/>
    <cellStyle name="Normal 12" xfId="14" xr:uid="{6FE44A5C-DB91-4378-B106-ACF19D7A501B}"/>
    <cellStyle name="Normal 17" xfId="2" xr:uid="{D5865120-2792-44E6-AD10-2AC7A380DE5C}"/>
    <cellStyle name="Normal 2 10 4" xfId="3" xr:uid="{50BFB319-0C76-44C1-BE41-C8E88964F1D3}"/>
    <cellStyle name="Normal 2 2 3" xfId="8" xr:uid="{1F7AEC53-7D32-4AF5-8E99-DF9A181FF758}"/>
    <cellStyle name="Normal 2 4" xfId="4" xr:uid="{FFD9329A-9C5F-4D9B-BED5-83E674ED0E5C}"/>
    <cellStyle name="Normal 2 7" xfId="7" xr:uid="{72E6EFCF-8FAE-4DB3-AD04-25DB596CF4FD}"/>
    <cellStyle name="Normal 59 2 2" xfId="9" xr:uid="{AF176A90-E8DF-4393-A1CF-39BAA56D56D4}"/>
    <cellStyle name="Normal_B185-Bs&amp;plT-Ye12'2006" xfId="10" xr:uid="{D9AB5157-2D46-44DF-8E02-67A749F11A22}"/>
    <cellStyle name="Normal_CE-Thai" xfId="12" xr:uid="{702764A6-4EF3-410A-8247-53EEC8402080}"/>
    <cellStyle name="Percent" xfId="18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304DC-B587-4971-9B2B-1D6DD520E4E2}">
  <dimension ref="A1:Q157"/>
  <sheetViews>
    <sheetView tabSelected="1" topLeftCell="A115" zoomScaleNormal="100" zoomScaleSheetLayoutView="100" workbookViewId="0">
      <selection activeCell="R131" sqref="R131"/>
    </sheetView>
  </sheetViews>
  <sheetFormatPr defaultColWidth="10.7109375" defaultRowHeight="18.75" customHeight="1"/>
  <cols>
    <col min="1" max="1" width="40.5703125" style="1" customWidth="1"/>
    <col min="2" max="2" width="7" style="162" customWidth="1"/>
    <col min="3" max="3" width="1.140625" style="1" customWidth="1"/>
    <col min="4" max="4" width="10" style="153" customWidth="1"/>
    <col min="5" max="5" width="1.140625" style="153" customWidth="1"/>
    <col min="6" max="6" width="10" style="153" customWidth="1"/>
    <col min="7" max="7" width="1.140625" style="153" customWidth="1"/>
    <col min="8" max="8" width="10" style="153" customWidth="1"/>
    <col min="9" max="9" width="1.140625" style="153" customWidth="1"/>
    <col min="10" max="10" width="10" style="153" customWidth="1"/>
    <col min="11" max="11" width="1.140625" style="153" customWidth="1"/>
    <col min="12" max="12" width="10" style="153" customWidth="1"/>
    <col min="13" max="13" width="1.140625" style="1" customWidth="1"/>
    <col min="14" max="14" width="10" style="1" customWidth="1"/>
    <col min="15" max="16384" width="10.7109375" style="1"/>
  </cols>
  <sheetData>
    <row r="1" spans="1:14" ht="20.85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</row>
    <row r="2" spans="1:14" ht="20.85" customHeight="1">
      <c r="A2" s="2" t="s">
        <v>1</v>
      </c>
      <c r="B2" s="2"/>
      <c r="C2" s="2"/>
      <c r="D2" s="138"/>
      <c r="E2" s="138"/>
      <c r="F2" s="138"/>
      <c r="G2" s="138"/>
      <c r="H2" s="138"/>
      <c r="I2" s="138"/>
      <c r="J2" s="138"/>
      <c r="K2" s="138"/>
      <c r="L2" s="138"/>
    </row>
    <row r="3" spans="1:14" ht="20.85" customHeight="1">
      <c r="A3" s="262" t="s">
        <v>2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</row>
    <row r="4" spans="1:14" ht="20.85" customHeight="1">
      <c r="A4" s="263" t="s">
        <v>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</row>
    <row r="5" spans="1:14" ht="21" customHeight="1">
      <c r="A5" s="2"/>
      <c r="B5" s="139"/>
      <c r="C5" s="2"/>
      <c r="D5" s="138"/>
      <c r="E5" s="138"/>
      <c r="F5" s="138"/>
      <c r="G5" s="138"/>
      <c r="H5" s="138"/>
      <c r="I5" s="138"/>
      <c r="J5" s="138"/>
      <c r="K5" s="138"/>
      <c r="L5" s="138"/>
    </row>
    <row r="6" spans="1:14" ht="21" customHeight="1">
      <c r="A6" s="2"/>
      <c r="B6" s="139"/>
      <c r="C6" s="2"/>
      <c r="D6" s="264" t="s">
        <v>4</v>
      </c>
      <c r="E6" s="264"/>
      <c r="F6" s="264"/>
      <c r="G6" s="264"/>
      <c r="H6" s="264"/>
      <c r="I6" s="3"/>
      <c r="J6" s="264" t="s">
        <v>5</v>
      </c>
      <c r="K6" s="264"/>
      <c r="L6" s="264"/>
      <c r="M6" s="264"/>
      <c r="N6" s="264"/>
    </row>
    <row r="7" spans="1:14" ht="21" customHeight="1">
      <c r="A7" s="2"/>
      <c r="B7" s="139"/>
      <c r="C7" s="2"/>
      <c r="D7" s="140"/>
      <c r="E7" s="138"/>
      <c r="F7" s="140"/>
      <c r="G7" s="140"/>
      <c r="H7" s="140"/>
      <c r="I7" s="138"/>
      <c r="J7" s="140"/>
      <c r="K7" s="138"/>
      <c r="L7" s="140" t="s">
        <v>6</v>
      </c>
      <c r="N7" s="140" t="s">
        <v>6</v>
      </c>
    </row>
    <row r="8" spans="1:14" ht="21" customHeight="1">
      <c r="A8" s="2"/>
      <c r="B8" s="139"/>
      <c r="C8" s="2"/>
      <c r="D8" s="140" t="s">
        <v>7</v>
      </c>
      <c r="E8" s="138"/>
      <c r="F8" s="140" t="s">
        <v>7</v>
      </c>
      <c r="G8" s="140"/>
      <c r="H8" s="140" t="s">
        <v>8</v>
      </c>
      <c r="I8" s="138"/>
      <c r="J8" s="140" t="s">
        <v>7</v>
      </c>
      <c r="K8" s="138"/>
      <c r="L8" s="140" t="s">
        <v>7</v>
      </c>
      <c r="M8" s="140"/>
      <c r="N8" s="140" t="s">
        <v>8</v>
      </c>
    </row>
    <row r="9" spans="1:14" ht="21" customHeight="1">
      <c r="A9" s="5"/>
      <c r="B9" s="141"/>
      <c r="C9" s="142"/>
      <c r="D9" s="143" t="s">
        <v>9</v>
      </c>
      <c r="E9" s="144"/>
      <c r="F9" s="143" t="s">
        <v>10</v>
      </c>
      <c r="G9" s="143"/>
      <c r="H9" s="143" t="s">
        <v>10</v>
      </c>
      <c r="I9" s="144"/>
      <c r="J9" s="143" t="s">
        <v>9</v>
      </c>
      <c r="K9" s="144"/>
      <c r="L9" s="143" t="s">
        <v>10</v>
      </c>
      <c r="N9" s="143" t="s">
        <v>10</v>
      </c>
    </row>
    <row r="10" spans="1:14" ht="21" customHeight="1">
      <c r="B10" s="145" t="s">
        <v>11</v>
      </c>
      <c r="C10" s="6"/>
      <c r="D10" s="146" t="s">
        <v>12</v>
      </c>
      <c r="E10" s="147"/>
      <c r="F10" s="146" t="s">
        <v>12</v>
      </c>
      <c r="G10" s="143"/>
      <c r="H10" s="146" t="s">
        <v>12</v>
      </c>
      <c r="I10" s="147"/>
      <c r="J10" s="146" t="s">
        <v>12</v>
      </c>
      <c r="K10" s="147"/>
      <c r="L10" s="146" t="s">
        <v>12</v>
      </c>
      <c r="N10" s="146" t="s">
        <v>12</v>
      </c>
    </row>
    <row r="11" spans="1:14" ht="7.15" customHeight="1">
      <c r="B11" s="228"/>
      <c r="C11" s="6"/>
      <c r="D11" s="229"/>
      <c r="E11" s="147"/>
      <c r="F11" s="143"/>
      <c r="G11" s="143"/>
      <c r="H11" s="143"/>
      <c r="I11" s="147"/>
      <c r="J11" s="229"/>
      <c r="K11" s="147"/>
      <c r="L11" s="143"/>
      <c r="N11" s="143"/>
    </row>
    <row r="12" spans="1:14" ht="21" customHeight="1">
      <c r="A12" s="2" t="s">
        <v>13</v>
      </c>
      <c r="B12" s="148"/>
      <c r="C12" s="149"/>
      <c r="D12" s="219"/>
      <c r="E12" s="150"/>
      <c r="F12" s="150"/>
      <c r="G12" s="150"/>
      <c r="H12" s="150"/>
      <c r="I12" s="150"/>
      <c r="J12" s="219"/>
      <c r="K12" s="150"/>
      <c r="L12" s="150"/>
    </row>
    <row r="13" spans="1:14" ht="8.1" customHeight="1">
      <c r="A13" s="2"/>
      <c r="B13" s="148"/>
      <c r="C13" s="149"/>
      <c r="D13" s="219"/>
      <c r="E13" s="150"/>
      <c r="F13" s="150"/>
      <c r="G13" s="150"/>
      <c r="H13" s="150"/>
      <c r="I13" s="150"/>
      <c r="J13" s="219"/>
      <c r="K13" s="150"/>
      <c r="L13" s="150"/>
    </row>
    <row r="14" spans="1:14" ht="21" customHeight="1">
      <c r="A14" s="2" t="s">
        <v>14</v>
      </c>
      <c r="B14" s="148"/>
      <c r="C14" s="149"/>
      <c r="D14" s="219"/>
      <c r="E14" s="150"/>
      <c r="F14" s="150"/>
      <c r="G14" s="150"/>
      <c r="H14" s="150"/>
      <c r="I14" s="150"/>
      <c r="J14" s="219"/>
      <c r="K14" s="150"/>
      <c r="L14" s="150"/>
    </row>
    <row r="15" spans="1:14" ht="8.1" customHeight="1">
      <c r="A15" s="2"/>
      <c r="B15" s="148"/>
      <c r="C15" s="149"/>
      <c r="D15" s="219"/>
      <c r="E15" s="150"/>
      <c r="F15" s="150"/>
      <c r="G15" s="150"/>
      <c r="H15" s="150"/>
      <c r="I15" s="150"/>
      <c r="J15" s="219"/>
      <c r="K15" s="150"/>
      <c r="L15" s="150"/>
    </row>
    <row r="16" spans="1:14" s="7" customFormat="1" ht="21" customHeight="1">
      <c r="A16" s="151" t="s">
        <v>15</v>
      </c>
      <c r="B16" s="152"/>
      <c r="D16" s="220">
        <v>494371</v>
      </c>
      <c r="E16" s="153"/>
      <c r="F16" s="153">
        <v>615153</v>
      </c>
      <c r="G16" s="153"/>
      <c r="H16" s="153">
        <v>443248</v>
      </c>
      <c r="I16" s="153"/>
      <c r="J16" s="220">
        <v>224109</v>
      </c>
      <c r="K16" s="153"/>
      <c r="L16" s="153">
        <v>577936</v>
      </c>
      <c r="M16" s="153"/>
      <c r="N16" s="153">
        <v>443248</v>
      </c>
    </row>
    <row r="17" spans="1:14" s="7" customFormat="1" ht="21" customHeight="1">
      <c r="A17" s="151" t="s">
        <v>16</v>
      </c>
      <c r="B17" s="152"/>
      <c r="D17" s="220"/>
      <c r="E17" s="153"/>
      <c r="F17" s="153"/>
      <c r="G17" s="153"/>
      <c r="H17" s="153"/>
      <c r="I17" s="153"/>
      <c r="J17" s="220"/>
      <c r="K17" s="153"/>
      <c r="L17" s="153"/>
      <c r="M17" s="153"/>
      <c r="N17" s="153"/>
    </row>
    <row r="18" spans="1:14" s="7" customFormat="1" ht="21" customHeight="1">
      <c r="A18" s="151" t="s">
        <v>17</v>
      </c>
      <c r="B18" s="152" t="s">
        <v>18</v>
      </c>
      <c r="D18" s="221">
        <v>7396638</v>
      </c>
      <c r="E18" s="153"/>
      <c r="F18" s="153">
        <v>5388449</v>
      </c>
      <c r="G18" s="153"/>
      <c r="H18" s="153">
        <v>9467122</v>
      </c>
      <c r="I18" s="153"/>
      <c r="J18" s="220">
        <v>940356</v>
      </c>
      <c r="K18" s="153"/>
      <c r="L18" s="153">
        <v>3972598</v>
      </c>
      <c r="M18" s="153"/>
      <c r="N18" s="153">
        <v>9467122</v>
      </c>
    </row>
    <row r="19" spans="1:14" s="7" customFormat="1" ht="21" customHeight="1">
      <c r="A19" s="151" t="s">
        <v>19</v>
      </c>
      <c r="B19" s="152" t="s">
        <v>20</v>
      </c>
      <c r="D19" s="220">
        <v>0</v>
      </c>
      <c r="E19" s="154"/>
      <c r="F19" s="153">
        <v>0</v>
      </c>
      <c r="G19" s="153"/>
      <c r="H19" s="153">
        <v>0</v>
      </c>
      <c r="I19" s="153"/>
      <c r="J19" s="220">
        <v>5375360</v>
      </c>
      <c r="K19" s="153"/>
      <c r="L19" s="153">
        <v>0</v>
      </c>
      <c r="M19" s="153"/>
      <c r="N19" s="153">
        <v>0</v>
      </c>
    </row>
    <row r="20" spans="1:14" s="7" customFormat="1" ht="21" customHeight="1">
      <c r="A20" s="151" t="s">
        <v>21</v>
      </c>
      <c r="B20" s="152"/>
      <c r="D20" s="220"/>
      <c r="E20" s="154"/>
      <c r="F20" s="153"/>
      <c r="G20" s="153"/>
      <c r="H20" s="153"/>
      <c r="I20" s="154"/>
      <c r="J20" s="220"/>
      <c r="K20" s="154"/>
      <c r="L20" s="153"/>
      <c r="M20" s="153"/>
      <c r="N20" s="153"/>
    </row>
    <row r="21" spans="1:14" s="7" customFormat="1" ht="21" customHeight="1">
      <c r="A21" s="151" t="s">
        <v>22</v>
      </c>
      <c r="B21" s="152" t="s">
        <v>23</v>
      </c>
      <c r="D21" s="220">
        <v>0</v>
      </c>
      <c r="E21" s="154"/>
      <c r="F21" s="153">
        <v>0</v>
      </c>
      <c r="G21" s="153"/>
      <c r="H21" s="153">
        <v>3383</v>
      </c>
      <c r="I21" s="154"/>
      <c r="J21" s="220">
        <v>3674051</v>
      </c>
      <c r="K21" s="154"/>
      <c r="L21" s="153">
        <v>814100</v>
      </c>
      <c r="M21" s="153"/>
      <c r="N21" s="153">
        <v>3383</v>
      </c>
    </row>
    <row r="22" spans="1:14" s="7" customFormat="1" ht="21" customHeight="1">
      <c r="A22" s="8" t="s">
        <v>24</v>
      </c>
      <c r="B22" s="152" t="s">
        <v>25</v>
      </c>
      <c r="D22" s="222">
        <v>1566404</v>
      </c>
      <c r="E22" s="154"/>
      <c r="F22" s="153">
        <v>6719093</v>
      </c>
      <c r="G22" s="153"/>
      <c r="H22" s="153">
        <v>2569409</v>
      </c>
      <c r="I22" s="154"/>
      <c r="J22" s="224">
        <v>1566404</v>
      </c>
      <c r="K22" s="154"/>
      <c r="L22" s="153">
        <v>6710792</v>
      </c>
      <c r="M22" s="153"/>
      <c r="N22" s="153">
        <v>2569409</v>
      </c>
    </row>
    <row r="23" spans="1:14" s="7" customFormat="1" ht="21" customHeight="1">
      <c r="A23" s="151" t="s">
        <v>26</v>
      </c>
      <c r="D23" s="223">
        <v>0</v>
      </c>
      <c r="E23" s="154"/>
      <c r="F23" s="153">
        <v>500000</v>
      </c>
      <c r="G23" s="153"/>
      <c r="H23" s="153">
        <v>4350000</v>
      </c>
      <c r="I23" s="154"/>
      <c r="J23" s="223">
        <v>0</v>
      </c>
      <c r="K23" s="154"/>
      <c r="L23" s="153">
        <v>500000</v>
      </c>
      <c r="M23" s="153"/>
      <c r="N23" s="153">
        <v>4350000</v>
      </c>
    </row>
    <row r="24" spans="1:14" s="7" customFormat="1" ht="21" customHeight="1">
      <c r="A24" s="151" t="s">
        <v>27</v>
      </c>
      <c r="B24" s="9">
        <v>19</v>
      </c>
      <c r="D24" s="222">
        <v>1009589</v>
      </c>
      <c r="E24" s="154"/>
      <c r="F24" s="153">
        <v>208479</v>
      </c>
      <c r="G24" s="153"/>
      <c r="H24" s="153">
        <v>34611</v>
      </c>
      <c r="I24" s="154"/>
      <c r="J24" s="224">
        <v>372690</v>
      </c>
      <c r="K24" s="154"/>
      <c r="L24" s="153">
        <v>33889</v>
      </c>
      <c r="M24" s="153"/>
      <c r="N24" s="153">
        <v>38930</v>
      </c>
    </row>
    <row r="25" spans="1:14" s="7" customFormat="1" ht="21" customHeight="1">
      <c r="A25" s="151" t="s">
        <v>28</v>
      </c>
      <c r="B25" s="152" t="s">
        <v>29</v>
      </c>
      <c r="D25" s="224">
        <v>94744</v>
      </c>
      <c r="E25" s="154"/>
      <c r="F25" s="153">
        <v>84090</v>
      </c>
      <c r="G25" s="153"/>
      <c r="H25" s="153">
        <v>43406</v>
      </c>
      <c r="I25" s="154"/>
      <c r="J25" s="224">
        <v>4243</v>
      </c>
      <c r="K25" s="154"/>
      <c r="L25" s="153">
        <v>53193</v>
      </c>
      <c r="M25" s="153"/>
      <c r="N25" s="153">
        <v>43406</v>
      </c>
    </row>
    <row r="26" spans="1:14" s="7" customFormat="1" ht="21" customHeight="1">
      <c r="A26" s="151" t="s">
        <v>30</v>
      </c>
      <c r="B26" s="152" t="s">
        <v>31</v>
      </c>
      <c r="D26" s="225">
        <v>562178</v>
      </c>
      <c r="E26" s="154"/>
      <c r="F26" s="159">
        <v>86930</v>
      </c>
      <c r="G26" s="153"/>
      <c r="H26" s="159">
        <v>425</v>
      </c>
      <c r="I26" s="154"/>
      <c r="J26" s="225">
        <v>4458</v>
      </c>
      <c r="K26" s="154"/>
      <c r="L26" s="159">
        <v>420</v>
      </c>
      <c r="M26" s="153"/>
      <c r="N26" s="159">
        <v>425</v>
      </c>
    </row>
    <row r="27" spans="1:14" s="7" customFormat="1" ht="8.1" customHeight="1">
      <c r="A27" s="151"/>
      <c r="B27" s="152"/>
      <c r="D27" s="220"/>
      <c r="E27" s="153"/>
      <c r="F27" s="153"/>
      <c r="G27" s="153"/>
      <c r="H27" s="153"/>
      <c r="I27" s="153"/>
      <c r="J27" s="220"/>
      <c r="K27" s="153"/>
      <c r="L27" s="153"/>
    </row>
    <row r="28" spans="1:14" s="7" customFormat="1" ht="21" customHeight="1">
      <c r="A28" s="157" t="s">
        <v>32</v>
      </c>
      <c r="B28" s="158"/>
      <c r="D28" s="226">
        <f>SUM(D9:D27)</f>
        <v>11123924</v>
      </c>
      <c r="E28" s="153"/>
      <c r="F28" s="159">
        <f>SUM(F9:F26)</f>
        <v>13602194</v>
      </c>
      <c r="G28" s="153"/>
      <c r="H28" s="159">
        <f>SUM(H9:H26)</f>
        <v>16911604</v>
      </c>
      <c r="I28" s="153"/>
      <c r="J28" s="226">
        <f>SUM(J9:J27)</f>
        <v>12161671</v>
      </c>
      <c r="K28" s="153"/>
      <c r="L28" s="159">
        <f>SUM(L9:L26)</f>
        <v>12662928</v>
      </c>
      <c r="N28" s="159">
        <f>SUM(N9:N26)</f>
        <v>16915923</v>
      </c>
    </row>
    <row r="29" spans="1:14" s="7" customFormat="1" ht="21" customHeight="1">
      <c r="A29" s="157"/>
      <c r="B29" s="158"/>
      <c r="D29" s="220"/>
      <c r="E29" s="153"/>
      <c r="F29" s="153"/>
      <c r="G29" s="153"/>
      <c r="H29" s="153"/>
      <c r="I29" s="153"/>
      <c r="J29" s="220"/>
      <c r="K29" s="153"/>
      <c r="L29" s="153"/>
    </row>
    <row r="30" spans="1:14" ht="21" customHeight="1">
      <c r="A30" s="2" t="s">
        <v>33</v>
      </c>
      <c r="B30" s="148"/>
      <c r="C30" s="149"/>
      <c r="D30" s="219"/>
      <c r="E30" s="150"/>
      <c r="F30" s="150"/>
      <c r="G30" s="150"/>
      <c r="H30" s="150"/>
      <c r="I30" s="150"/>
      <c r="J30" s="219"/>
      <c r="K30" s="150"/>
      <c r="L30" s="150"/>
    </row>
    <row r="31" spans="1:14" ht="8.1" customHeight="1">
      <c r="A31" s="2"/>
      <c r="B31" s="148"/>
      <c r="C31" s="149"/>
      <c r="D31" s="219"/>
      <c r="E31" s="150"/>
      <c r="F31" s="150"/>
      <c r="G31" s="150"/>
      <c r="H31" s="150"/>
      <c r="I31" s="150"/>
      <c r="J31" s="219"/>
      <c r="K31" s="150"/>
      <c r="L31" s="150"/>
    </row>
    <row r="32" spans="1:14" s="7" customFormat="1" ht="21" customHeight="1">
      <c r="A32" s="151" t="s">
        <v>34</v>
      </c>
      <c r="B32" s="160"/>
      <c r="D32" s="220"/>
      <c r="E32" s="153"/>
      <c r="F32" s="153"/>
      <c r="G32" s="153"/>
      <c r="H32" s="153"/>
      <c r="I32" s="153"/>
      <c r="J32" s="220"/>
      <c r="K32" s="153"/>
      <c r="L32" s="153"/>
    </row>
    <row r="33" spans="1:17" s="7" customFormat="1" ht="21" customHeight="1">
      <c r="A33" s="151" t="s">
        <v>35</v>
      </c>
      <c r="B33" s="152" t="s">
        <v>36</v>
      </c>
      <c r="D33" s="224">
        <v>27902</v>
      </c>
      <c r="E33" s="154"/>
      <c r="F33" s="154">
        <v>1692789</v>
      </c>
      <c r="G33" s="154"/>
      <c r="H33" s="154">
        <v>56628</v>
      </c>
      <c r="I33" s="154"/>
      <c r="J33" s="224">
        <v>27902</v>
      </c>
      <c r="K33" s="154"/>
      <c r="L33" s="154">
        <v>1692789</v>
      </c>
      <c r="N33" s="7">
        <v>56628</v>
      </c>
    </row>
    <row r="34" spans="1:17" s="7" customFormat="1" ht="21" customHeight="1">
      <c r="A34" s="151" t="s">
        <v>34</v>
      </c>
      <c r="B34" s="152"/>
      <c r="D34" s="224"/>
      <c r="E34" s="154"/>
      <c r="F34" s="154"/>
      <c r="G34" s="154"/>
      <c r="H34" s="154"/>
      <c r="I34" s="154"/>
      <c r="J34" s="224"/>
      <c r="K34" s="154"/>
      <c r="L34" s="154"/>
    </row>
    <row r="35" spans="1:17" s="7" customFormat="1" ht="21" customHeight="1">
      <c r="A35" s="151" t="s">
        <v>37</v>
      </c>
      <c r="B35" s="152" t="s">
        <v>38</v>
      </c>
      <c r="D35" s="224">
        <v>36475</v>
      </c>
      <c r="E35" s="154"/>
      <c r="F35" s="154">
        <v>37131</v>
      </c>
      <c r="G35" s="154"/>
      <c r="H35" s="154">
        <v>120209</v>
      </c>
      <c r="I35" s="154"/>
      <c r="J35" s="224">
        <v>36475</v>
      </c>
      <c r="K35" s="154"/>
      <c r="L35" s="154">
        <v>37131</v>
      </c>
      <c r="N35" s="7">
        <v>120209</v>
      </c>
    </row>
    <row r="36" spans="1:17" s="7" customFormat="1" ht="21" customHeight="1">
      <c r="A36" s="151" t="s">
        <v>39</v>
      </c>
      <c r="B36" s="152" t="s">
        <v>40</v>
      </c>
      <c r="D36" s="223">
        <v>0</v>
      </c>
      <c r="E36" s="154"/>
      <c r="F36" s="155">
        <v>0</v>
      </c>
      <c r="G36" s="155"/>
      <c r="H36" s="155">
        <v>0</v>
      </c>
      <c r="I36" s="154"/>
      <c r="J36" s="224">
        <v>84768</v>
      </c>
      <c r="K36" s="154"/>
      <c r="L36" s="154">
        <v>45000</v>
      </c>
      <c r="M36" s="154"/>
      <c r="N36" s="154">
        <v>0</v>
      </c>
    </row>
    <row r="37" spans="1:17" s="7" customFormat="1" ht="17.25">
      <c r="A37" s="151" t="s">
        <v>41</v>
      </c>
      <c r="B37" s="152" t="s">
        <v>18</v>
      </c>
      <c r="D37" s="224">
        <v>13422322</v>
      </c>
      <c r="E37" s="154"/>
      <c r="F37" s="154">
        <v>4448549</v>
      </c>
      <c r="G37" s="154"/>
      <c r="H37" s="154">
        <v>3869060</v>
      </c>
      <c r="I37" s="154"/>
      <c r="J37" s="224">
        <v>1740891</v>
      </c>
      <c r="K37" s="154"/>
      <c r="L37" s="154">
        <v>1850368</v>
      </c>
      <c r="N37" s="7">
        <v>3869060</v>
      </c>
      <c r="Q37" s="256"/>
    </row>
    <row r="38" spans="1:17" s="7" customFormat="1" ht="21" customHeight="1">
      <c r="A38" s="151" t="s">
        <v>21</v>
      </c>
      <c r="B38" s="152" t="s">
        <v>23</v>
      </c>
      <c r="D38" s="224">
        <v>0</v>
      </c>
      <c r="E38" s="154"/>
      <c r="F38" s="154">
        <v>0</v>
      </c>
      <c r="G38" s="154"/>
      <c r="H38" s="154">
        <v>0</v>
      </c>
      <c r="I38" s="154"/>
      <c r="J38" s="224">
        <v>8498500</v>
      </c>
      <c r="K38" s="154"/>
      <c r="L38" s="154">
        <v>3082992</v>
      </c>
      <c r="N38" s="154">
        <v>0</v>
      </c>
    </row>
    <row r="39" spans="1:17" s="7" customFormat="1" ht="21" customHeight="1">
      <c r="A39" s="151" t="s">
        <v>42</v>
      </c>
      <c r="B39" s="152" t="s">
        <v>43</v>
      </c>
      <c r="D39" s="224">
        <v>171947</v>
      </c>
      <c r="E39" s="154"/>
      <c r="F39" s="154">
        <v>169886</v>
      </c>
      <c r="G39" s="154"/>
      <c r="H39" s="154">
        <v>150432</v>
      </c>
      <c r="I39" s="154"/>
      <c r="J39" s="224">
        <v>144621</v>
      </c>
      <c r="K39" s="154"/>
      <c r="L39" s="154">
        <v>164614</v>
      </c>
      <c r="N39" s="7">
        <v>150432</v>
      </c>
    </row>
    <row r="40" spans="1:17" s="7" customFormat="1" ht="21" customHeight="1">
      <c r="A40" s="151" t="s">
        <v>44</v>
      </c>
      <c r="B40" s="152" t="s">
        <v>43</v>
      </c>
      <c r="D40" s="224">
        <v>177742</v>
      </c>
      <c r="E40" s="154"/>
      <c r="F40" s="154">
        <v>189991</v>
      </c>
      <c r="G40" s="154"/>
      <c r="H40" s="154">
        <v>343008</v>
      </c>
      <c r="I40" s="154"/>
      <c r="J40" s="224">
        <v>165371</v>
      </c>
      <c r="K40" s="154"/>
      <c r="L40" s="154">
        <v>189991</v>
      </c>
      <c r="N40" s="7">
        <v>343008</v>
      </c>
    </row>
    <row r="41" spans="1:17" s="7" customFormat="1" ht="21" customHeight="1">
      <c r="A41" s="151" t="s">
        <v>45</v>
      </c>
      <c r="B41" s="152" t="s">
        <v>46</v>
      </c>
      <c r="D41" s="224">
        <v>54672</v>
      </c>
      <c r="E41" s="154"/>
      <c r="F41" s="154">
        <v>52967</v>
      </c>
      <c r="G41" s="154"/>
      <c r="H41" s="154">
        <v>42575</v>
      </c>
      <c r="I41" s="154"/>
      <c r="J41" s="224">
        <v>36448</v>
      </c>
      <c r="K41" s="154"/>
      <c r="L41" s="154">
        <v>40627</v>
      </c>
      <c r="N41" s="7">
        <v>42575</v>
      </c>
    </row>
    <row r="42" spans="1:17" s="7" customFormat="1" ht="21" customHeight="1">
      <c r="A42" s="151" t="s">
        <v>47</v>
      </c>
      <c r="B42" s="152" t="s">
        <v>48</v>
      </c>
      <c r="D42" s="224">
        <v>25870</v>
      </c>
      <c r="E42" s="154"/>
      <c r="F42" s="154">
        <v>39707</v>
      </c>
      <c r="G42" s="154"/>
      <c r="H42" s="154">
        <v>11817</v>
      </c>
      <c r="I42" s="154"/>
      <c r="J42" s="224">
        <v>25870</v>
      </c>
      <c r="K42" s="154"/>
      <c r="L42" s="154">
        <v>22667</v>
      </c>
      <c r="N42" s="7">
        <v>11817</v>
      </c>
    </row>
    <row r="43" spans="1:17" s="7" customFormat="1" ht="21" customHeight="1">
      <c r="A43" s="151" t="s">
        <v>49</v>
      </c>
      <c r="B43" s="152"/>
      <c r="D43" s="226">
        <v>1423</v>
      </c>
      <c r="E43" s="154"/>
      <c r="F43" s="156">
        <v>650</v>
      </c>
      <c r="G43" s="154"/>
      <c r="H43" s="156">
        <v>722</v>
      </c>
      <c r="I43" s="154"/>
      <c r="J43" s="226">
        <v>639</v>
      </c>
      <c r="K43" s="154"/>
      <c r="L43" s="10">
        <v>620</v>
      </c>
      <c r="M43" s="1"/>
      <c r="N43" s="10">
        <v>722</v>
      </c>
    </row>
    <row r="44" spans="1:17" s="7" customFormat="1" ht="8.1" customHeight="1">
      <c r="A44" s="151"/>
      <c r="B44" s="152"/>
      <c r="D44" s="220"/>
      <c r="E44" s="153"/>
      <c r="F44" s="153"/>
      <c r="G44" s="153"/>
      <c r="H44" s="153"/>
      <c r="I44" s="153"/>
      <c r="J44" s="220"/>
      <c r="K44" s="153"/>
      <c r="L44" s="153"/>
    </row>
    <row r="45" spans="1:17" s="7" customFormat="1" ht="21" customHeight="1">
      <c r="A45" s="157" t="s">
        <v>50</v>
      </c>
      <c r="B45" s="158"/>
      <c r="D45" s="226">
        <f>SUM(D33:D44)</f>
        <v>13918353</v>
      </c>
      <c r="E45" s="153"/>
      <c r="F45" s="159">
        <f>SUM(F33:F43)</f>
        <v>6631670</v>
      </c>
      <c r="G45" s="153"/>
      <c r="H45" s="159">
        <f>SUM(H33:H43)</f>
        <v>4594451</v>
      </c>
      <c r="I45" s="153"/>
      <c r="J45" s="226">
        <f>SUM(J33:J44)</f>
        <v>10761485</v>
      </c>
      <c r="K45" s="153"/>
      <c r="L45" s="159">
        <f>SUM(L33:L43)</f>
        <v>7126799</v>
      </c>
      <c r="N45" s="159">
        <f>SUM(N33:N43)</f>
        <v>4594451</v>
      </c>
    </row>
    <row r="46" spans="1:17" s="7" customFormat="1" ht="8.1" customHeight="1">
      <c r="A46" s="151"/>
      <c r="B46" s="152"/>
      <c r="D46" s="220"/>
      <c r="E46" s="153"/>
      <c r="F46" s="153"/>
      <c r="G46" s="153"/>
      <c r="H46" s="153"/>
      <c r="I46" s="153"/>
      <c r="J46" s="220"/>
      <c r="K46" s="153"/>
      <c r="L46" s="153"/>
    </row>
    <row r="47" spans="1:17" s="7" customFormat="1" ht="21" customHeight="1" thickBot="1">
      <c r="A47" s="157" t="s">
        <v>51</v>
      </c>
      <c r="B47" s="158"/>
      <c r="D47" s="227">
        <f>SUM(D28,D45)</f>
        <v>25042277</v>
      </c>
      <c r="E47" s="153"/>
      <c r="F47" s="161">
        <f>SUM(F28,F45)</f>
        <v>20233864</v>
      </c>
      <c r="G47" s="153"/>
      <c r="H47" s="161">
        <f>SUM(H28,H45)</f>
        <v>21506055</v>
      </c>
      <c r="I47" s="153"/>
      <c r="J47" s="227">
        <f>SUM(J28,J45)</f>
        <v>22923156</v>
      </c>
      <c r="K47" s="153"/>
      <c r="L47" s="161">
        <f>SUM(L28,L45)</f>
        <v>19789727</v>
      </c>
      <c r="N47" s="161">
        <f>SUM(N28,N45)</f>
        <v>21510374</v>
      </c>
    </row>
    <row r="48" spans="1:17" ht="9.75" customHeight="1" thickTop="1">
      <c r="A48" s="2"/>
    </row>
    <row r="49" spans="1:14" ht="17.25">
      <c r="A49" s="259" t="s">
        <v>52</v>
      </c>
      <c r="B49" s="163"/>
      <c r="C49" s="10"/>
      <c r="D49" s="159"/>
      <c r="E49" s="159"/>
      <c r="F49" s="159"/>
      <c r="G49" s="159"/>
      <c r="H49" s="159"/>
      <c r="I49" s="159"/>
      <c r="J49" s="159"/>
      <c r="K49" s="159"/>
      <c r="L49" s="159"/>
      <c r="M49" s="10"/>
      <c r="N49" s="10"/>
    </row>
    <row r="50" spans="1:14" ht="20.85" customHeight="1">
      <c r="A50" s="262" t="s">
        <v>0</v>
      </c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</row>
    <row r="51" spans="1:14" ht="20.85" customHeight="1">
      <c r="A51" s="2" t="s">
        <v>1</v>
      </c>
      <c r="B51" s="2"/>
      <c r="C51" s="2"/>
      <c r="D51" s="138"/>
      <c r="E51" s="138"/>
      <c r="F51" s="138"/>
      <c r="G51" s="138"/>
      <c r="H51" s="138"/>
      <c r="I51" s="138"/>
      <c r="J51" s="138"/>
      <c r="K51" s="138"/>
      <c r="L51" s="138"/>
    </row>
    <row r="52" spans="1:14" ht="20.85" customHeight="1">
      <c r="A52" s="262" t="s">
        <v>53</v>
      </c>
      <c r="B52" s="262"/>
      <c r="C52" s="262"/>
      <c r="D52" s="262"/>
      <c r="E52" s="262"/>
      <c r="F52" s="262"/>
      <c r="G52" s="262"/>
      <c r="H52" s="262"/>
      <c r="I52" s="262"/>
      <c r="J52" s="262"/>
      <c r="K52" s="262"/>
      <c r="L52" s="262"/>
      <c r="M52" s="262"/>
      <c r="N52" s="262"/>
    </row>
    <row r="53" spans="1:14" ht="20.85" customHeight="1">
      <c r="A53" s="263" t="s">
        <v>3</v>
      </c>
      <c r="B53" s="263"/>
      <c r="C53" s="263"/>
      <c r="D53" s="263"/>
      <c r="E53" s="263"/>
      <c r="F53" s="263"/>
      <c r="G53" s="263"/>
      <c r="H53" s="263"/>
      <c r="I53" s="263"/>
      <c r="J53" s="263"/>
      <c r="K53" s="263"/>
      <c r="L53" s="263"/>
      <c r="M53" s="263"/>
      <c r="N53" s="263"/>
    </row>
    <row r="54" spans="1:14" ht="20.100000000000001" customHeight="1">
      <c r="A54" s="2"/>
      <c r="B54" s="139"/>
      <c r="C54" s="2"/>
      <c r="D54" s="138"/>
      <c r="E54" s="138"/>
      <c r="F54" s="138"/>
      <c r="G54" s="138"/>
      <c r="H54" s="138"/>
      <c r="I54" s="138"/>
      <c r="J54" s="138"/>
      <c r="K54" s="138"/>
      <c r="L54" s="138"/>
    </row>
    <row r="55" spans="1:14" ht="20.100000000000001" customHeight="1">
      <c r="A55" s="2"/>
      <c r="B55" s="139"/>
      <c r="C55" s="2"/>
      <c r="D55" s="264" t="s">
        <v>4</v>
      </c>
      <c r="E55" s="264"/>
      <c r="F55" s="264"/>
      <c r="G55" s="264"/>
      <c r="H55" s="264"/>
      <c r="I55" s="3"/>
      <c r="J55" s="264" t="s">
        <v>5</v>
      </c>
      <c r="K55" s="264"/>
      <c r="L55" s="264"/>
      <c r="M55" s="264"/>
      <c r="N55" s="264"/>
    </row>
    <row r="56" spans="1:14" ht="20.100000000000001" customHeight="1">
      <c r="A56" s="11"/>
      <c r="C56" s="11"/>
      <c r="D56" s="140"/>
      <c r="E56" s="138"/>
      <c r="F56" s="140"/>
      <c r="G56" s="140"/>
      <c r="H56" s="140"/>
      <c r="I56" s="138"/>
      <c r="J56" s="140"/>
      <c r="K56" s="138"/>
      <c r="L56" s="140" t="s">
        <v>6</v>
      </c>
      <c r="N56" s="140" t="s">
        <v>6</v>
      </c>
    </row>
    <row r="57" spans="1:14" ht="20.100000000000001" customHeight="1">
      <c r="A57" s="11"/>
      <c r="C57" s="11"/>
      <c r="D57" s="140" t="s">
        <v>7</v>
      </c>
      <c r="E57" s="138"/>
      <c r="F57" s="140" t="s">
        <v>7</v>
      </c>
      <c r="G57" s="140"/>
      <c r="H57" s="140" t="s">
        <v>8</v>
      </c>
      <c r="I57" s="138"/>
      <c r="J57" s="140" t="s">
        <v>7</v>
      </c>
      <c r="K57" s="138"/>
      <c r="L57" s="140" t="s">
        <v>7</v>
      </c>
      <c r="M57" s="140"/>
      <c r="N57" s="140" t="s">
        <v>8</v>
      </c>
    </row>
    <row r="58" spans="1:14" ht="20.100000000000001" customHeight="1">
      <c r="B58" s="141"/>
      <c r="C58" s="142"/>
      <c r="D58" s="143" t="s">
        <v>9</v>
      </c>
      <c r="E58" s="144"/>
      <c r="F58" s="143" t="s">
        <v>10</v>
      </c>
      <c r="G58" s="143"/>
      <c r="H58" s="143" t="s">
        <v>10</v>
      </c>
      <c r="I58" s="144"/>
      <c r="J58" s="143" t="s">
        <v>9</v>
      </c>
      <c r="K58" s="144"/>
      <c r="L58" s="143" t="s">
        <v>10</v>
      </c>
      <c r="N58" s="143" t="s">
        <v>10</v>
      </c>
    </row>
    <row r="59" spans="1:14" ht="20.100000000000001" customHeight="1">
      <c r="B59" s="145" t="s">
        <v>11</v>
      </c>
      <c r="C59" s="6"/>
      <c r="D59" s="146" t="s">
        <v>12</v>
      </c>
      <c r="E59" s="147"/>
      <c r="F59" s="146" t="s">
        <v>12</v>
      </c>
      <c r="G59" s="143"/>
      <c r="H59" s="146" t="s">
        <v>12</v>
      </c>
      <c r="I59" s="147"/>
      <c r="J59" s="146" t="s">
        <v>12</v>
      </c>
      <c r="K59" s="147"/>
      <c r="L59" s="146" t="s">
        <v>12</v>
      </c>
      <c r="N59" s="146" t="s">
        <v>12</v>
      </c>
    </row>
    <row r="60" spans="1:14" ht="3.6" customHeight="1">
      <c r="B60" s="228"/>
      <c r="C60" s="6"/>
      <c r="D60" s="229"/>
      <c r="E60" s="147"/>
      <c r="F60" s="143"/>
      <c r="G60" s="143"/>
      <c r="H60" s="143"/>
      <c r="I60" s="147"/>
      <c r="J60" s="229"/>
      <c r="K60" s="147"/>
      <c r="L60" s="143"/>
      <c r="N60" s="143"/>
    </row>
    <row r="61" spans="1:14" ht="20.100000000000001" customHeight="1">
      <c r="A61" s="2" t="s">
        <v>54</v>
      </c>
      <c r="B61" s="148"/>
      <c r="C61" s="149"/>
      <c r="D61" s="230"/>
      <c r="E61" s="150"/>
      <c r="F61" s="164"/>
      <c r="G61" s="164"/>
      <c r="H61" s="164"/>
      <c r="I61" s="150"/>
      <c r="J61" s="230"/>
      <c r="K61" s="150"/>
      <c r="L61" s="164"/>
    </row>
    <row r="62" spans="1:14" ht="3.95" customHeight="1">
      <c r="A62" s="2"/>
      <c r="B62" s="148"/>
      <c r="C62" s="149"/>
      <c r="D62" s="230"/>
      <c r="E62" s="150"/>
      <c r="F62" s="164"/>
      <c r="G62" s="164"/>
      <c r="H62" s="164"/>
      <c r="I62" s="150"/>
      <c r="J62" s="230"/>
      <c r="K62" s="150"/>
      <c r="L62" s="164"/>
    </row>
    <row r="63" spans="1:14" ht="20.100000000000001" customHeight="1">
      <c r="A63" s="2" t="s">
        <v>55</v>
      </c>
      <c r="B63" s="148"/>
      <c r="C63" s="149"/>
      <c r="D63" s="230"/>
      <c r="E63" s="150"/>
      <c r="F63" s="164"/>
      <c r="G63" s="164"/>
      <c r="H63" s="164"/>
      <c r="I63" s="150"/>
      <c r="J63" s="230"/>
      <c r="K63" s="150"/>
      <c r="L63" s="164"/>
    </row>
    <row r="64" spans="1:14" ht="3.95" customHeight="1">
      <c r="A64" s="2"/>
      <c r="B64" s="148"/>
      <c r="C64" s="149"/>
      <c r="D64" s="230"/>
      <c r="E64" s="150"/>
      <c r="F64" s="164"/>
      <c r="G64" s="164"/>
      <c r="H64" s="164"/>
      <c r="I64" s="150"/>
      <c r="J64" s="230"/>
      <c r="K64" s="150"/>
      <c r="L64" s="164"/>
    </row>
    <row r="65" spans="1:14" ht="20.100000000000001" customHeight="1">
      <c r="A65" s="2" t="s">
        <v>56</v>
      </c>
      <c r="B65" s="148"/>
      <c r="C65" s="149"/>
      <c r="D65" s="219"/>
      <c r="E65" s="150"/>
      <c r="F65" s="150"/>
      <c r="G65" s="150"/>
      <c r="H65" s="150"/>
      <c r="I65" s="150"/>
      <c r="J65" s="219"/>
      <c r="K65" s="150"/>
      <c r="L65" s="150"/>
    </row>
    <row r="66" spans="1:14" ht="3.95" customHeight="1">
      <c r="A66" s="2"/>
      <c r="B66" s="148"/>
      <c r="C66" s="149"/>
      <c r="D66" s="219"/>
      <c r="E66" s="150"/>
      <c r="F66" s="150"/>
      <c r="G66" s="150"/>
      <c r="H66" s="150"/>
      <c r="I66" s="150"/>
      <c r="J66" s="219"/>
      <c r="K66" s="150"/>
      <c r="L66" s="150"/>
    </row>
    <row r="67" spans="1:14" ht="20.100000000000001" customHeight="1">
      <c r="A67" s="8" t="s">
        <v>57</v>
      </c>
      <c r="B67" s="162" t="s">
        <v>58</v>
      </c>
      <c r="D67" s="224">
        <v>17895</v>
      </c>
      <c r="E67" s="154"/>
      <c r="F67" s="154">
        <v>16987</v>
      </c>
      <c r="G67" s="154"/>
      <c r="H67" s="154">
        <v>22683</v>
      </c>
      <c r="I67" s="154"/>
      <c r="J67" s="224">
        <v>12282</v>
      </c>
      <c r="K67" s="154"/>
      <c r="L67" s="154">
        <v>16987</v>
      </c>
      <c r="N67" s="7">
        <v>22683</v>
      </c>
    </row>
    <row r="68" spans="1:14" ht="20.100000000000001" customHeight="1">
      <c r="A68" s="151" t="s">
        <v>59</v>
      </c>
      <c r="B68" s="152" t="s">
        <v>60</v>
      </c>
      <c r="D68" s="224">
        <v>1700000</v>
      </c>
      <c r="E68" s="154"/>
      <c r="F68" s="155">
        <v>0</v>
      </c>
      <c r="G68" s="155"/>
      <c r="H68" s="155">
        <v>1598200</v>
      </c>
      <c r="I68" s="154"/>
      <c r="J68" s="224">
        <v>1532000</v>
      </c>
      <c r="K68" s="154"/>
      <c r="L68" s="155">
        <v>0</v>
      </c>
      <c r="N68" s="1">
        <v>1598200</v>
      </c>
    </row>
    <row r="69" spans="1:14" ht="20.100000000000001" customHeight="1">
      <c r="A69" s="8" t="s">
        <v>61</v>
      </c>
      <c r="B69" s="13">
        <v>24</v>
      </c>
      <c r="D69" s="222">
        <v>4309035</v>
      </c>
      <c r="E69" s="154"/>
      <c r="F69" s="154">
        <v>4298924</v>
      </c>
      <c r="G69" s="154"/>
      <c r="H69" s="154">
        <v>9429677</v>
      </c>
      <c r="I69" s="154"/>
      <c r="J69" s="224">
        <v>3567923</v>
      </c>
      <c r="K69" s="154"/>
      <c r="L69" s="154">
        <v>4223309</v>
      </c>
      <c r="N69" s="1">
        <v>9433996</v>
      </c>
    </row>
    <row r="70" spans="1:14" ht="20.100000000000001" customHeight="1">
      <c r="A70" s="8" t="s">
        <v>62</v>
      </c>
      <c r="D70" s="224">
        <v>54095</v>
      </c>
      <c r="E70" s="154"/>
      <c r="F70" s="154">
        <v>178149</v>
      </c>
      <c r="G70" s="154"/>
      <c r="H70" s="154">
        <v>171306</v>
      </c>
      <c r="I70" s="154"/>
      <c r="J70" s="224">
        <v>45991</v>
      </c>
      <c r="K70" s="154"/>
      <c r="L70" s="154">
        <v>96091</v>
      </c>
      <c r="N70" s="1">
        <v>171306</v>
      </c>
    </row>
    <row r="71" spans="1:14" ht="20.100000000000001" customHeight="1">
      <c r="A71" s="8" t="s">
        <v>63</v>
      </c>
      <c r="D71" s="225">
        <v>17863</v>
      </c>
      <c r="E71" s="154"/>
      <c r="F71" s="156">
        <v>10211</v>
      </c>
      <c r="G71" s="154"/>
      <c r="H71" s="156">
        <v>18963</v>
      </c>
      <c r="I71" s="154"/>
      <c r="J71" s="225">
        <f>10044</f>
        <v>10044</v>
      </c>
      <c r="K71" s="154"/>
      <c r="L71" s="156">
        <v>13884</v>
      </c>
      <c r="N71" s="10">
        <v>18963</v>
      </c>
    </row>
    <row r="72" spans="1:14" s="7" customFormat="1" ht="3.95" customHeight="1">
      <c r="A72" s="151"/>
      <c r="B72" s="152"/>
      <c r="D72" s="220"/>
      <c r="E72" s="153"/>
      <c r="F72" s="153"/>
      <c r="G72" s="153"/>
      <c r="H72" s="153"/>
      <c r="I72" s="153"/>
      <c r="J72" s="220"/>
      <c r="K72" s="153"/>
      <c r="L72" s="153"/>
    </row>
    <row r="73" spans="1:14" s="7" customFormat="1" ht="20.100000000000001" customHeight="1">
      <c r="A73" s="157" t="s">
        <v>64</v>
      </c>
      <c r="B73" s="158"/>
      <c r="D73" s="226">
        <f>SUM(D53:D72)</f>
        <v>6098888</v>
      </c>
      <c r="E73" s="153"/>
      <c r="F73" s="159">
        <f>SUM(F53:F71)</f>
        <v>4504271</v>
      </c>
      <c r="G73" s="153"/>
      <c r="H73" s="159">
        <f>SUM(H53:H71)</f>
        <v>11240829</v>
      </c>
      <c r="I73" s="153"/>
      <c r="J73" s="226">
        <f>SUM(J53:J72)</f>
        <v>5168240</v>
      </c>
      <c r="K73" s="153"/>
      <c r="L73" s="159">
        <f>SUM(L53:L71)</f>
        <v>4350271</v>
      </c>
      <c r="N73" s="159">
        <f>SUM(N53:N71)</f>
        <v>11245148</v>
      </c>
    </row>
    <row r="74" spans="1:14" s="7" customFormat="1" ht="9.9499999999999993" customHeight="1">
      <c r="A74" s="157"/>
      <c r="B74" s="158"/>
      <c r="D74" s="220"/>
      <c r="E74" s="153"/>
      <c r="F74" s="153"/>
      <c r="G74" s="153"/>
      <c r="H74" s="153"/>
      <c r="I74" s="153"/>
      <c r="J74" s="220"/>
      <c r="K74" s="153"/>
      <c r="L74" s="153"/>
    </row>
    <row r="75" spans="1:14" ht="20.100000000000001" customHeight="1">
      <c r="A75" s="2" t="s">
        <v>65</v>
      </c>
      <c r="B75" s="148"/>
      <c r="C75" s="149"/>
      <c r="D75" s="230"/>
      <c r="E75" s="164"/>
      <c r="F75" s="164"/>
      <c r="G75" s="164"/>
      <c r="H75" s="164"/>
      <c r="I75" s="150"/>
      <c r="J75" s="230"/>
      <c r="K75" s="150"/>
      <c r="L75" s="164"/>
    </row>
    <row r="76" spans="1:14" ht="8.1" customHeight="1">
      <c r="A76" s="2"/>
      <c r="B76" s="148"/>
      <c r="C76" s="149"/>
      <c r="D76" s="219"/>
      <c r="E76" s="150"/>
      <c r="F76" s="150"/>
      <c r="G76" s="150"/>
      <c r="H76" s="150"/>
      <c r="I76" s="150"/>
      <c r="J76" s="219"/>
      <c r="K76" s="150"/>
      <c r="L76" s="150"/>
    </row>
    <row r="77" spans="1:14" ht="20.100000000000001" customHeight="1">
      <c r="A77" s="8" t="s">
        <v>66</v>
      </c>
      <c r="B77" s="152" t="s">
        <v>67</v>
      </c>
      <c r="D77" s="224">
        <v>7562200</v>
      </c>
      <c r="E77" s="154"/>
      <c r="F77" s="154">
        <v>5177200</v>
      </c>
      <c r="G77" s="154"/>
      <c r="H77" s="154">
        <v>0</v>
      </c>
      <c r="I77" s="154"/>
      <c r="J77" s="224">
        <v>7562200</v>
      </c>
      <c r="K77" s="154"/>
      <c r="L77" s="154">
        <v>5177200</v>
      </c>
      <c r="N77" s="155">
        <v>0</v>
      </c>
    </row>
    <row r="78" spans="1:14" ht="20.100000000000001" customHeight="1">
      <c r="A78" s="151" t="s">
        <v>68</v>
      </c>
      <c r="B78" s="152" t="s">
        <v>48</v>
      </c>
      <c r="D78" s="224">
        <v>143405</v>
      </c>
      <c r="E78" s="154"/>
      <c r="F78" s="155">
        <v>0</v>
      </c>
      <c r="G78" s="155"/>
      <c r="H78" s="155">
        <v>0</v>
      </c>
      <c r="I78" s="154"/>
      <c r="J78" s="223">
        <v>0</v>
      </c>
      <c r="K78" s="154"/>
      <c r="L78" s="155">
        <v>0</v>
      </c>
      <c r="N78" s="155">
        <v>0</v>
      </c>
    </row>
    <row r="79" spans="1:14" ht="20.100000000000001" customHeight="1">
      <c r="A79" s="14" t="s">
        <v>69</v>
      </c>
      <c r="B79" s="162" t="s">
        <v>58</v>
      </c>
      <c r="C79" s="149"/>
      <c r="D79" s="224">
        <v>178703</v>
      </c>
      <c r="E79" s="154"/>
      <c r="F79" s="154">
        <v>191434</v>
      </c>
      <c r="G79" s="154"/>
      <c r="H79" s="154">
        <v>331998</v>
      </c>
      <c r="I79" s="154"/>
      <c r="J79" s="224">
        <v>173424</v>
      </c>
      <c r="K79" s="154"/>
      <c r="L79" s="154">
        <v>191434</v>
      </c>
      <c r="N79" s="1">
        <v>331998</v>
      </c>
    </row>
    <row r="80" spans="1:14" ht="20.100000000000001" customHeight="1">
      <c r="A80" s="8" t="s">
        <v>70</v>
      </c>
      <c r="B80" s="162" t="s">
        <v>71</v>
      </c>
      <c r="D80" s="224">
        <v>19313</v>
      </c>
      <c r="E80" s="154"/>
      <c r="F80" s="154">
        <v>18174</v>
      </c>
      <c r="G80" s="154"/>
      <c r="H80" s="154">
        <v>40949</v>
      </c>
      <c r="I80" s="154"/>
      <c r="J80" s="224">
        <v>17922</v>
      </c>
      <c r="K80" s="154"/>
      <c r="L80" s="154">
        <v>18174</v>
      </c>
      <c r="N80" s="1">
        <v>40949</v>
      </c>
    </row>
    <row r="81" spans="1:14" ht="20.100000000000001" customHeight="1">
      <c r="A81" s="8" t="s">
        <v>72</v>
      </c>
      <c r="B81" s="162" t="s">
        <v>71</v>
      </c>
      <c r="D81" s="225">
        <v>7129</v>
      </c>
      <c r="E81" s="154"/>
      <c r="F81" s="156">
        <v>4438</v>
      </c>
      <c r="G81" s="154"/>
      <c r="H81" s="156">
        <v>5648</v>
      </c>
      <c r="I81" s="154"/>
      <c r="J81" s="225">
        <v>5165</v>
      </c>
      <c r="K81" s="154"/>
      <c r="L81" s="156">
        <v>4438</v>
      </c>
      <c r="N81" s="10">
        <v>5648</v>
      </c>
    </row>
    <row r="82" spans="1:14" s="7" customFormat="1" ht="3.95" customHeight="1">
      <c r="A82" s="151"/>
      <c r="B82" s="152"/>
      <c r="D82" s="220"/>
      <c r="E82" s="153"/>
      <c r="F82" s="153"/>
      <c r="G82" s="153"/>
      <c r="H82" s="153"/>
      <c r="I82" s="153"/>
      <c r="J82" s="220"/>
      <c r="K82" s="153"/>
      <c r="L82" s="153"/>
    </row>
    <row r="83" spans="1:14" s="7" customFormat="1" ht="20.100000000000001" customHeight="1">
      <c r="A83" s="157" t="s">
        <v>73</v>
      </c>
      <c r="B83" s="158"/>
      <c r="D83" s="226">
        <f>SUM(D77:D81)</f>
        <v>7910750</v>
      </c>
      <c r="E83" s="153"/>
      <c r="F83" s="159">
        <f>SUM(F77:F82)</f>
        <v>5391246</v>
      </c>
      <c r="G83" s="153"/>
      <c r="H83" s="159">
        <f>SUM(H77:H82)</f>
        <v>378595</v>
      </c>
      <c r="I83" s="153"/>
      <c r="J83" s="226">
        <f>SUM(J77:J82)</f>
        <v>7758711</v>
      </c>
      <c r="K83" s="153"/>
      <c r="L83" s="159">
        <f>SUM(L77:L82)</f>
        <v>5391246</v>
      </c>
      <c r="N83" s="159">
        <f>SUM(N77:N82)</f>
        <v>378595</v>
      </c>
    </row>
    <row r="84" spans="1:14" ht="3.95" customHeight="1">
      <c r="A84" s="8"/>
      <c r="D84" s="220"/>
      <c r="J84" s="220"/>
    </row>
    <row r="85" spans="1:14" ht="20.100000000000001" customHeight="1">
      <c r="A85" s="5" t="s">
        <v>74</v>
      </c>
      <c r="C85" s="165"/>
      <c r="D85" s="226">
        <f>+SUM(D73,D83)</f>
        <v>14009638</v>
      </c>
      <c r="F85" s="159">
        <f>+SUM(F73,F83)</f>
        <v>9895517</v>
      </c>
      <c r="H85" s="159">
        <f>+SUM(H73,H83)</f>
        <v>11619424</v>
      </c>
      <c r="I85" s="166"/>
      <c r="J85" s="226">
        <f>+SUM(J73,J83)</f>
        <v>12926951</v>
      </c>
      <c r="L85" s="159">
        <f>+SUM(L73,L83)</f>
        <v>9741517</v>
      </c>
      <c r="N85" s="159">
        <f>+SUM(N73,N83)</f>
        <v>11623743</v>
      </c>
    </row>
    <row r="86" spans="1:14" ht="6" customHeight="1">
      <c r="A86" s="5"/>
      <c r="C86" s="165"/>
      <c r="D86" s="166"/>
      <c r="F86" s="166"/>
      <c r="G86" s="166"/>
      <c r="H86" s="166"/>
      <c r="I86" s="166"/>
      <c r="J86" s="166"/>
      <c r="L86" s="166"/>
    </row>
    <row r="87" spans="1:14" ht="18">
      <c r="A87" s="5"/>
      <c r="C87" s="165"/>
      <c r="D87" s="166"/>
      <c r="F87" s="166"/>
      <c r="G87" s="166"/>
      <c r="H87" s="166"/>
      <c r="I87" s="166"/>
      <c r="J87" s="166"/>
      <c r="L87" s="166"/>
    </row>
    <row r="88" spans="1:14" ht="18">
      <c r="A88" s="5"/>
      <c r="C88" s="165"/>
      <c r="D88" s="166"/>
      <c r="F88" s="166"/>
      <c r="G88" s="166"/>
      <c r="H88" s="166"/>
      <c r="I88" s="166"/>
      <c r="J88" s="166"/>
      <c r="L88" s="166"/>
    </row>
    <row r="89" spans="1:14" ht="18">
      <c r="A89" s="5"/>
      <c r="C89" s="165"/>
      <c r="D89" s="166"/>
      <c r="F89" s="166"/>
      <c r="G89" s="166"/>
      <c r="H89" s="166"/>
      <c r="I89" s="166"/>
      <c r="J89" s="166"/>
      <c r="L89" s="166"/>
    </row>
    <row r="90" spans="1:14" ht="18">
      <c r="A90" s="5"/>
      <c r="C90" s="165"/>
      <c r="D90" s="166"/>
      <c r="F90" s="166"/>
      <c r="G90" s="166"/>
      <c r="H90" s="166"/>
      <c r="I90" s="166"/>
      <c r="J90" s="166"/>
      <c r="L90" s="166"/>
    </row>
    <row r="91" spans="1:14" ht="18">
      <c r="A91" s="5"/>
      <c r="C91" s="165"/>
      <c r="D91" s="166"/>
      <c r="F91" s="166"/>
      <c r="G91" s="166"/>
      <c r="H91" s="166"/>
      <c r="I91" s="166"/>
      <c r="J91" s="166"/>
      <c r="L91" s="166"/>
    </row>
    <row r="92" spans="1:14" ht="18">
      <c r="A92" s="5"/>
      <c r="C92" s="165"/>
      <c r="D92" s="166"/>
      <c r="F92" s="166"/>
      <c r="G92" s="166"/>
      <c r="H92" s="166"/>
      <c r="I92" s="166"/>
      <c r="J92" s="166"/>
      <c r="L92" s="166"/>
    </row>
    <row r="93" spans="1:14" ht="18">
      <c r="A93" s="5"/>
      <c r="C93" s="165"/>
      <c r="D93" s="166"/>
      <c r="F93" s="166"/>
      <c r="G93" s="166"/>
      <c r="H93" s="166"/>
      <c r="I93" s="166"/>
      <c r="J93" s="166"/>
      <c r="L93" s="166"/>
    </row>
    <row r="94" spans="1:14" ht="18">
      <c r="A94" s="5"/>
      <c r="C94" s="165"/>
      <c r="D94" s="166"/>
      <c r="F94" s="166"/>
      <c r="G94" s="166"/>
      <c r="H94" s="166"/>
      <c r="I94" s="166"/>
      <c r="J94" s="166"/>
      <c r="L94" s="166"/>
    </row>
    <row r="95" spans="1:14" ht="18">
      <c r="A95" s="5"/>
      <c r="C95" s="165"/>
      <c r="D95" s="166"/>
      <c r="F95" s="166"/>
      <c r="G95" s="166"/>
      <c r="H95" s="166"/>
      <c r="I95" s="166"/>
      <c r="J95" s="166"/>
      <c r="L95" s="166"/>
    </row>
    <row r="96" spans="1:14" ht="18">
      <c r="A96" s="5"/>
      <c r="C96" s="165"/>
      <c r="D96" s="166"/>
      <c r="F96" s="166"/>
      <c r="G96" s="166"/>
      <c r="H96" s="166"/>
      <c r="I96" s="166"/>
      <c r="J96" s="166"/>
      <c r="L96" s="166"/>
    </row>
    <row r="97" spans="1:14" ht="18">
      <c r="A97" s="5"/>
      <c r="C97" s="165"/>
      <c r="D97" s="166"/>
      <c r="F97" s="166"/>
      <c r="G97" s="166"/>
      <c r="H97" s="166"/>
      <c r="I97" s="166"/>
      <c r="J97" s="166"/>
      <c r="L97" s="166"/>
    </row>
    <row r="98" spans="1:14" ht="18">
      <c r="A98" s="5"/>
      <c r="C98" s="165"/>
      <c r="D98" s="166"/>
      <c r="F98" s="166"/>
      <c r="G98" s="166"/>
      <c r="H98" s="166"/>
      <c r="I98" s="166"/>
      <c r="J98" s="166"/>
      <c r="L98" s="166"/>
    </row>
    <row r="99" spans="1:14" ht="18">
      <c r="A99" s="5"/>
      <c r="C99" s="165"/>
      <c r="D99" s="166"/>
      <c r="F99" s="166"/>
      <c r="G99" s="166"/>
      <c r="H99" s="166"/>
      <c r="I99" s="166"/>
      <c r="J99" s="166"/>
      <c r="L99" s="166"/>
    </row>
    <row r="100" spans="1:14" ht="18">
      <c r="A100" s="5"/>
      <c r="C100" s="165"/>
      <c r="D100" s="166"/>
      <c r="F100" s="166"/>
      <c r="G100" s="166"/>
      <c r="H100" s="166"/>
      <c r="I100" s="166"/>
      <c r="J100" s="166"/>
      <c r="L100" s="166"/>
    </row>
    <row r="101" spans="1:14" ht="18">
      <c r="A101" s="5"/>
      <c r="C101" s="165"/>
      <c r="D101" s="166"/>
      <c r="F101" s="166"/>
      <c r="G101" s="166"/>
      <c r="H101" s="166"/>
      <c r="I101" s="166"/>
      <c r="J101" s="166"/>
      <c r="L101" s="166"/>
    </row>
    <row r="102" spans="1:14" ht="18">
      <c r="A102" s="5"/>
      <c r="C102" s="165"/>
      <c r="D102" s="166"/>
      <c r="F102" s="166"/>
      <c r="G102" s="166"/>
      <c r="H102" s="166"/>
      <c r="I102" s="166"/>
      <c r="J102" s="166"/>
      <c r="L102" s="166"/>
    </row>
    <row r="103" spans="1:14" ht="17.25" customHeight="1">
      <c r="A103" s="5"/>
      <c r="C103" s="165"/>
      <c r="D103" s="166"/>
      <c r="F103" s="166"/>
      <c r="G103" s="166"/>
      <c r="H103" s="166"/>
      <c r="I103" s="166"/>
      <c r="J103" s="166"/>
      <c r="L103" s="166"/>
    </row>
    <row r="104" spans="1:14" ht="17.25">
      <c r="A104" s="172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173"/>
      <c r="C104" s="172"/>
      <c r="D104" s="174"/>
      <c r="E104" s="174"/>
      <c r="F104" s="174"/>
      <c r="G104" s="174"/>
      <c r="H104" s="174"/>
      <c r="I104" s="174"/>
      <c r="J104" s="174"/>
      <c r="K104" s="174"/>
      <c r="L104" s="174"/>
      <c r="M104" s="10"/>
      <c r="N104" s="10"/>
    </row>
    <row r="105" spans="1:14" ht="18">
      <c r="A105" s="262" t="s">
        <v>0</v>
      </c>
      <c r="B105" s="262"/>
      <c r="C105" s="262"/>
      <c r="D105" s="262"/>
      <c r="E105" s="262"/>
      <c r="F105" s="262"/>
      <c r="G105" s="262"/>
      <c r="H105" s="262"/>
      <c r="I105" s="262"/>
      <c r="J105" s="262"/>
      <c r="K105" s="262"/>
      <c r="L105" s="262"/>
      <c r="M105" s="262"/>
      <c r="N105" s="262"/>
    </row>
    <row r="106" spans="1:14" ht="18">
      <c r="A106" s="2" t="s">
        <v>1</v>
      </c>
      <c r="B106" s="2"/>
      <c r="C106" s="2"/>
      <c r="D106" s="138"/>
      <c r="E106" s="138"/>
      <c r="F106" s="138"/>
      <c r="G106" s="138"/>
      <c r="H106" s="138"/>
      <c r="I106" s="138"/>
      <c r="J106" s="138"/>
      <c r="K106" s="138"/>
      <c r="L106" s="138"/>
    </row>
    <row r="107" spans="1:14" ht="18">
      <c r="A107" s="262" t="s">
        <v>53</v>
      </c>
      <c r="B107" s="262"/>
      <c r="C107" s="262"/>
      <c r="D107" s="262"/>
      <c r="E107" s="262"/>
      <c r="F107" s="262"/>
      <c r="G107" s="262"/>
      <c r="H107" s="262"/>
      <c r="I107" s="262"/>
      <c r="J107" s="262"/>
      <c r="K107" s="262"/>
      <c r="L107" s="262"/>
      <c r="M107" s="262"/>
      <c r="N107" s="262"/>
    </row>
    <row r="108" spans="1:14" ht="18">
      <c r="A108" s="263" t="s">
        <v>3</v>
      </c>
      <c r="B108" s="263"/>
      <c r="C108" s="263"/>
      <c r="D108" s="263"/>
      <c r="E108" s="263"/>
      <c r="F108" s="263"/>
      <c r="G108" s="263"/>
      <c r="H108" s="263"/>
      <c r="I108" s="263"/>
      <c r="J108" s="263"/>
      <c r="K108" s="263"/>
      <c r="L108" s="263"/>
      <c r="M108" s="263"/>
      <c r="N108" s="263"/>
    </row>
    <row r="109" spans="1:14" ht="18">
      <c r="A109" s="2"/>
      <c r="B109" s="139"/>
      <c r="C109" s="2"/>
      <c r="D109" s="138"/>
      <c r="E109" s="138"/>
      <c r="F109" s="138"/>
      <c r="G109" s="138"/>
      <c r="H109" s="138"/>
      <c r="I109" s="138"/>
      <c r="J109" s="138"/>
      <c r="K109" s="138"/>
      <c r="L109" s="138"/>
    </row>
    <row r="110" spans="1:14" ht="18">
      <c r="A110" s="2"/>
      <c r="B110" s="139"/>
      <c r="C110" s="2"/>
      <c r="D110" s="264" t="s">
        <v>4</v>
      </c>
      <c r="E110" s="264"/>
      <c r="F110" s="264"/>
      <c r="G110" s="264"/>
      <c r="H110" s="264"/>
      <c r="I110" s="3"/>
      <c r="J110" s="264" t="s">
        <v>5</v>
      </c>
      <c r="K110" s="264"/>
      <c r="L110" s="264"/>
      <c r="M110" s="264"/>
      <c r="N110" s="264"/>
    </row>
    <row r="111" spans="1:14" ht="18">
      <c r="A111" s="11"/>
      <c r="C111" s="11"/>
      <c r="D111" s="140"/>
      <c r="E111" s="138"/>
      <c r="F111" s="140"/>
      <c r="G111" s="140"/>
      <c r="H111" s="140"/>
      <c r="I111" s="138"/>
      <c r="J111" s="140"/>
      <c r="K111" s="138"/>
      <c r="L111" s="140" t="s">
        <v>6</v>
      </c>
      <c r="N111" s="140" t="s">
        <v>6</v>
      </c>
    </row>
    <row r="112" spans="1:14" ht="18">
      <c r="A112" s="11"/>
      <c r="C112" s="11"/>
      <c r="D112" s="140" t="s">
        <v>7</v>
      </c>
      <c r="E112" s="138"/>
      <c r="F112" s="140" t="s">
        <v>7</v>
      </c>
      <c r="G112" s="140"/>
      <c r="H112" s="140" t="s">
        <v>8</v>
      </c>
      <c r="I112" s="138"/>
      <c r="J112" s="140" t="s">
        <v>7</v>
      </c>
      <c r="K112" s="138"/>
      <c r="L112" s="140" t="s">
        <v>7</v>
      </c>
      <c r="M112" s="140"/>
      <c r="N112" s="140" t="s">
        <v>8</v>
      </c>
    </row>
    <row r="113" spans="1:14" ht="18">
      <c r="B113" s="141"/>
      <c r="C113" s="142"/>
      <c r="D113" s="143" t="s">
        <v>9</v>
      </c>
      <c r="E113" s="144"/>
      <c r="F113" s="143" t="s">
        <v>10</v>
      </c>
      <c r="G113" s="143"/>
      <c r="H113" s="143" t="s">
        <v>10</v>
      </c>
      <c r="I113" s="144"/>
      <c r="J113" s="143" t="s">
        <v>9</v>
      </c>
      <c r="K113" s="144"/>
      <c r="L113" s="143" t="s">
        <v>10</v>
      </c>
      <c r="N113" s="143" t="s">
        <v>10</v>
      </c>
    </row>
    <row r="114" spans="1:14" ht="18">
      <c r="B114" s="145" t="s">
        <v>11</v>
      </c>
      <c r="C114" s="6"/>
      <c r="D114" s="146" t="s">
        <v>12</v>
      </c>
      <c r="E114" s="147"/>
      <c r="F114" s="146" t="s">
        <v>12</v>
      </c>
      <c r="G114" s="143"/>
      <c r="H114" s="146" t="s">
        <v>12</v>
      </c>
      <c r="I114" s="147"/>
      <c r="J114" s="146" t="s">
        <v>12</v>
      </c>
      <c r="K114" s="147"/>
      <c r="L114" s="146" t="s">
        <v>12</v>
      </c>
      <c r="N114" s="146" t="s">
        <v>12</v>
      </c>
    </row>
    <row r="115" spans="1:14" ht="3.6" customHeight="1">
      <c r="B115" s="228"/>
      <c r="C115" s="6"/>
      <c r="D115" s="229"/>
      <c r="E115" s="147"/>
      <c r="F115" s="143"/>
      <c r="G115" s="143"/>
      <c r="H115" s="143"/>
      <c r="I115" s="147"/>
      <c r="J115" s="229"/>
      <c r="K115" s="147"/>
      <c r="L115" s="143"/>
      <c r="N115" s="143"/>
    </row>
    <row r="116" spans="1:14" ht="20.100000000000001" customHeight="1">
      <c r="A116" s="5" t="s">
        <v>75</v>
      </c>
      <c r="D116" s="220"/>
      <c r="J116" s="220"/>
    </row>
    <row r="117" spans="1:14" ht="3.95" customHeight="1">
      <c r="A117" s="5"/>
      <c r="D117" s="220"/>
      <c r="J117" s="220"/>
    </row>
    <row r="118" spans="1:14" ht="20.100000000000001" customHeight="1">
      <c r="A118" s="8" t="s">
        <v>76</v>
      </c>
      <c r="D118" s="220"/>
      <c r="J118" s="220"/>
    </row>
    <row r="119" spans="1:14" ht="20.100000000000001" customHeight="1">
      <c r="A119" s="167" t="s">
        <v>77</v>
      </c>
      <c r="D119" s="220"/>
      <c r="J119" s="220"/>
    </row>
    <row r="120" spans="1:14" ht="20.100000000000001" customHeight="1">
      <c r="A120" s="167" t="s">
        <v>78</v>
      </c>
      <c r="D120" s="220"/>
      <c r="J120" s="220"/>
    </row>
    <row r="121" spans="1:14" ht="20.100000000000001" customHeight="1">
      <c r="A121" s="167" t="s">
        <v>79</v>
      </c>
      <c r="D121" s="220"/>
      <c r="J121" s="220"/>
    </row>
    <row r="122" spans="1:14" ht="20.100000000000001" customHeight="1" thickBot="1">
      <c r="A122" s="167" t="s">
        <v>80</v>
      </c>
      <c r="B122" s="13">
        <v>25</v>
      </c>
      <c r="D122" s="227">
        <f>ROUND(1301247241*5/1000,0)</f>
        <v>6506236</v>
      </c>
      <c r="F122" s="161">
        <v>2756236</v>
      </c>
      <c r="H122" s="161">
        <v>2756236</v>
      </c>
      <c r="J122" s="227">
        <f>ROUND(1301247241*5/1000,0)</f>
        <v>6506236</v>
      </c>
      <c r="L122" s="161">
        <v>2756236</v>
      </c>
      <c r="N122" s="161">
        <v>2756236</v>
      </c>
    </row>
    <row r="123" spans="1:14" ht="3.95" customHeight="1" thickTop="1">
      <c r="A123" s="8"/>
      <c r="D123" s="220"/>
      <c r="J123" s="220"/>
    </row>
    <row r="124" spans="1:14" ht="20.100000000000001" customHeight="1">
      <c r="A124" s="167" t="s">
        <v>81</v>
      </c>
      <c r="D124" s="220"/>
      <c r="J124" s="220"/>
    </row>
    <row r="125" spans="1:14" ht="20.100000000000001" customHeight="1">
      <c r="A125" s="167" t="s">
        <v>78</v>
      </c>
      <c r="D125" s="220"/>
      <c r="J125" s="220"/>
    </row>
    <row r="126" spans="1:14" ht="20.100000000000001" customHeight="1">
      <c r="A126" s="167" t="s">
        <v>79</v>
      </c>
      <c r="D126" s="220"/>
      <c r="J126" s="220"/>
    </row>
    <row r="127" spans="1:14" ht="20.100000000000001" customHeight="1">
      <c r="A127" s="167" t="s">
        <v>82</v>
      </c>
      <c r="B127" s="13">
        <v>25</v>
      </c>
      <c r="D127" s="220">
        <v>6506236</v>
      </c>
      <c r="F127" s="153">
        <v>2756236</v>
      </c>
      <c r="H127" s="153">
        <v>2756236</v>
      </c>
      <c r="J127" s="220">
        <v>6506236</v>
      </c>
      <c r="L127" s="153">
        <v>2756236</v>
      </c>
      <c r="N127" s="1">
        <v>2756236</v>
      </c>
    </row>
    <row r="128" spans="1:14" ht="20.100000000000001" customHeight="1">
      <c r="A128" s="1" t="s">
        <v>83</v>
      </c>
      <c r="B128" s="13">
        <v>25</v>
      </c>
      <c r="D128" s="220">
        <v>18549728</v>
      </c>
      <c r="F128" s="153">
        <v>4299728</v>
      </c>
      <c r="H128" s="153">
        <v>4299728</v>
      </c>
      <c r="J128" s="220">
        <v>18549728</v>
      </c>
      <c r="L128" s="153">
        <v>4299728</v>
      </c>
      <c r="N128" s="1">
        <v>4299728</v>
      </c>
    </row>
    <row r="129" spans="1:14" ht="20.100000000000001" customHeight="1">
      <c r="A129" s="8" t="s">
        <v>84</v>
      </c>
      <c r="D129" s="220"/>
      <c r="J129" s="220"/>
    </row>
    <row r="130" spans="1:14" ht="20.100000000000001" customHeight="1">
      <c r="A130" s="167" t="s">
        <v>85</v>
      </c>
      <c r="B130" s="168">
        <v>26</v>
      </c>
      <c r="D130" s="220">
        <v>295363</v>
      </c>
      <c r="F130" s="153">
        <v>275624</v>
      </c>
      <c r="H130" s="153">
        <v>241903</v>
      </c>
      <c r="J130" s="220">
        <v>295363</v>
      </c>
      <c r="L130" s="153">
        <v>275624</v>
      </c>
      <c r="N130" s="1">
        <v>241903</v>
      </c>
    </row>
    <row r="131" spans="1:14" ht="20.100000000000001" customHeight="1">
      <c r="A131" s="167" t="s">
        <v>86</v>
      </c>
      <c r="B131" s="169"/>
      <c r="D131" s="220">
        <v>2610250</v>
      </c>
      <c r="F131" s="153">
        <f>'12'!J24</f>
        <v>2412085</v>
      </c>
      <c r="H131" s="153">
        <f>'12'!J15</f>
        <v>2297909</v>
      </c>
      <c r="J131" s="220">
        <v>2321301</v>
      </c>
      <c r="L131" s="153">
        <f>'13'!J29</f>
        <v>2412085</v>
      </c>
      <c r="N131" s="1">
        <v>2297909</v>
      </c>
    </row>
    <row r="132" spans="1:14" ht="20.100000000000001" customHeight="1">
      <c r="A132" s="1" t="s">
        <v>87</v>
      </c>
      <c r="D132" s="235">
        <f>'12'!L35</f>
        <v>-17030067</v>
      </c>
      <c r="F132" s="154">
        <v>0</v>
      </c>
      <c r="G132" s="154"/>
      <c r="H132" s="154">
        <v>0</v>
      </c>
      <c r="J132" s="235">
        <f>'13'!L41</f>
        <v>-17676423</v>
      </c>
      <c r="L132" s="154">
        <v>0</v>
      </c>
      <c r="N132" s="154">
        <v>0</v>
      </c>
    </row>
    <row r="133" spans="1:14" ht="20.100000000000001" customHeight="1">
      <c r="A133" s="1" t="s">
        <v>88</v>
      </c>
      <c r="D133" s="231">
        <v>0</v>
      </c>
      <c r="F133" s="156">
        <v>0</v>
      </c>
      <c r="G133" s="154"/>
      <c r="H133" s="156">
        <v>870</v>
      </c>
      <c r="J133" s="231">
        <v>0</v>
      </c>
      <c r="L133" s="156">
        <v>0</v>
      </c>
      <c r="N133" s="156">
        <v>870</v>
      </c>
    </row>
    <row r="134" spans="1:14" ht="3.95" customHeight="1">
      <c r="A134" s="8"/>
      <c r="D134" s="220"/>
      <c r="J134" s="220"/>
    </row>
    <row r="135" spans="1:14" ht="20.100000000000001" customHeight="1">
      <c r="A135" s="15" t="s">
        <v>89</v>
      </c>
      <c r="D135" s="220">
        <f>SUM(D127:D133)</f>
        <v>10931510</v>
      </c>
      <c r="F135" s="153">
        <f>SUM(F127:F133)</f>
        <v>9743673</v>
      </c>
      <c r="H135" s="153">
        <f>SUM(H127:H133)</f>
        <v>9596646</v>
      </c>
      <c r="J135" s="220">
        <f>SUM(J127:J133)</f>
        <v>9996205</v>
      </c>
      <c r="L135" s="153">
        <f>SUM(L127:L133)</f>
        <v>9743673</v>
      </c>
      <c r="N135" s="153">
        <f>SUM(N127:N133)</f>
        <v>9596646</v>
      </c>
    </row>
    <row r="136" spans="1:14" ht="20.100000000000001" customHeight="1">
      <c r="A136" s="28" t="s">
        <v>90</v>
      </c>
      <c r="D136" s="220"/>
      <c r="J136" s="220"/>
      <c r="N136" s="153"/>
    </row>
    <row r="137" spans="1:14" ht="20.100000000000001" customHeight="1">
      <c r="A137" s="28" t="s">
        <v>91</v>
      </c>
      <c r="D137" s="220">
        <v>0</v>
      </c>
      <c r="F137" s="153">
        <v>0</v>
      </c>
      <c r="H137" s="153">
        <v>0</v>
      </c>
      <c r="J137" s="220">
        <v>0</v>
      </c>
      <c r="L137" s="153">
        <v>304537</v>
      </c>
      <c r="N137" s="153">
        <v>289985</v>
      </c>
    </row>
    <row r="138" spans="1:14" ht="20.100000000000001" customHeight="1">
      <c r="A138" s="171" t="s">
        <v>92</v>
      </c>
      <c r="D138" s="226">
        <f>'12'!T35</f>
        <v>101129</v>
      </c>
      <c r="F138" s="159">
        <f>'12'!T24</f>
        <v>594674</v>
      </c>
      <c r="H138" s="159">
        <f>'12'!T15</f>
        <v>289985</v>
      </c>
      <c r="J138" s="225">
        <f>'13'!T41</f>
        <v>0</v>
      </c>
      <c r="L138" s="156">
        <v>0</v>
      </c>
      <c r="N138" s="156">
        <v>0</v>
      </c>
    </row>
    <row r="139" spans="1:14" s="7" customFormat="1" ht="3.95" customHeight="1">
      <c r="A139" s="151"/>
      <c r="B139" s="152"/>
      <c r="D139" s="220"/>
      <c r="E139" s="153"/>
      <c r="F139" s="153"/>
      <c r="G139" s="153"/>
      <c r="H139" s="153"/>
      <c r="I139" s="153"/>
      <c r="J139" s="220"/>
      <c r="K139" s="153"/>
      <c r="L139" s="153"/>
    </row>
    <row r="140" spans="1:14" ht="20.100000000000001" customHeight="1">
      <c r="A140" s="16" t="s">
        <v>93</v>
      </c>
      <c r="D140" s="226">
        <f>SUM(D135:D138)</f>
        <v>11032639</v>
      </c>
      <c r="F140" s="159">
        <f>SUM(F135:F138)</f>
        <v>10338347</v>
      </c>
      <c r="H140" s="159">
        <f>SUM(H135:H138)</f>
        <v>9886631</v>
      </c>
      <c r="J140" s="226">
        <f>SUM(J135:J138)</f>
        <v>9996205</v>
      </c>
      <c r="L140" s="159">
        <f>SUM(L135:L138)</f>
        <v>10048210</v>
      </c>
      <c r="N140" s="159">
        <f>SUM(N135:N138)</f>
        <v>9886631</v>
      </c>
    </row>
    <row r="141" spans="1:14" ht="3.95" customHeight="1">
      <c r="A141" s="8"/>
      <c r="D141" s="220"/>
      <c r="J141" s="220"/>
    </row>
    <row r="142" spans="1:14" ht="20.100000000000001" customHeight="1" thickBot="1">
      <c r="A142" s="16" t="s">
        <v>94</v>
      </c>
      <c r="D142" s="227">
        <f>+D140+D85</f>
        <v>25042277</v>
      </c>
      <c r="F142" s="161">
        <f>+F140+F85</f>
        <v>20233864</v>
      </c>
      <c r="H142" s="161">
        <f>+H140+H85</f>
        <v>21506055</v>
      </c>
      <c r="J142" s="227">
        <f>+J140+J85</f>
        <v>22923156</v>
      </c>
      <c r="L142" s="161">
        <f>+L140+L85</f>
        <v>19789727</v>
      </c>
      <c r="N142" s="161">
        <f>+N140+N85</f>
        <v>21510374</v>
      </c>
    </row>
    <row r="143" spans="1:14" ht="4.5" customHeight="1" thickTop="1">
      <c r="A143" s="16"/>
      <c r="N143" s="153"/>
    </row>
    <row r="144" spans="1:14" ht="17.25"/>
    <row r="145" spans="1:14" ht="18.75" customHeight="1">
      <c r="M145" s="153"/>
      <c r="N145" s="153"/>
    </row>
    <row r="146" spans="1:14" ht="18.75" customHeight="1">
      <c r="M146" s="153"/>
      <c r="N146" s="153"/>
    </row>
    <row r="155" spans="1:14" ht="20.25" customHeight="1"/>
    <row r="156" spans="1:14" ht="19.5" customHeight="1"/>
    <row r="157" spans="1:14" ht="21.95" customHeight="1">
      <c r="A157" s="172" t="str">
        <f>+A49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57" s="173"/>
      <c r="C157" s="172"/>
      <c r="D157" s="174"/>
      <c r="E157" s="174"/>
      <c r="F157" s="174"/>
      <c r="G157" s="174"/>
      <c r="H157" s="174"/>
      <c r="I157" s="174"/>
      <c r="J157" s="174"/>
      <c r="K157" s="174"/>
      <c r="L157" s="174"/>
      <c r="M157" s="10"/>
      <c r="N157" s="10"/>
    </row>
  </sheetData>
  <mergeCells count="15">
    <mergeCell ref="A1:N1"/>
    <mergeCell ref="A3:N3"/>
    <mergeCell ref="A4:N4"/>
    <mergeCell ref="J6:N6"/>
    <mergeCell ref="D55:H55"/>
    <mergeCell ref="J55:N55"/>
    <mergeCell ref="A50:N50"/>
    <mergeCell ref="A52:N52"/>
    <mergeCell ref="A53:N53"/>
    <mergeCell ref="D6:H6"/>
    <mergeCell ref="A105:N105"/>
    <mergeCell ref="A107:N107"/>
    <mergeCell ref="A108:N108"/>
    <mergeCell ref="D110:H110"/>
    <mergeCell ref="J110:N110"/>
  </mergeCells>
  <pageMargins left="0.79374999999999996" right="0.5" top="0.5" bottom="0.59375" header="0.49" footer="0.4"/>
  <pageSetup paperSize="9" scale="80" firstPageNumber="7" orientation="portrait" useFirstPageNumber="1" horizontalDpi="1200" verticalDpi="1200" r:id="rId1"/>
  <headerFooter>
    <oddFooter>&amp;R&amp;"Browallia New,Regular"&amp;12&amp;P</oddFooter>
  </headerFooter>
  <rowBreaks count="1" manualBreakCount="1">
    <brk id="49" max="16383" man="1"/>
  </rowBreaks>
  <ignoredErrors>
    <ignoredError sqref="B3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442DB-8820-4B20-BE64-D4C33F647283}">
  <dimension ref="A1:J96"/>
  <sheetViews>
    <sheetView zoomScaleNormal="100" zoomScaleSheetLayoutView="100" workbookViewId="0">
      <selection activeCell="X38" sqref="X38"/>
    </sheetView>
  </sheetViews>
  <sheetFormatPr defaultColWidth="8.42578125" defaultRowHeight="17.25" outlineLevelRow="1"/>
  <cols>
    <col min="1" max="1" width="50" style="137" customWidth="1"/>
    <col min="2" max="2" width="7.7109375" style="135" customWidth="1"/>
    <col min="3" max="3" width="0.85546875" style="135" customWidth="1"/>
    <col min="4" max="4" width="10.140625" style="135" customWidth="1"/>
    <col min="5" max="5" width="0.85546875" style="135" customWidth="1"/>
    <col min="6" max="6" width="10.140625" style="135" customWidth="1"/>
    <col min="7" max="7" width="0.85546875" style="135" customWidth="1"/>
    <col min="8" max="8" width="10.140625" style="176" customWidth="1"/>
    <col min="9" max="9" width="0.85546875" style="135" customWidth="1"/>
    <col min="10" max="10" width="10.140625" style="176" customWidth="1"/>
    <col min="11" max="16384" width="8.42578125" style="137"/>
  </cols>
  <sheetData>
    <row r="1" spans="1:10" ht="21" customHeight="1">
      <c r="A1" s="175" t="s">
        <v>0</v>
      </c>
    </row>
    <row r="2" spans="1:10" ht="21" customHeight="1">
      <c r="A2" s="175" t="s">
        <v>1</v>
      </c>
    </row>
    <row r="3" spans="1:10" ht="21" customHeight="1">
      <c r="A3" s="177" t="s">
        <v>95</v>
      </c>
      <c r="D3" s="178"/>
    </row>
    <row r="4" spans="1:10" ht="21" customHeight="1">
      <c r="A4" s="179" t="s">
        <v>96</v>
      </c>
      <c r="B4" s="180"/>
      <c r="C4" s="180"/>
      <c r="D4" s="180"/>
      <c r="E4" s="180"/>
      <c r="F4" s="180"/>
      <c r="G4" s="180"/>
      <c r="H4" s="181"/>
      <c r="I4" s="180"/>
      <c r="J4" s="181"/>
    </row>
    <row r="5" spans="1:10" ht="20.100000000000001" customHeight="1"/>
    <row r="6" spans="1:10" ht="20.100000000000001" customHeight="1">
      <c r="A6" s="182"/>
      <c r="C6" s="183"/>
      <c r="D6" s="265" t="s">
        <v>4</v>
      </c>
      <c r="E6" s="265"/>
      <c r="F6" s="265"/>
      <c r="G6" s="184"/>
      <c r="H6" s="265" t="s">
        <v>5</v>
      </c>
      <c r="I6" s="265"/>
      <c r="J6" s="265"/>
    </row>
    <row r="7" spans="1:10" ht="20.100000000000001" customHeight="1">
      <c r="A7" s="182"/>
      <c r="C7" s="183"/>
      <c r="D7" s="4"/>
      <c r="E7" s="4"/>
      <c r="F7" s="4"/>
      <c r="G7" s="17"/>
      <c r="H7" s="4"/>
      <c r="I7" s="4"/>
      <c r="J7" s="4" t="s">
        <v>6</v>
      </c>
    </row>
    <row r="8" spans="1:10" ht="20.100000000000001" customHeight="1">
      <c r="A8" s="182"/>
      <c r="B8" s="183"/>
      <c r="C8" s="183"/>
      <c r="D8" s="185" t="s">
        <v>9</v>
      </c>
      <c r="E8" s="185"/>
      <c r="F8" s="185" t="s">
        <v>10</v>
      </c>
      <c r="G8" s="18"/>
      <c r="H8" s="185" t="s">
        <v>9</v>
      </c>
      <c r="I8" s="185"/>
      <c r="J8" s="185" t="s">
        <v>10</v>
      </c>
    </row>
    <row r="9" spans="1:10" ht="20.100000000000001" customHeight="1">
      <c r="A9" s="182"/>
      <c r="B9" s="186" t="s">
        <v>11</v>
      </c>
      <c r="C9" s="183"/>
      <c r="D9" s="19" t="s">
        <v>12</v>
      </c>
      <c r="E9" s="20"/>
      <c r="F9" s="19" t="s">
        <v>12</v>
      </c>
      <c r="G9" s="20"/>
      <c r="H9" s="19" t="s">
        <v>12</v>
      </c>
      <c r="I9" s="20"/>
      <c r="J9" s="19" t="s">
        <v>12</v>
      </c>
    </row>
    <row r="10" spans="1:10" ht="6" customHeight="1">
      <c r="A10" s="182"/>
      <c r="B10" s="183"/>
      <c r="C10" s="183"/>
      <c r="D10" s="232"/>
      <c r="E10" s="20"/>
      <c r="F10" s="17"/>
      <c r="G10" s="20"/>
      <c r="H10" s="245"/>
      <c r="I10" s="20"/>
      <c r="J10" s="187"/>
    </row>
    <row r="11" spans="1:10" ht="20.100000000000001" customHeight="1">
      <c r="A11" s="182" t="s">
        <v>97</v>
      </c>
      <c r="D11" s="233"/>
      <c r="H11" s="246"/>
      <c r="J11" s="188"/>
    </row>
    <row r="12" spans="1:10" ht="6" customHeight="1">
      <c r="A12" s="21"/>
      <c r="D12" s="234"/>
      <c r="E12" s="178"/>
      <c r="F12" s="136"/>
      <c r="G12" s="178"/>
      <c r="H12" s="235"/>
      <c r="I12" s="178"/>
      <c r="J12" s="189"/>
    </row>
    <row r="13" spans="1:10" ht="20.100000000000001" customHeight="1">
      <c r="A13" s="137" t="s">
        <v>98</v>
      </c>
      <c r="D13" s="235">
        <v>3073456</v>
      </c>
      <c r="E13" s="189"/>
      <c r="F13" s="189">
        <v>2235770</v>
      </c>
      <c r="G13" s="189"/>
      <c r="H13" s="235">
        <v>608652</v>
      </c>
      <c r="I13" s="189"/>
      <c r="J13" s="189">
        <v>1570538</v>
      </c>
    </row>
    <row r="14" spans="1:10" ht="20.100000000000001" customHeight="1">
      <c r="A14" s="21" t="s">
        <v>99</v>
      </c>
      <c r="B14" s="135">
        <v>28</v>
      </c>
      <c r="D14" s="231">
        <v>705647</v>
      </c>
      <c r="E14" s="190"/>
      <c r="F14" s="170">
        <v>388692</v>
      </c>
      <c r="G14" s="190"/>
      <c r="H14" s="231">
        <v>574165</v>
      </c>
      <c r="I14" s="190"/>
      <c r="J14" s="170">
        <v>418105</v>
      </c>
    </row>
    <row r="15" spans="1:10" ht="6" customHeight="1">
      <c r="A15" s="21"/>
      <c r="D15" s="234"/>
      <c r="E15" s="178"/>
      <c r="F15" s="136"/>
      <c r="G15" s="178"/>
      <c r="H15" s="234"/>
      <c r="I15" s="178"/>
      <c r="J15" s="136"/>
    </row>
    <row r="16" spans="1:10" ht="20.100000000000001" customHeight="1">
      <c r="A16" s="191" t="s">
        <v>100</v>
      </c>
      <c r="D16" s="236">
        <f>SUM(D13:D14)</f>
        <v>3779103</v>
      </c>
      <c r="E16" s="136"/>
      <c r="F16" s="192">
        <f>SUM(F13:F14)</f>
        <v>2624462</v>
      </c>
      <c r="G16" s="136"/>
      <c r="H16" s="236">
        <f>SUM(H13:H14)</f>
        <v>1182817</v>
      </c>
      <c r="I16" s="136"/>
      <c r="J16" s="192">
        <f>SUM(J13:J14)</f>
        <v>1988643</v>
      </c>
    </row>
    <row r="17" spans="1:10" ht="9.9499999999999993" customHeight="1">
      <c r="A17" s="191"/>
      <c r="D17" s="234"/>
      <c r="E17" s="178"/>
      <c r="F17" s="136"/>
      <c r="G17" s="178"/>
      <c r="H17" s="234"/>
      <c r="I17" s="178"/>
      <c r="J17" s="136"/>
    </row>
    <row r="18" spans="1:10" ht="20.100000000000001" customHeight="1">
      <c r="A18" s="191" t="s">
        <v>101</v>
      </c>
      <c r="D18" s="234"/>
      <c r="E18" s="178"/>
      <c r="F18" s="136"/>
      <c r="G18" s="178"/>
      <c r="H18" s="234"/>
      <c r="I18" s="178"/>
      <c r="J18" s="136"/>
    </row>
    <row r="19" spans="1:10" ht="6" customHeight="1">
      <c r="A19" s="191"/>
      <c r="D19" s="234"/>
      <c r="E19" s="178"/>
      <c r="F19" s="136"/>
      <c r="G19" s="178"/>
      <c r="H19" s="234"/>
      <c r="I19" s="178"/>
      <c r="J19" s="136"/>
    </row>
    <row r="20" spans="1:10" ht="20.100000000000001" customHeight="1">
      <c r="A20" s="137" t="s">
        <v>102</v>
      </c>
      <c r="B20" s="135">
        <v>29</v>
      </c>
      <c r="D20" s="235">
        <v>396388</v>
      </c>
      <c r="E20" s="189"/>
      <c r="F20" s="189">
        <v>115569</v>
      </c>
      <c r="G20" s="189"/>
      <c r="H20" s="235">
        <v>6515</v>
      </c>
      <c r="I20" s="189"/>
      <c r="J20" s="189">
        <v>4976</v>
      </c>
    </row>
    <row r="21" spans="1:10" ht="20.100000000000001" customHeight="1">
      <c r="A21" s="137" t="s">
        <v>103</v>
      </c>
      <c r="B21" s="135">
        <v>29</v>
      </c>
      <c r="D21" s="235">
        <v>1527537</v>
      </c>
      <c r="E21" s="189"/>
      <c r="F21" s="189">
        <v>890492</v>
      </c>
      <c r="G21" s="189"/>
      <c r="H21" s="235">
        <v>387443</v>
      </c>
      <c r="I21" s="189"/>
      <c r="J21" s="189">
        <v>799008</v>
      </c>
    </row>
    <row r="22" spans="1:10" ht="20.100000000000001" customHeight="1">
      <c r="A22" s="137" t="s">
        <v>104</v>
      </c>
      <c r="B22" s="135">
        <v>30</v>
      </c>
      <c r="D22" s="231">
        <v>89874</v>
      </c>
      <c r="E22" s="189"/>
      <c r="F22" s="170">
        <v>-93259</v>
      </c>
      <c r="G22" s="189"/>
      <c r="H22" s="231">
        <v>-81944</v>
      </c>
      <c r="I22" s="189"/>
      <c r="J22" s="170">
        <v>-180944</v>
      </c>
    </row>
    <row r="23" spans="1:10" ht="6" customHeight="1">
      <c r="A23" s="182"/>
      <c r="D23" s="234"/>
      <c r="E23" s="178"/>
      <c r="F23" s="136"/>
      <c r="G23" s="178"/>
      <c r="H23" s="234"/>
      <c r="I23" s="178"/>
      <c r="J23" s="136"/>
    </row>
    <row r="24" spans="1:10" ht="20.100000000000001" customHeight="1">
      <c r="A24" s="182" t="s">
        <v>105</v>
      </c>
      <c r="D24" s="236">
        <f>SUM(D20:D22)</f>
        <v>2013799</v>
      </c>
      <c r="E24" s="136"/>
      <c r="F24" s="192">
        <f>SUM(F20:F22)</f>
        <v>912802</v>
      </c>
      <c r="G24" s="136"/>
      <c r="H24" s="236">
        <f>SUM(H20:H22)</f>
        <v>312014</v>
      </c>
      <c r="I24" s="136"/>
      <c r="J24" s="192">
        <f>SUM(J20:J22)</f>
        <v>623040</v>
      </c>
    </row>
    <row r="25" spans="1:10" ht="6" customHeight="1">
      <c r="A25" s="182"/>
      <c r="D25" s="234"/>
      <c r="E25" s="178"/>
      <c r="F25" s="136"/>
      <c r="G25" s="178"/>
      <c r="H25" s="234"/>
      <c r="I25" s="178"/>
      <c r="J25" s="136"/>
    </row>
    <row r="26" spans="1:10" ht="20.100000000000001" customHeight="1">
      <c r="A26" s="182" t="s">
        <v>106</v>
      </c>
      <c r="D26" s="234">
        <f>D16-D24</f>
        <v>1765304</v>
      </c>
      <c r="E26" s="178"/>
      <c r="F26" s="136">
        <f>F16-F24</f>
        <v>1711660</v>
      </c>
      <c r="G26" s="178"/>
      <c r="H26" s="234">
        <f>H16-H24</f>
        <v>870803</v>
      </c>
      <c r="I26" s="178"/>
      <c r="J26" s="136">
        <f>J16-J24</f>
        <v>1365603</v>
      </c>
    </row>
    <row r="27" spans="1:10" ht="20.100000000000001" customHeight="1">
      <c r="A27" s="137" t="s">
        <v>107</v>
      </c>
      <c r="D27" s="231">
        <v>-394674</v>
      </c>
      <c r="E27" s="178"/>
      <c r="F27" s="170">
        <v>-204416</v>
      </c>
      <c r="G27" s="178"/>
      <c r="H27" s="231">
        <v>-393558</v>
      </c>
      <c r="I27" s="178"/>
      <c r="J27" s="170">
        <v>-204416</v>
      </c>
    </row>
    <row r="28" spans="1:10" ht="6" customHeight="1">
      <c r="D28" s="234"/>
      <c r="E28" s="178"/>
      <c r="F28" s="136"/>
      <c r="G28" s="178"/>
      <c r="H28" s="234"/>
      <c r="I28" s="178"/>
      <c r="J28" s="136"/>
    </row>
    <row r="29" spans="1:10" s="194" customFormat="1" ht="20.100000000000001" customHeight="1">
      <c r="A29" s="182" t="s">
        <v>108</v>
      </c>
      <c r="B29" s="193"/>
      <c r="D29" s="237">
        <f>SUM(D26:D28)</f>
        <v>1370630</v>
      </c>
      <c r="E29" s="195"/>
      <c r="F29" s="195">
        <f>SUM(F26:F28)</f>
        <v>1507244</v>
      </c>
      <c r="G29" s="195"/>
      <c r="H29" s="237">
        <f>SUM(H26:H28)</f>
        <v>477245</v>
      </c>
      <c r="I29" s="195"/>
      <c r="J29" s="195">
        <f>SUM(J26:J28)</f>
        <v>1161187</v>
      </c>
    </row>
    <row r="30" spans="1:10" ht="20.100000000000001" customHeight="1">
      <c r="A30" s="137" t="s">
        <v>109</v>
      </c>
      <c r="B30" s="135">
        <v>31</v>
      </c>
      <c r="D30" s="231">
        <v>-233635</v>
      </c>
      <c r="E30" s="178"/>
      <c r="F30" s="170">
        <v>-302585</v>
      </c>
      <c r="G30" s="178"/>
      <c r="H30" s="231">
        <v>-82455</v>
      </c>
      <c r="I30" s="178"/>
      <c r="J30" s="170">
        <v>-233453</v>
      </c>
    </row>
    <row r="31" spans="1:10" ht="6" customHeight="1">
      <c r="D31" s="234"/>
      <c r="E31" s="178"/>
      <c r="F31" s="136"/>
      <c r="G31" s="178"/>
      <c r="H31" s="234"/>
      <c r="I31" s="178"/>
      <c r="J31" s="136"/>
    </row>
    <row r="32" spans="1:10" ht="20.100000000000001" customHeight="1" thickBot="1">
      <c r="A32" s="134" t="s">
        <v>110</v>
      </c>
      <c r="D32" s="238">
        <f>SUM(D29:D30)</f>
        <v>1136995</v>
      </c>
      <c r="E32" s="136"/>
      <c r="F32" s="196">
        <f>SUM(F29:F30)</f>
        <v>1204659</v>
      </c>
      <c r="G32" s="136"/>
      <c r="H32" s="238">
        <f>SUM(H29:H30)</f>
        <v>394790</v>
      </c>
      <c r="I32" s="136"/>
      <c r="J32" s="196">
        <f>SUM(J29:J30)</f>
        <v>927734</v>
      </c>
    </row>
    <row r="33" spans="1:10" ht="9.9499999999999993" customHeight="1" thickTop="1">
      <c r="A33" s="134"/>
      <c r="D33" s="234"/>
      <c r="E33" s="136"/>
      <c r="F33" s="136"/>
      <c r="G33" s="136"/>
      <c r="H33" s="234"/>
      <c r="I33" s="136"/>
      <c r="J33" s="136"/>
    </row>
    <row r="34" spans="1:10" s="201" customFormat="1" ht="20.100000000000001" customHeight="1" outlineLevel="1">
      <c r="A34" s="197" t="s">
        <v>111</v>
      </c>
      <c r="B34" s="198"/>
      <c r="C34" s="198"/>
      <c r="D34" s="239"/>
      <c r="E34" s="200"/>
      <c r="F34" s="199"/>
      <c r="G34" s="200"/>
      <c r="H34" s="239"/>
      <c r="I34" s="200"/>
      <c r="J34" s="199"/>
    </row>
    <row r="35" spans="1:10" s="201" customFormat="1" ht="20.100000000000001" customHeight="1" outlineLevel="1">
      <c r="A35" s="202" t="s">
        <v>112</v>
      </c>
      <c r="B35" s="198"/>
      <c r="C35" s="198"/>
      <c r="D35" s="239"/>
      <c r="E35" s="200"/>
      <c r="F35" s="199"/>
      <c r="G35" s="200"/>
      <c r="H35" s="239"/>
      <c r="I35" s="200"/>
      <c r="J35" s="199"/>
    </row>
    <row r="36" spans="1:10" s="201" customFormat="1" ht="20.100000000000001" customHeight="1" outlineLevel="1">
      <c r="A36" s="203" t="s">
        <v>113</v>
      </c>
      <c r="B36" s="198"/>
      <c r="C36" s="198"/>
      <c r="D36" s="240"/>
      <c r="H36" s="240"/>
    </row>
    <row r="37" spans="1:10" s="201" customFormat="1" ht="20.100000000000001" customHeight="1" outlineLevel="1">
      <c r="A37" s="203" t="s">
        <v>114</v>
      </c>
      <c r="B37" s="198"/>
      <c r="C37" s="198"/>
      <c r="D37" s="235" t="s">
        <v>115</v>
      </c>
      <c r="F37" s="189">
        <v>-1088</v>
      </c>
      <c r="H37" s="235" t="s">
        <v>115</v>
      </c>
      <c r="J37" s="189">
        <v>-1088</v>
      </c>
    </row>
    <row r="38" spans="1:10" s="201" customFormat="1" ht="20.100000000000001" customHeight="1" outlineLevel="1">
      <c r="A38" s="203" t="s">
        <v>116</v>
      </c>
      <c r="B38" s="198"/>
      <c r="C38" s="198"/>
      <c r="D38" s="239"/>
      <c r="E38" s="200"/>
      <c r="F38" s="199"/>
      <c r="G38" s="200"/>
      <c r="H38" s="239"/>
      <c r="I38" s="200"/>
      <c r="J38" s="199"/>
    </row>
    <row r="39" spans="1:10" s="201" customFormat="1" ht="20.100000000000001" customHeight="1" outlineLevel="1">
      <c r="A39" s="203" t="s">
        <v>117</v>
      </c>
      <c r="B39" s="198"/>
      <c r="C39" s="198"/>
      <c r="D39" s="231" t="s">
        <v>115</v>
      </c>
      <c r="E39" s="200"/>
      <c r="F39" s="170">
        <v>218</v>
      </c>
      <c r="G39" s="200"/>
      <c r="H39" s="231" t="s">
        <v>115</v>
      </c>
      <c r="I39" s="200"/>
      <c r="J39" s="170">
        <v>218</v>
      </c>
    </row>
    <row r="40" spans="1:10" ht="6" customHeight="1" outlineLevel="1">
      <c r="D40" s="241"/>
      <c r="E40" s="178"/>
      <c r="F40" s="204"/>
      <c r="G40" s="178"/>
      <c r="H40" s="241"/>
      <c r="I40" s="178"/>
      <c r="J40" s="204"/>
    </row>
    <row r="41" spans="1:10" s="201" customFormat="1" ht="20.100000000000001" customHeight="1" outlineLevel="1">
      <c r="A41" s="203" t="s">
        <v>118</v>
      </c>
      <c r="B41" s="198"/>
      <c r="C41" s="198"/>
      <c r="D41" s="239"/>
      <c r="E41" s="200"/>
      <c r="F41" s="199"/>
      <c r="G41" s="200"/>
      <c r="H41" s="239"/>
      <c r="I41" s="200"/>
      <c r="J41" s="199"/>
    </row>
    <row r="42" spans="1:10" s="201" customFormat="1" ht="20.100000000000001" customHeight="1" outlineLevel="1">
      <c r="A42" s="203" t="s">
        <v>119</v>
      </c>
      <c r="B42" s="198"/>
      <c r="C42" s="198"/>
      <c r="D42" s="239">
        <f>SUM(D37:D39)</f>
        <v>0</v>
      </c>
      <c r="E42" s="200"/>
      <c r="F42" s="199">
        <f>SUM(F37:F39)</f>
        <v>-870</v>
      </c>
      <c r="G42" s="200"/>
      <c r="H42" s="239">
        <f>SUM(H37:H39)</f>
        <v>0</v>
      </c>
      <c r="I42" s="200"/>
      <c r="J42" s="199">
        <f>SUM(J37:J39)</f>
        <v>-870</v>
      </c>
    </row>
    <row r="43" spans="1:10" outlineLevel="1">
      <c r="D43" s="204"/>
      <c r="E43" s="178"/>
      <c r="F43" s="204"/>
      <c r="G43" s="178"/>
      <c r="H43" s="204"/>
      <c r="I43" s="178"/>
      <c r="J43" s="204"/>
    </row>
    <row r="44" spans="1:10" outlineLevel="1">
      <c r="D44" s="136"/>
      <c r="E44" s="178"/>
      <c r="F44" s="136"/>
      <c r="G44" s="178"/>
      <c r="H44" s="136"/>
      <c r="I44" s="178"/>
      <c r="J44" s="136"/>
    </row>
    <row r="45" spans="1:10" outlineLevel="1">
      <c r="D45" s="136"/>
      <c r="E45" s="178"/>
      <c r="F45" s="136"/>
      <c r="G45" s="178"/>
      <c r="H45" s="136"/>
      <c r="I45" s="178"/>
      <c r="J45" s="136"/>
    </row>
    <row r="46" spans="1:10" outlineLevel="1">
      <c r="D46" s="136"/>
      <c r="E46" s="178"/>
      <c r="F46" s="136"/>
      <c r="G46" s="178"/>
      <c r="H46" s="136"/>
      <c r="I46" s="178"/>
      <c r="J46" s="136"/>
    </row>
    <row r="47" spans="1:10" ht="11.25" customHeight="1" outlineLevel="1">
      <c r="D47" s="136"/>
      <c r="E47" s="178"/>
      <c r="F47" s="136"/>
      <c r="G47" s="178"/>
      <c r="H47" s="136"/>
      <c r="I47" s="178"/>
      <c r="J47" s="136"/>
    </row>
    <row r="48" spans="1:10" ht="21.75" customHeight="1">
      <c r="A48" s="216" t="s">
        <v>52</v>
      </c>
      <c r="B48" s="217"/>
      <c r="C48" s="217"/>
      <c r="D48" s="217"/>
      <c r="E48" s="217"/>
      <c r="F48" s="217"/>
      <c r="G48" s="217"/>
      <c r="H48" s="218"/>
      <c r="I48" s="217"/>
      <c r="J48" s="218"/>
    </row>
    <row r="49" spans="1:10" ht="18">
      <c r="A49" s="175" t="s">
        <v>0</v>
      </c>
    </row>
    <row r="50" spans="1:10" ht="18">
      <c r="A50" s="175" t="s">
        <v>1</v>
      </c>
    </row>
    <row r="51" spans="1:10" ht="18">
      <c r="A51" s="177" t="s">
        <v>120</v>
      </c>
      <c r="D51" s="178"/>
    </row>
    <row r="52" spans="1:10" ht="18">
      <c r="A52" s="179" t="s">
        <v>96</v>
      </c>
      <c r="B52" s="180"/>
      <c r="C52" s="180"/>
      <c r="D52" s="180"/>
      <c r="E52" s="180"/>
      <c r="F52" s="180"/>
      <c r="G52" s="180"/>
      <c r="H52" s="181"/>
      <c r="I52" s="180"/>
      <c r="J52" s="181"/>
    </row>
    <row r="53" spans="1:10" ht="20.100000000000001" customHeight="1"/>
    <row r="54" spans="1:10" ht="18">
      <c r="A54" s="182"/>
      <c r="C54" s="183"/>
      <c r="D54" s="265" t="s">
        <v>4</v>
      </c>
      <c r="E54" s="265"/>
      <c r="F54" s="265"/>
      <c r="G54" s="184"/>
      <c r="H54" s="265" t="s">
        <v>5</v>
      </c>
      <c r="I54" s="265"/>
      <c r="J54" s="265"/>
    </row>
    <row r="55" spans="1:10" ht="18">
      <c r="A55" s="182"/>
      <c r="C55" s="183"/>
      <c r="D55" s="4"/>
      <c r="E55" s="4"/>
      <c r="F55" s="4"/>
      <c r="G55" s="17"/>
      <c r="H55" s="4"/>
      <c r="I55" s="4"/>
      <c r="J55" s="4" t="s">
        <v>6</v>
      </c>
    </row>
    <row r="56" spans="1:10" ht="18">
      <c r="A56" s="182"/>
      <c r="B56" s="183"/>
      <c r="C56" s="183"/>
      <c r="D56" s="185" t="s">
        <v>9</v>
      </c>
      <c r="E56" s="185"/>
      <c r="F56" s="185" t="s">
        <v>10</v>
      </c>
      <c r="G56" s="18"/>
      <c r="H56" s="185" t="s">
        <v>9</v>
      </c>
      <c r="I56" s="185"/>
      <c r="J56" s="185" t="s">
        <v>10</v>
      </c>
    </row>
    <row r="57" spans="1:10" ht="18">
      <c r="A57" s="182"/>
      <c r="B57" s="186" t="s">
        <v>11</v>
      </c>
      <c r="C57" s="183"/>
      <c r="D57" s="19" t="s">
        <v>12</v>
      </c>
      <c r="E57" s="20"/>
      <c r="F57" s="19" t="s">
        <v>12</v>
      </c>
      <c r="G57" s="20"/>
      <c r="H57" s="19" t="s">
        <v>12</v>
      </c>
      <c r="I57" s="20"/>
      <c r="J57" s="19" t="s">
        <v>12</v>
      </c>
    </row>
    <row r="58" spans="1:10" ht="18">
      <c r="A58" s="182"/>
      <c r="B58" s="183"/>
      <c r="C58" s="183"/>
      <c r="D58" s="232"/>
      <c r="E58" s="20"/>
      <c r="F58" s="17"/>
      <c r="G58" s="20"/>
      <c r="H58" s="245"/>
      <c r="I58" s="20"/>
      <c r="J58" s="187"/>
    </row>
    <row r="59" spans="1:10" s="201" customFormat="1" ht="20.100000000000001" customHeight="1" outlineLevel="1">
      <c r="A59" s="202" t="s">
        <v>121</v>
      </c>
      <c r="B59" s="198"/>
      <c r="C59" s="198"/>
      <c r="D59" s="239"/>
      <c r="E59" s="200"/>
      <c r="F59" s="199"/>
      <c r="G59" s="200"/>
      <c r="H59" s="239"/>
      <c r="I59" s="200"/>
      <c r="J59" s="199"/>
    </row>
    <row r="60" spans="1:10" s="201" customFormat="1" ht="20.100000000000001" customHeight="1" outlineLevel="1">
      <c r="A60" s="203" t="s">
        <v>122</v>
      </c>
      <c r="B60" s="198"/>
      <c r="C60" s="198"/>
      <c r="D60" s="235">
        <v>11648</v>
      </c>
      <c r="F60" s="205">
        <v>8078</v>
      </c>
      <c r="H60" s="247">
        <v>11648</v>
      </c>
      <c r="J60" s="205">
        <v>8078</v>
      </c>
    </row>
    <row r="61" spans="1:10" s="201" customFormat="1" ht="20.100000000000001" customHeight="1" outlineLevel="1">
      <c r="A61" s="203" t="s">
        <v>123</v>
      </c>
      <c r="B61" s="198"/>
      <c r="C61" s="198"/>
      <c r="D61" s="239"/>
      <c r="E61" s="200"/>
      <c r="F61" s="199"/>
      <c r="G61" s="200"/>
      <c r="H61" s="239"/>
      <c r="I61" s="200"/>
      <c r="J61" s="199"/>
    </row>
    <row r="62" spans="1:10" s="201" customFormat="1" ht="20.100000000000001" customHeight="1" outlineLevel="1">
      <c r="A62" s="203" t="s">
        <v>117</v>
      </c>
      <c r="B62" s="198"/>
      <c r="C62" s="198"/>
      <c r="D62" s="231">
        <v>-2329</v>
      </c>
      <c r="E62" s="200"/>
      <c r="F62" s="170">
        <v>-1616</v>
      </c>
      <c r="G62" s="200"/>
      <c r="H62" s="231">
        <v>-2329</v>
      </c>
      <c r="I62" s="200"/>
      <c r="J62" s="170">
        <v>-1616</v>
      </c>
    </row>
    <row r="63" spans="1:10" ht="6" customHeight="1" outlineLevel="1">
      <c r="D63" s="241"/>
      <c r="E63" s="178"/>
      <c r="F63" s="204"/>
      <c r="G63" s="178"/>
      <c r="H63" s="241"/>
      <c r="I63" s="178"/>
      <c r="J63" s="204"/>
    </row>
    <row r="64" spans="1:10" s="201" customFormat="1" ht="20.100000000000001" customHeight="1" outlineLevel="1">
      <c r="A64" s="203" t="s">
        <v>124</v>
      </c>
      <c r="B64" s="198"/>
      <c r="C64" s="198"/>
      <c r="D64" s="239"/>
      <c r="E64" s="200"/>
      <c r="F64" s="199"/>
      <c r="G64" s="200"/>
      <c r="H64" s="239"/>
      <c r="I64" s="200"/>
      <c r="J64" s="199"/>
    </row>
    <row r="65" spans="1:10" s="201" customFormat="1" ht="20.100000000000001" customHeight="1" outlineLevel="1">
      <c r="A65" s="203" t="s">
        <v>119</v>
      </c>
      <c r="B65" s="198"/>
      <c r="C65" s="198"/>
      <c r="D65" s="239">
        <f>SUM(D60:D62)</f>
        <v>9319</v>
      </c>
      <c r="E65" s="200"/>
      <c r="F65" s="199">
        <f>SUM(F60:F62)</f>
        <v>6462</v>
      </c>
      <c r="G65" s="200"/>
      <c r="H65" s="239">
        <f>SUM(H60:H62)</f>
        <v>9319</v>
      </c>
      <c r="I65" s="200"/>
      <c r="J65" s="199">
        <f>SUM(J60:J62)</f>
        <v>6462</v>
      </c>
    </row>
    <row r="66" spans="1:10" ht="6" customHeight="1" outlineLevel="1">
      <c r="D66" s="241"/>
      <c r="E66" s="178"/>
      <c r="F66" s="204"/>
      <c r="G66" s="178"/>
      <c r="H66" s="241"/>
      <c r="I66" s="178"/>
      <c r="J66" s="204"/>
    </row>
    <row r="67" spans="1:10" s="201" customFormat="1" ht="20.100000000000001" customHeight="1" outlineLevel="1" thickBot="1">
      <c r="A67" s="197" t="s">
        <v>125</v>
      </c>
      <c r="B67" s="198"/>
      <c r="C67" s="198"/>
      <c r="D67" s="242">
        <f>D32+D42+D65</f>
        <v>1146314</v>
      </c>
      <c r="E67" s="200"/>
      <c r="F67" s="206">
        <f>F32+F42+F65</f>
        <v>1210251</v>
      </c>
      <c r="G67" s="200"/>
      <c r="H67" s="242">
        <f>H32+H42+H65</f>
        <v>404109</v>
      </c>
      <c r="I67" s="200"/>
      <c r="J67" s="206">
        <f>J32+J42+J65</f>
        <v>933326</v>
      </c>
    </row>
    <row r="68" spans="1:10" ht="9.9499999999999993" customHeight="1" thickTop="1">
      <c r="A68" s="134"/>
      <c r="D68" s="234"/>
      <c r="E68" s="136"/>
      <c r="F68" s="136"/>
      <c r="G68" s="136"/>
      <c r="H68" s="234"/>
      <c r="I68" s="136"/>
      <c r="J68" s="136"/>
    </row>
    <row r="69" spans="1:10" ht="18">
      <c r="A69" s="207" t="s">
        <v>126</v>
      </c>
      <c r="D69" s="234"/>
      <c r="E69" s="136"/>
      <c r="F69" s="136"/>
      <c r="G69" s="136"/>
      <c r="H69" s="234"/>
      <c r="I69" s="136"/>
      <c r="J69" s="136"/>
    </row>
    <row r="70" spans="1:10" ht="20.100000000000001" customHeight="1">
      <c r="A70" s="208" t="s">
        <v>127</v>
      </c>
      <c r="B70" s="209"/>
      <c r="C70" s="210"/>
      <c r="D70" s="235">
        <v>660607</v>
      </c>
      <c r="E70" s="211"/>
      <c r="F70" s="189">
        <v>913182</v>
      </c>
      <c r="G70" s="211"/>
      <c r="H70" s="235">
        <v>371658</v>
      </c>
      <c r="I70" s="211"/>
      <c r="J70" s="189">
        <v>913182</v>
      </c>
    </row>
    <row r="71" spans="1:10" ht="20.100000000000001" customHeight="1">
      <c r="A71" s="208" t="s">
        <v>128</v>
      </c>
      <c r="B71" s="209"/>
      <c r="C71" s="210"/>
      <c r="D71" s="235">
        <v>0</v>
      </c>
      <c r="E71" s="211"/>
      <c r="F71" s="189">
        <v>0</v>
      </c>
      <c r="G71" s="211"/>
      <c r="H71" s="235">
        <v>23132</v>
      </c>
      <c r="I71" s="211"/>
      <c r="J71" s="189">
        <v>14552</v>
      </c>
    </row>
    <row r="72" spans="1:10" ht="20.100000000000001" customHeight="1">
      <c r="A72" s="212" t="s">
        <v>129</v>
      </c>
      <c r="B72" s="209"/>
      <c r="C72" s="210"/>
      <c r="D72" s="231">
        <v>476388</v>
      </c>
      <c r="E72" s="199"/>
      <c r="F72" s="170">
        <v>291477</v>
      </c>
      <c r="G72" s="199"/>
      <c r="H72" s="231">
        <v>0</v>
      </c>
      <c r="I72" s="199"/>
      <c r="J72" s="170">
        <v>0</v>
      </c>
    </row>
    <row r="73" spans="1:10" ht="6" customHeight="1">
      <c r="A73" s="182"/>
      <c r="B73" s="183"/>
      <c r="C73" s="183"/>
      <c r="D73" s="232"/>
      <c r="E73" s="20"/>
      <c r="F73" s="17"/>
      <c r="G73" s="20"/>
      <c r="H73" s="232"/>
      <c r="I73" s="20"/>
      <c r="J73" s="17"/>
    </row>
    <row r="74" spans="1:10" ht="20.100000000000001" customHeight="1" thickBot="1">
      <c r="A74" s="210"/>
      <c r="B74" s="209"/>
      <c r="C74" s="210"/>
      <c r="D74" s="243">
        <f>SUM(D70:D73)</f>
        <v>1136995</v>
      </c>
      <c r="E74" s="211"/>
      <c r="F74" s="23">
        <f>SUM(F70:F73)</f>
        <v>1204659</v>
      </c>
      <c r="G74" s="211"/>
      <c r="H74" s="243">
        <f>SUM(H70:H73)</f>
        <v>394790</v>
      </c>
      <c r="I74" s="211"/>
      <c r="J74" s="23">
        <f>SUM(J70:J73)</f>
        <v>927734</v>
      </c>
    </row>
    <row r="75" spans="1:10" ht="6" customHeight="1" thickTop="1">
      <c r="A75" s="191"/>
      <c r="D75" s="234"/>
      <c r="E75" s="178"/>
      <c r="F75" s="136"/>
      <c r="G75" s="178"/>
      <c r="H75" s="234"/>
      <c r="I75" s="178"/>
      <c r="J75" s="136"/>
    </row>
    <row r="76" spans="1:10" ht="20.100000000000001" customHeight="1">
      <c r="A76" s="207" t="s">
        <v>130</v>
      </c>
      <c r="B76" s="209"/>
      <c r="C76" s="210"/>
      <c r="D76" s="240"/>
      <c r="E76" s="200"/>
      <c r="F76" s="201"/>
      <c r="G76" s="200"/>
      <c r="H76" s="240"/>
      <c r="I76" s="200"/>
      <c r="J76" s="201"/>
    </row>
    <row r="77" spans="1:10" ht="6" customHeight="1">
      <c r="A77" s="182"/>
      <c r="B77" s="183"/>
      <c r="C77" s="183"/>
      <c r="D77" s="232"/>
      <c r="E77" s="20"/>
      <c r="F77" s="17"/>
      <c r="G77" s="20"/>
      <c r="H77" s="232"/>
      <c r="I77" s="20"/>
      <c r="J77" s="17"/>
    </row>
    <row r="78" spans="1:10" ht="20.100000000000001" customHeight="1">
      <c r="A78" s="208" t="s">
        <v>127</v>
      </c>
      <c r="B78" s="209"/>
      <c r="C78" s="210"/>
      <c r="D78" s="235">
        <v>669926</v>
      </c>
      <c r="E78" s="211"/>
      <c r="F78" s="189">
        <v>918774</v>
      </c>
      <c r="G78" s="211"/>
      <c r="H78" s="235">
        <v>380977</v>
      </c>
      <c r="I78" s="211"/>
      <c r="J78" s="189">
        <v>918774</v>
      </c>
    </row>
    <row r="79" spans="1:10" ht="20.100000000000001" customHeight="1">
      <c r="A79" s="208" t="s">
        <v>128</v>
      </c>
      <c r="B79" s="209"/>
      <c r="C79" s="210"/>
      <c r="D79" s="235">
        <v>0</v>
      </c>
      <c r="E79" s="211"/>
      <c r="F79" s="189">
        <v>0</v>
      </c>
      <c r="G79" s="211"/>
      <c r="H79" s="235">
        <v>23132</v>
      </c>
      <c r="I79" s="211"/>
      <c r="J79" s="189">
        <v>14552</v>
      </c>
    </row>
    <row r="80" spans="1:10" ht="20.100000000000001" customHeight="1">
      <c r="A80" s="212" t="s">
        <v>129</v>
      </c>
      <c r="B80" s="209"/>
      <c r="C80" s="210"/>
      <c r="D80" s="231">
        <v>476388</v>
      </c>
      <c r="E80" s="199"/>
      <c r="F80" s="170">
        <v>291477</v>
      </c>
      <c r="G80" s="199"/>
      <c r="H80" s="231">
        <v>0</v>
      </c>
      <c r="I80" s="199"/>
      <c r="J80" s="170">
        <v>0</v>
      </c>
    </row>
    <row r="81" spans="1:10" ht="6" customHeight="1">
      <c r="A81" s="182"/>
      <c r="B81" s="183"/>
      <c r="C81" s="183"/>
      <c r="D81" s="232"/>
      <c r="E81" s="20"/>
      <c r="F81" s="17"/>
      <c r="G81" s="20"/>
      <c r="H81" s="232"/>
      <c r="I81" s="20"/>
      <c r="J81" s="17"/>
    </row>
    <row r="82" spans="1:10" ht="20.100000000000001" customHeight="1" thickBot="1">
      <c r="A82" s="210"/>
      <c r="B82" s="209"/>
      <c r="C82" s="210"/>
      <c r="D82" s="243">
        <f>SUM(D78:D81)</f>
        <v>1146314</v>
      </c>
      <c r="E82" s="211"/>
      <c r="F82" s="23">
        <f>SUM(F78:F81)</f>
        <v>1210251</v>
      </c>
      <c r="G82" s="211"/>
      <c r="H82" s="243">
        <f>SUM(H78:H81)</f>
        <v>404109</v>
      </c>
      <c r="I82" s="211"/>
      <c r="J82" s="23">
        <f>SUM(J78:J81)</f>
        <v>933326</v>
      </c>
    </row>
    <row r="83" spans="1:10" ht="6" customHeight="1" thickTop="1">
      <c r="A83" s="191"/>
      <c r="D83" s="234"/>
      <c r="E83" s="178"/>
      <c r="F83" s="136"/>
      <c r="G83" s="178"/>
      <c r="H83" s="234"/>
      <c r="I83" s="178"/>
      <c r="J83" s="136"/>
    </row>
    <row r="84" spans="1:10" ht="20.100000000000001" customHeight="1">
      <c r="A84" s="213" t="s">
        <v>131</v>
      </c>
      <c r="B84" s="209"/>
      <c r="C84" s="210"/>
      <c r="D84" s="240"/>
      <c r="E84" s="200"/>
      <c r="F84" s="201"/>
      <c r="G84" s="200"/>
      <c r="H84" s="240"/>
      <c r="I84" s="200"/>
      <c r="J84" s="201"/>
    </row>
    <row r="85" spans="1:10" ht="6" customHeight="1">
      <c r="A85" s="182"/>
      <c r="B85" s="183"/>
      <c r="C85" s="183"/>
      <c r="D85" s="232"/>
      <c r="E85" s="20"/>
      <c r="F85" s="17"/>
      <c r="G85" s="20"/>
      <c r="H85" s="232"/>
      <c r="I85" s="20"/>
      <c r="J85" s="17"/>
    </row>
    <row r="86" spans="1:10" ht="20.100000000000001" customHeight="1" thickBot="1">
      <c r="A86" s="214" t="s">
        <v>132</v>
      </c>
      <c r="B86" s="135">
        <v>32</v>
      </c>
      <c r="C86" s="215"/>
      <c r="D86" s="244">
        <v>0.84321467504443115</v>
      </c>
      <c r="E86" s="211"/>
      <c r="F86" s="24">
        <v>1.6565749667126228</v>
      </c>
      <c r="G86" s="211"/>
      <c r="H86" s="244">
        <v>0.47439321751639918</v>
      </c>
      <c r="I86" s="211"/>
      <c r="J86" s="24">
        <f>913182381/551247241</f>
        <v>1.6565749686899567</v>
      </c>
    </row>
    <row r="87" spans="1:10" ht="12" customHeight="1" thickTop="1">
      <c r="H87" s="135"/>
      <c r="J87" s="135"/>
    </row>
    <row r="94" spans="1:10" ht="21" customHeight="1"/>
    <row r="95" spans="1:10" ht="24" customHeight="1"/>
    <row r="96" spans="1:10" ht="21.75" customHeight="1">
      <c r="A96" s="216" t="s">
        <v>52</v>
      </c>
      <c r="B96" s="217"/>
      <c r="C96" s="217"/>
      <c r="D96" s="217"/>
      <c r="E96" s="217"/>
      <c r="F96" s="217"/>
      <c r="G96" s="217"/>
      <c r="H96" s="218"/>
      <c r="I96" s="217"/>
      <c r="J96" s="218"/>
    </row>
  </sheetData>
  <mergeCells count="4">
    <mergeCell ref="D6:F6"/>
    <mergeCell ref="H6:J6"/>
    <mergeCell ref="D54:F54"/>
    <mergeCell ref="H54:J54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30A8-D537-4D77-AEA3-3DBE4ACFA891}">
  <dimension ref="A1:X103"/>
  <sheetViews>
    <sheetView topLeftCell="A7" zoomScaleNormal="100" zoomScaleSheetLayoutView="70" workbookViewId="0">
      <selection activeCell="F34" sqref="F34"/>
    </sheetView>
  </sheetViews>
  <sheetFormatPr defaultRowHeight="17.25"/>
  <cols>
    <col min="1" max="1" width="48.28515625" style="28" customWidth="1"/>
    <col min="2" max="2" width="7" style="25" customWidth="1"/>
    <col min="3" max="3" width="0.7109375" style="25" customWidth="1"/>
    <col min="4" max="4" width="11" style="26" customWidth="1"/>
    <col min="5" max="5" width="0.5703125" style="26" customWidth="1"/>
    <col min="6" max="6" width="11.5703125" style="26" customWidth="1"/>
    <col min="7" max="7" width="0.5703125" style="26" customWidth="1"/>
    <col min="8" max="8" width="10.42578125" style="27" customWidth="1"/>
    <col min="9" max="9" width="0.5703125" style="27" customWidth="1"/>
    <col min="10" max="10" width="11.85546875" style="27" customWidth="1"/>
    <col min="11" max="11" width="0.5703125" style="27" customWidth="1"/>
    <col min="12" max="12" width="14.28515625" style="27" customWidth="1"/>
    <col min="13" max="13" width="0.5703125" style="27" customWidth="1"/>
    <col min="14" max="14" width="17.28515625" style="27" customWidth="1"/>
    <col min="15" max="15" width="0.5703125" style="27" customWidth="1"/>
    <col min="16" max="16" width="15.28515625" style="27" customWidth="1"/>
    <col min="17" max="17" width="0.5703125" style="27" customWidth="1"/>
    <col min="18" max="18" width="12.42578125" style="27" customWidth="1"/>
    <col min="19" max="19" width="0.5703125" style="27" customWidth="1"/>
    <col min="20" max="20" width="12.85546875" style="27" bestFit="1" customWidth="1"/>
    <col min="21" max="21" width="0.5703125" style="27" customWidth="1"/>
    <col min="22" max="22" width="11.140625" style="27" customWidth="1"/>
    <col min="23" max="23" width="12" style="28" bestFit="1" customWidth="1"/>
    <col min="24" max="220" width="8.85546875" style="28"/>
    <col min="221" max="221" width="26.28515625" style="28" customWidth="1"/>
    <col min="222" max="222" width="6.28515625" style="28" customWidth="1"/>
    <col min="223" max="223" width="0.28515625" style="28" customWidth="1"/>
    <col min="224" max="224" width="8.28515625" style="28" customWidth="1"/>
    <col min="225" max="225" width="0.28515625" style="28" customWidth="1"/>
    <col min="226" max="226" width="10" style="28" customWidth="1"/>
    <col min="227" max="227" width="0.28515625" style="28" customWidth="1"/>
    <col min="228" max="228" width="10.28515625" style="28" customWidth="1"/>
    <col min="229" max="229" width="0.28515625" style="28" customWidth="1"/>
    <col min="230" max="230" width="8.28515625" style="28" customWidth="1"/>
    <col min="231" max="231" width="0.28515625" style="28" customWidth="1"/>
    <col min="232" max="232" width="10.28515625" style="28" customWidth="1"/>
    <col min="233" max="233" width="0.28515625" style="28" customWidth="1"/>
    <col min="234" max="234" width="11.28515625" style="28" customWidth="1"/>
    <col min="235" max="235" width="0.28515625" style="28" customWidth="1"/>
    <col min="236" max="236" width="8" style="28" customWidth="1"/>
    <col min="237" max="237" width="0.28515625" style="28" customWidth="1"/>
    <col min="238" max="238" width="10.28515625" style="28" customWidth="1"/>
    <col min="239" max="239" width="0.28515625" style="28" customWidth="1"/>
    <col min="240" max="240" width="13.28515625" style="28" customWidth="1"/>
    <col min="241" max="241" width="0.28515625" style="28" customWidth="1"/>
    <col min="242" max="242" width="10" style="28" customWidth="1"/>
    <col min="243" max="243" width="0.28515625" style="28" customWidth="1"/>
    <col min="244" max="244" width="10.28515625" style="28" customWidth="1"/>
    <col min="245" max="245" width="0.28515625" style="28" customWidth="1"/>
    <col min="246" max="246" width="9.28515625" style="28" customWidth="1"/>
    <col min="247" max="247" width="8.85546875" style="28"/>
    <col min="248" max="249" width="12" style="28" bestFit="1" customWidth="1"/>
    <col min="250" max="476" width="8.85546875" style="28"/>
    <col min="477" max="477" width="26.28515625" style="28" customWidth="1"/>
    <col min="478" max="478" width="6.28515625" style="28" customWidth="1"/>
    <col min="479" max="479" width="0.28515625" style="28" customWidth="1"/>
    <col min="480" max="480" width="8.28515625" style="28" customWidth="1"/>
    <col min="481" max="481" width="0.28515625" style="28" customWidth="1"/>
    <col min="482" max="482" width="10" style="28" customWidth="1"/>
    <col min="483" max="483" width="0.28515625" style="28" customWidth="1"/>
    <col min="484" max="484" width="10.28515625" style="28" customWidth="1"/>
    <col min="485" max="485" width="0.28515625" style="28" customWidth="1"/>
    <col min="486" max="486" width="8.28515625" style="28" customWidth="1"/>
    <col min="487" max="487" width="0.28515625" style="28" customWidth="1"/>
    <col min="488" max="488" width="10.28515625" style="28" customWidth="1"/>
    <col min="489" max="489" width="0.28515625" style="28" customWidth="1"/>
    <col min="490" max="490" width="11.28515625" style="28" customWidth="1"/>
    <col min="491" max="491" width="0.28515625" style="28" customWidth="1"/>
    <col min="492" max="492" width="8" style="28" customWidth="1"/>
    <col min="493" max="493" width="0.28515625" style="28" customWidth="1"/>
    <col min="494" max="494" width="10.28515625" style="28" customWidth="1"/>
    <col min="495" max="495" width="0.28515625" style="28" customWidth="1"/>
    <col min="496" max="496" width="13.28515625" style="28" customWidth="1"/>
    <col min="497" max="497" width="0.28515625" style="28" customWidth="1"/>
    <col min="498" max="498" width="10" style="28" customWidth="1"/>
    <col min="499" max="499" width="0.28515625" style="28" customWidth="1"/>
    <col min="500" max="500" width="10.28515625" style="28" customWidth="1"/>
    <col min="501" max="501" width="0.28515625" style="28" customWidth="1"/>
    <col min="502" max="502" width="9.28515625" style="28" customWidth="1"/>
    <col min="503" max="503" width="8.85546875" style="28"/>
    <col min="504" max="505" width="12" style="28" bestFit="1" customWidth="1"/>
    <col min="506" max="732" width="8.85546875" style="28"/>
    <col min="733" max="733" width="26.28515625" style="28" customWidth="1"/>
    <col min="734" max="734" width="6.28515625" style="28" customWidth="1"/>
    <col min="735" max="735" width="0.28515625" style="28" customWidth="1"/>
    <col min="736" max="736" width="8.28515625" style="28" customWidth="1"/>
    <col min="737" max="737" width="0.28515625" style="28" customWidth="1"/>
    <col min="738" max="738" width="10" style="28" customWidth="1"/>
    <col min="739" max="739" width="0.28515625" style="28" customWidth="1"/>
    <col min="740" max="740" width="10.28515625" style="28" customWidth="1"/>
    <col min="741" max="741" width="0.28515625" style="28" customWidth="1"/>
    <col min="742" max="742" width="8.28515625" style="28" customWidth="1"/>
    <col min="743" max="743" width="0.28515625" style="28" customWidth="1"/>
    <col min="744" max="744" width="10.28515625" style="28" customWidth="1"/>
    <col min="745" max="745" width="0.28515625" style="28" customWidth="1"/>
    <col min="746" max="746" width="11.28515625" style="28" customWidth="1"/>
    <col min="747" max="747" width="0.28515625" style="28" customWidth="1"/>
    <col min="748" max="748" width="8" style="28" customWidth="1"/>
    <col min="749" max="749" width="0.28515625" style="28" customWidth="1"/>
    <col min="750" max="750" width="10.28515625" style="28" customWidth="1"/>
    <col min="751" max="751" width="0.28515625" style="28" customWidth="1"/>
    <col min="752" max="752" width="13.28515625" style="28" customWidth="1"/>
    <col min="753" max="753" width="0.28515625" style="28" customWidth="1"/>
    <col min="754" max="754" width="10" style="28" customWidth="1"/>
    <col min="755" max="755" width="0.28515625" style="28" customWidth="1"/>
    <col min="756" max="756" width="10.28515625" style="28" customWidth="1"/>
    <col min="757" max="757" width="0.28515625" style="28" customWidth="1"/>
    <col min="758" max="758" width="9.28515625" style="28" customWidth="1"/>
    <col min="759" max="759" width="8.85546875" style="28"/>
    <col min="760" max="761" width="12" style="28" bestFit="1" customWidth="1"/>
    <col min="762" max="988" width="8.85546875" style="28"/>
    <col min="989" max="989" width="26.28515625" style="28" customWidth="1"/>
    <col min="990" max="990" width="6.28515625" style="28" customWidth="1"/>
    <col min="991" max="991" width="0.28515625" style="28" customWidth="1"/>
    <col min="992" max="992" width="8.28515625" style="28" customWidth="1"/>
    <col min="993" max="993" width="0.28515625" style="28" customWidth="1"/>
    <col min="994" max="994" width="10" style="28" customWidth="1"/>
    <col min="995" max="995" width="0.28515625" style="28" customWidth="1"/>
    <col min="996" max="996" width="10.28515625" style="28" customWidth="1"/>
    <col min="997" max="997" width="0.28515625" style="28" customWidth="1"/>
    <col min="998" max="998" width="8.28515625" style="28" customWidth="1"/>
    <col min="999" max="999" width="0.28515625" style="28" customWidth="1"/>
    <col min="1000" max="1000" width="10.28515625" style="28" customWidth="1"/>
    <col min="1001" max="1001" width="0.28515625" style="28" customWidth="1"/>
    <col min="1002" max="1002" width="11.28515625" style="28" customWidth="1"/>
    <col min="1003" max="1003" width="0.28515625" style="28" customWidth="1"/>
    <col min="1004" max="1004" width="8" style="28" customWidth="1"/>
    <col min="1005" max="1005" width="0.28515625" style="28" customWidth="1"/>
    <col min="1006" max="1006" width="10.28515625" style="28" customWidth="1"/>
    <col min="1007" max="1007" width="0.28515625" style="28" customWidth="1"/>
    <col min="1008" max="1008" width="13.28515625" style="28" customWidth="1"/>
    <col min="1009" max="1009" width="0.28515625" style="28" customWidth="1"/>
    <col min="1010" max="1010" width="10" style="28" customWidth="1"/>
    <col min="1011" max="1011" width="0.28515625" style="28" customWidth="1"/>
    <col min="1012" max="1012" width="10.28515625" style="28" customWidth="1"/>
    <col min="1013" max="1013" width="0.28515625" style="28" customWidth="1"/>
    <col min="1014" max="1014" width="9.28515625" style="28" customWidth="1"/>
    <col min="1015" max="1015" width="8.85546875" style="28"/>
    <col min="1016" max="1017" width="12" style="28" bestFit="1" customWidth="1"/>
    <col min="1018" max="1244" width="8.85546875" style="28"/>
    <col min="1245" max="1245" width="26.28515625" style="28" customWidth="1"/>
    <col min="1246" max="1246" width="6.28515625" style="28" customWidth="1"/>
    <col min="1247" max="1247" width="0.28515625" style="28" customWidth="1"/>
    <col min="1248" max="1248" width="8.28515625" style="28" customWidth="1"/>
    <col min="1249" max="1249" width="0.28515625" style="28" customWidth="1"/>
    <col min="1250" max="1250" width="10" style="28" customWidth="1"/>
    <col min="1251" max="1251" width="0.28515625" style="28" customWidth="1"/>
    <col min="1252" max="1252" width="10.28515625" style="28" customWidth="1"/>
    <col min="1253" max="1253" width="0.28515625" style="28" customWidth="1"/>
    <col min="1254" max="1254" width="8.28515625" style="28" customWidth="1"/>
    <col min="1255" max="1255" width="0.28515625" style="28" customWidth="1"/>
    <col min="1256" max="1256" width="10.28515625" style="28" customWidth="1"/>
    <col min="1257" max="1257" width="0.28515625" style="28" customWidth="1"/>
    <col min="1258" max="1258" width="11.28515625" style="28" customWidth="1"/>
    <col min="1259" max="1259" width="0.28515625" style="28" customWidth="1"/>
    <col min="1260" max="1260" width="8" style="28" customWidth="1"/>
    <col min="1261" max="1261" width="0.28515625" style="28" customWidth="1"/>
    <col min="1262" max="1262" width="10.28515625" style="28" customWidth="1"/>
    <col min="1263" max="1263" width="0.28515625" style="28" customWidth="1"/>
    <col min="1264" max="1264" width="13.28515625" style="28" customWidth="1"/>
    <col min="1265" max="1265" width="0.28515625" style="28" customWidth="1"/>
    <col min="1266" max="1266" width="10" style="28" customWidth="1"/>
    <col min="1267" max="1267" width="0.28515625" style="28" customWidth="1"/>
    <col min="1268" max="1268" width="10.28515625" style="28" customWidth="1"/>
    <col min="1269" max="1269" width="0.28515625" style="28" customWidth="1"/>
    <col min="1270" max="1270" width="9.28515625" style="28" customWidth="1"/>
    <col min="1271" max="1271" width="8.85546875" style="28"/>
    <col min="1272" max="1273" width="12" style="28" bestFit="1" customWidth="1"/>
    <col min="1274" max="1500" width="8.85546875" style="28"/>
    <col min="1501" max="1501" width="26.28515625" style="28" customWidth="1"/>
    <col min="1502" max="1502" width="6.28515625" style="28" customWidth="1"/>
    <col min="1503" max="1503" width="0.28515625" style="28" customWidth="1"/>
    <col min="1504" max="1504" width="8.28515625" style="28" customWidth="1"/>
    <col min="1505" max="1505" width="0.28515625" style="28" customWidth="1"/>
    <col min="1506" max="1506" width="10" style="28" customWidth="1"/>
    <col min="1507" max="1507" width="0.28515625" style="28" customWidth="1"/>
    <col min="1508" max="1508" width="10.28515625" style="28" customWidth="1"/>
    <col min="1509" max="1509" width="0.28515625" style="28" customWidth="1"/>
    <col min="1510" max="1510" width="8.28515625" style="28" customWidth="1"/>
    <col min="1511" max="1511" width="0.28515625" style="28" customWidth="1"/>
    <col min="1512" max="1512" width="10.28515625" style="28" customWidth="1"/>
    <col min="1513" max="1513" width="0.28515625" style="28" customWidth="1"/>
    <col min="1514" max="1514" width="11.28515625" style="28" customWidth="1"/>
    <col min="1515" max="1515" width="0.28515625" style="28" customWidth="1"/>
    <col min="1516" max="1516" width="8" style="28" customWidth="1"/>
    <col min="1517" max="1517" width="0.28515625" style="28" customWidth="1"/>
    <col min="1518" max="1518" width="10.28515625" style="28" customWidth="1"/>
    <col min="1519" max="1519" width="0.28515625" style="28" customWidth="1"/>
    <col min="1520" max="1520" width="13.28515625" style="28" customWidth="1"/>
    <col min="1521" max="1521" width="0.28515625" style="28" customWidth="1"/>
    <col min="1522" max="1522" width="10" style="28" customWidth="1"/>
    <col min="1523" max="1523" width="0.28515625" style="28" customWidth="1"/>
    <col min="1524" max="1524" width="10.28515625" style="28" customWidth="1"/>
    <col min="1525" max="1525" width="0.28515625" style="28" customWidth="1"/>
    <col min="1526" max="1526" width="9.28515625" style="28" customWidth="1"/>
    <col min="1527" max="1527" width="8.85546875" style="28"/>
    <col min="1528" max="1529" width="12" style="28" bestFit="1" customWidth="1"/>
    <col min="1530" max="1756" width="8.85546875" style="28"/>
    <col min="1757" max="1757" width="26.28515625" style="28" customWidth="1"/>
    <col min="1758" max="1758" width="6.28515625" style="28" customWidth="1"/>
    <col min="1759" max="1759" width="0.28515625" style="28" customWidth="1"/>
    <col min="1760" max="1760" width="8.28515625" style="28" customWidth="1"/>
    <col min="1761" max="1761" width="0.28515625" style="28" customWidth="1"/>
    <col min="1762" max="1762" width="10" style="28" customWidth="1"/>
    <col min="1763" max="1763" width="0.28515625" style="28" customWidth="1"/>
    <col min="1764" max="1764" width="10.28515625" style="28" customWidth="1"/>
    <col min="1765" max="1765" width="0.28515625" style="28" customWidth="1"/>
    <col min="1766" max="1766" width="8.28515625" style="28" customWidth="1"/>
    <col min="1767" max="1767" width="0.28515625" style="28" customWidth="1"/>
    <col min="1768" max="1768" width="10.28515625" style="28" customWidth="1"/>
    <col min="1769" max="1769" width="0.28515625" style="28" customWidth="1"/>
    <col min="1770" max="1770" width="11.28515625" style="28" customWidth="1"/>
    <col min="1771" max="1771" width="0.28515625" style="28" customWidth="1"/>
    <col min="1772" max="1772" width="8" style="28" customWidth="1"/>
    <col min="1773" max="1773" width="0.28515625" style="28" customWidth="1"/>
    <col min="1774" max="1774" width="10.28515625" style="28" customWidth="1"/>
    <col min="1775" max="1775" width="0.28515625" style="28" customWidth="1"/>
    <col min="1776" max="1776" width="13.28515625" style="28" customWidth="1"/>
    <col min="1777" max="1777" width="0.28515625" style="28" customWidth="1"/>
    <col min="1778" max="1778" width="10" style="28" customWidth="1"/>
    <col min="1779" max="1779" width="0.28515625" style="28" customWidth="1"/>
    <col min="1780" max="1780" width="10.28515625" style="28" customWidth="1"/>
    <col min="1781" max="1781" width="0.28515625" style="28" customWidth="1"/>
    <col min="1782" max="1782" width="9.28515625" style="28" customWidth="1"/>
    <col min="1783" max="1783" width="8.85546875" style="28"/>
    <col min="1784" max="1785" width="12" style="28" bestFit="1" customWidth="1"/>
    <col min="1786" max="2012" width="8.85546875" style="28"/>
    <col min="2013" max="2013" width="26.28515625" style="28" customWidth="1"/>
    <col min="2014" max="2014" width="6.28515625" style="28" customWidth="1"/>
    <col min="2015" max="2015" width="0.28515625" style="28" customWidth="1"/>
    <col min="2016" max="2016" width="8.28515625" style="28" customWidth="1"/>
    <col min="2017" max="2017" width="0.28515625" style="28" customWidth="1"/>
    <col min="2018" max="2018" width="10" style="28" customWidth="1"/>
    <col min="2019" max="2019" width="0.28515625" style="28" customWidth="1"/>
    <col min="2020" max="2020" width="10.28515625" style="28" customWidth="1"/>
    <col min="2021" max="2021" width="0.28515625" style="28" customWidth="1"/>
    <col min="2022" max="2022" width="8.28515625" style="28" customWidth="1"/>
    <col min="2023" max="2023" width="0.28515625" style="28" customWidth="1"/>
    <col min="2024" max="2024" width="10.28515625" style="28" customWidth="1"/>
    <col min="2025" max="2025" width="0.28515625" style="28" customWidth="1"/>
    <col min="2026" max="2026" width="11.28515625" style="28" customWidth="1"/>
    <col min="2027" max="2027" width="0.28515625" style="28" customWidth="1"/>
    <col min="2028" max="2028" width="8" style="28" customWidth="1"/>
    <col min="2029" max="2029" width="0.28515625" style="28" customWidth="1"/>
    <col min="2030" max="2030" width="10.28515625" style="28" customWidth="1"/>
    <col min="2031" max="2031" width="0.28515625" style="28" customWidth="1"/>
    <col min="2032" max="2032" width="13.28515625" style="28" customWidth="1"/>
    <col min="2033" max="2033" width="0.28515625" style="28" customWidth="1"/>
    <col min="2034" max="2034" width="10" style="28" customWidth="1"/>
    <col min="2035" max="2035" width="0.28515625" style="28" customWidth="1"/>
    <col min="2036" max="2036" width="10.28515625" style="28" customWidth="1"/>
    <col min="2037" max="2037" width="0.28515625" style="28" customWidth="1"/>
    <col min="2038" max="2038" width="9.28515625" style="28" customWidth="1"/>
    <col min="2039" max="2039" width="8.85546875" style="28"/>
    <col min="2040" max="2041" width="12" style="28" bestFit="1" customWidth="1"/>
    <col min="2042" max="2268" width="8.85546875" style="28"/>
    <col min="2269" max="2269" width="26.28515625" style="28" customWidth="1"/>
    <col min="2270" max="2270" width="6.28515625" style="28" customWidth="1"/>
    <col min="2271" max="2271" width="0.28515625" style="28" customWidth="1"/>
    <col min="2272" max="2272" width="8.28515625" style="28" customWidth="1"/>
    <col min="2273" max="2273" width="0.28515625" style="28" customWidth="1"/>
    <col min="2274" max="2274" width="10" style="28" customWidth="1"/>
    <col min="2275" max="2275" width="0.28515625" style="28" customWidth="1"/>
    <col min="2276" max="2276" width="10.28515625" style="28" customWidth="1"/>
    <col min="2277" max="2277" width="0.28515625" style="28" customWidth="1"/>
    <col min="2278" max="2278" width="8.28515625" style="28" customWidth="1"/>
    <col min="2279" max="2279" width="0.28515625" style="28" customWidth="1"/>
    <col min="2280" max="2280" width="10.28515625" style="28" customWidth="1"/>
    <col min="2281" max="2281" width="0.28515625" style="28" customWidth="1"/>
    <col min="2282" max="2282" width="11.28515625" style="28" customWidth="1"/>
    <col min="2283" max="2283" width="0.28515625" style="28" customWidth="1"/>
    <col min="2284" max="2284" width="8" style="28" customWidth="1"/>
    <col min="2285" max="2285" width="0.28515625" style="28" customWidth="1"/>
    <col min="2286" max="2286" width="10.28515625" style="28" customWidth="1"/>
    <col min="2287" max="2287" width="0.28515625" style="28" customWidth="1"/>
    <col min="2288" max="2288" width="13.28515625" style="28" customWidth="1"/>
    <col min="2289" max="2289" width="0.28515625" style="28" customWidth="1"/>
    <col min="2290" max="2290" width="10" style="28" customWidth="1"/>
    <col min="2291" max="2291" width="0.28515625" style="28" customWidth="1"/>
    <col min="2292" max="2292" width="10.28515625" style="28" customWidth="1"/>
    <col min="2293" max="2293" width="0.28515625" style="28" customWidth="1"/>
    <col min="2294" max="2294" width="9.28515625" style="28" customWidth="1"/>
    <col min="2295" max="2295" width="8.85546875" style="28"/>
    <col min="2296" max="2297" width="12" style="28" bestFit="1" customWidth="1"/>
    <col min="2298" max="2524" width="8.85546875" style="28"/>
    <col min="2525" max="2525" width="26.28515625" style="28" customWidth="1"/>
    <col min="2526" max="2526" width="6.28515625" style="28" customWidth="1"/>
    <col min="2527" max="2527" width="0.28515625" style="28" customWidth="1"/>
    <col min="2528" max="2528" width="8.28515625" style="28" customWidth="1"/>
    <col min="2529" max="2529" width="0.28515625" style="28" customWidth="1"/>
    <col min="2530" max="2530" width="10" style="28" customWidth="1"/>
    <col min="2531" max="2531" width="0.28515625" style="28" customWidth="1"/>
    <col min="2532" max="2532" width="10.28515625" style="28" customWidth="1"/>
    <col min="2533" max="2533" width="0.28515625" style="28" customWidth="1"/>
    <col min="2534" max="2534" width="8.28515625" style="28" customWidth="1"/>
    <col min="2535" max="2535" width="0.28515625" style="28" customWidth="1"/>
    <col min="2536" max="2536" width="10.28515625" style="28" customWidth="1"/>
    <col min="2537" max="2537" width="0.28515625" style="28" customWidth="1"/>
    <col min="2538" max="2538" width="11.28515625" style="28" customWidth="1"/>
    <col min="2539" max="2539" width="0.28515625" style="28" customWidth="1"/>
    <col min="2540" max="2540" width="8" style="28" customWidth="1"/>
    <col min="2541" max="2541" width="0.28515625" style="28" customWidth="1"/>
    <col min="2542" max="2542" width="10.28515625" style="28" customWidth="1"/>
    <col min="2543" max="2543" width="0.28515625" style="28" customWidth="1"/>
    <col min="2544" max="2544" width="13.28515625" style="28" customWidth="1"/>
    <col min="2545" max="2545" width="0.28515625" style="28" customWidth="1"/>
    <col min="2546" max="2546" width="10" style="28" customWidth="1"/>
    <col min="2547" max="2547" width="0.28515625" style="28" customWidth="1"/>
    <col min="2548" max="2548" width="10.28515625" style="28" customWidth="1"/>
    <col min="2549" max="2549" width="0.28515625" style="28" customWidth="1"/>
    <col min="2550" max="2550" width="9.28515625" style="28" customWidth="1"/>
    <col min="2551" max="2551" width="8.85546875" style="28"/>
    <col min="2552" max="2553" width="12" style="28" bestFit="1" customWidth="1"/>
    <col min="2554" max="2780" width="8.85546875" style="28"/>
    <col min="2781" max="2781" width="26.28515625" style="28" customWidth="1"/>
    <col min="2782" max="2782" width="6.28515625" style="28" customWidth="1"/>
    <col min="2783" max="2783" width="0.28515625" style="28" customWidth="1"/>
    <col min="2784" max="2784" width="8.28515625" style="28" customWidth="1"/>
    <col min="2785" max="2785" width="0.28515625" style="28" customWidth="1"/>
    <col min="2786" max="2786" width="10" style="28" customWidth="1"/>
    <col min="2787" max="2787" width="0.28515625" style="28" customWidth="1"/>
    <col min="2788" max="2788" width="10.28515625" style="28" customWidth="1"/>
    <col min="2789" max="2789" width="0.28515625" style="28" customWidth="1"/>
    <col min="2790" max="2790" width="8.28515625" style="28" customWidth="1"/>
    <col min="2791" max="2791" width="0.28515625" style="28" customWidth="1"/>
    <col min="2792" max="2792" width="10.28515625" style="28" customWidth="1"/>
    <col min="2793" max="2793" width="0.28515625" style="28" customWidth="1"/>
    <col min="2794" max="2794" width="11.28515625" style="28" customWidth="1"/>
    <col min="2795" max="2795" width="0.28515625" style="28" customWidth="1"/>
    <col min="2796" max="2796" width="8" style="28" customWidth="1"/>
    <col min="2797" max="2797" width="0.28515625" style="28" customWidth="1"/>
    <col min="2798" max="2798" width="10.28515625" style="28" customWidth="1"/>
    <col min="2799" max="2799" width="0.28515625" style="28" customWidth="1"/>
    <col min="2800" max="2800" width="13.28515625" style="28" customWidth="1"/>
    <col min="2801" max="2801" width="0.28515625" style="28" customWidth="1"/>
    <col min="2802" max="2802" width="10" style="28" customWidth="1"/>
    <col min="2803" max="2803" width="0.28515625" style="28" customWidth="1"/>
    <col min="2804" max="2804" width="10.28515625" style="28" customWidth="1"/>
    <col min="2805" max="2805" width="0.28515625" style="28" customWidth="1"/>
    <col min="2806" max="2806" width="9.28515625" style="28" customWidth="1"/>
    <col min="2807" max="2807" width="8.85546875" style="28"/>
    <col min="2808" max="2809" width="12" style="28" bestFit="1" customWidth="1"/>
    <col min="2810" max="3036" width="8.85546875" style="28"/>
    <col min="3037" max="3037" width="26.28515625" style="28" customWidth="1"/>
    <col min="3038" max="3038" width="6.28515625" style="28" customWidth="1"/>
    <col min="3039" max="3039" width="0.28515625" style="28" customWidth="1"/>
    <col min="3040" max="3040" width="8.28515625" style="28" customWidth="1"/>
    <col min="3041" max="3041" width="0.28515625" style="28" customWidth="1"/>
    <col min="3042" max="3042" width="10" style="28" customWidth="1"/>
    <col min="3043" max="3043" width="0.28515625" style="28" customWidth="1"/>
    <col min="3044" max="3044" width="10.28515625" style="28" customWidth="1"/>
    <col min="3045" max="3045" width="0.28515625" style="28" customWidth="1"/>
    <col min="3046" max="3046" width="8.28515625" style="28" customWidth="1"/>
    <col min="3047" max="3047" width="0.28515625" style="28" customWidth="1"/>
    <col min="3048" max="3048" width="10.28515625" style="28" customWidth="1"/>
    <col min="3049" max="3049" width="0.28515625" style="28" customWidth="1"/>
    <col min="3050" max="3050" width="11.28515625" style="28" customWidth="1"/>
    <col min="3051" max="3051" width="0.28515625" style="28" customWidth="1"/>
    <col min="3052" max="3052" width="8" style="28" customWidth="1"/>
    <col min="3053" max="3053" width="0.28515625" style="28" customWidth="1"/>
    <col min="3054" max="3054" width="10.28515625" style="28" customWidth="1"/>
    <col min="3055" max="3055" width="0.28515625" style="28" customWidth="1"/>
    <col min="3056" max="3056" width="13.28515625" style="28" customWidth="1"/>
    <col min="3057" max="3057" width="0.28515625" style="28" customWidth="1"/>
    <col min="3058" max="3058" width="10" style="28" customWidth="1"/>
    <col min="3059" max="3059" width="0.28515625" style="28" customWidth="1"/>
    <col min="3060" max="3060" width="10.28515625" style="28" customWidth="1"/>
    <col min="3061" max="3061" width="0.28515625" style="28" customWidth="1"/>
    <col min="3062" max="3062" width="9.28515625" style="28" customWidth="1"/>
    <col min="3063" max="3063" width="8.85546875" style="28"/>
    <col min="3064" max="3065" width="12" style="28" bestFit="1" customWidth="1"/>
    <col min="3066" max="3292" width="8.85546875" style="28"/>
    <col min="3293" max="3293" width="26.28515625" style="28" customWidth="1"/>
    <col min="3294" max="3294" width="6.28515625" style="28" customWidth="1"/>
    <col min="3295" max="3295" width="0.28515625" style="28" customWidth="1"/>
    <col min="3296" max="3296" width="8.28515625" style="28" customWidth="1"/>
    <col min="3297" max="3297" width="0.28515625" style="28" customWidth="1"/>
    <col min="3298" max="3298" width="10" style="28" customWidth="1"/>
    <col min="3299" max="3299" width="0.28515625" style="28" customWidth="1"/>
    <col min="3300" max="3300" width="10.28515625" style="28" customWidth="1"/>
    <col min="3301" max="3301" width="0.28515625" style="28" customWidth="1"/>
    <col min="3302" max="3302" width="8.28515625" style="28" customWidth="1"/>
    <col min="3303" max="3303" width="0.28515625" style="28" customWidth="1"/>
    <col min="3304" max="3304" width="10.28515625" style="28" customWidth="1"/>
    <col min="3305" max="3305" width="0.28515625" style="28" customWidth="1"/>
    <col min="3306" max="3306" width="11.28515625" style="28" customWidth="1"/>
    <col min="3307" max="3307" width="0.28515625" style="28" customWidth="1"/>
    <col min="3308" max="3308" width="8" style="28" customWidth="1"/>
    <col min="3309" max="3309" width="0.28515625" style="28" customWidth="1"/>
    <col min="3310" max="3310" width="10.28515625" style="28" customWidth="1"/>
    <col min="3311" max="3311" width="0.28515625" style="28" customWidth="1"/>
    <col min="3312" max="3312" width="13.28515625" style="28" customWidth="1"/>
    <col min="3313" max="3313" width="0.28515625" style="28" customWidth="1"/>
    <col min="3314" max="3314" width="10" style="28" customWidth="1"/>
    <col min="3315" max="3315" width="0.28515625" style="28" customWidth="1"/>
    <col min="3316" max="3316" width="10.28515625" style="28" customWidth="1"/>
    <col min="3317" max="3317" width="0.28515625" style="28" customWidth="1"/>
    <col min="3318" max="3318" width="9.28515625" style="28" customWidth="1"/>
    <col min="3319" max="3319" width="8.85546875" style="28"/>
    <col min="3320" max="3321" width="12" style="28" bestFit="1" customWidth="1"/>
    <col min="3322" max="3548" width="8.85546875" style="28"/>
    <col min="3549" max="3549" width="26.28515625" style="28" customWidth="1"/>
    <col min="3550" max="3550" width="6.28515625" style="28" customWidth="1"/>
    <col min="3551" max="3551" width="0.28515625" style="28" customWidth="1"/>
    <col min="3552" max="3552" width="8.28515625" style="28" customWidth="1"/>
    <col min="3553" max="3553" width="0.28515625" style="28" customWidth="1"/>
    <col min="3554" max="3554" width="10" style="28" customWidth="1"/>
    <col min="3555" max="3555" width="0.28515625" style="28" customWidth="1"/>
    <col min="3556" max="3556" width="10.28515625" style="28" customWidth="1"/>
    <col min="3557" max="3557" width="0.28515625" style="28" customWidth="1"/>
    <col min="3558" max="3558" width="8.28515625" style="28" customWidth="1"/>
    <col min="3559" max="3559" width="0.28515625" style="28" customWidth="1"/>
    <col min="3560" max="3560" width="10.28515625" style="28" customWidth="1"/>
    <col min="3561" max="3561" width="0.28515625" style="28" customWidth="1"/>
    <col min="3562" max="3562" width="11.28515625" style="28" customWidth="1"/>
    <col min="3563" max="3563" width="0.28515625" style="28" customWidth="1"/>
    <col min="3564" max="3564" width="8" style="28" customWidth="1"/>
    <col min="3565" max="3565" width="0.28515625" style="28" customWidth="1"/>
    <col min="3566" max="3566" width="10.28515625" style="28" customWidth="1"/>
    <col min="3567" max="3567" width="0.28515625" style="28" customWidth="1"/>
    <col min="3568" max="3568" width="13.28515625" style="28" customWidth="1"/>
    <col min="3569" max="3569" width="0.28515625" style="28" customWidth="1"/>
    <col min="3570" max="3570" width="10" style="28" customWidth="1"/>
    <col min="3571" max="3571" width="0.28515625" style="28" customWidth="1"/>
    <col min="3572" max="3572" width="10.28515625" style="28" customWidth="1"/>
    <col min="3573" max="3573" width="0.28515625" style="28" customWidth="1"/>
    <col min="3574" max="3574" width="9.28515625" style="28" customWidth="1"/>
    <col min="3575" max="3575" width="8.85546875" style="28"/>
    <col min="3576" max="3577" width="12" style="28" bestFit="1" customWidth="1"/>
    <col min="3578" max="3804" width="8.85546875" style="28"/>
    <col min="3805" max="3805" width="26.28515625" style="28" customWidth="1"/>
    <col min="3806" max="3806" width="6.28515625" style="28" customWidth="1"/>
    <col min="3807" max="3807" width="0.28515625" style="28" customWidth="1"/>
    <col min="3808" max="3808" width="8.28515625" style="28" customWidth="1"/>
    <col min="3809" max="3809" width="0.28515625" style="28" customWidth="1"/>
    <col min="3810" max="3810" width="10" style="28" customWidth="1"/>
    <col min="3811" max="3811" width="0.28515625" style="28" customWidth="1"/>
    <col min="3812" max="3812" width="10.28515625" style="28" customWidth="1"/>
    <col min="3813" max="3813" width="0.28515625" style="28" customWidth="1"/>
    <col min="3814" max="3814" width="8.28515625" style="28" customWidth="1"/>
    <col min="3815" max="3815" width="0.28515625" style="28" customWidth="1"/>
    <col min="3816" max="3816" width="10.28515625" style="28" customWidth="1"/>
    <col min="3817" max="3817" width="0.28515625" style="28" customWidth="1"/>
    <col min="3818" max="3818" width="11.28515625" style="28" customWidth="1"/>
    <col min="3819" max="3819" width="0.28515625" style="28" customWidth="1"/>
    <col min="3820" max="3820" width="8" style="28" customWidth="1"/>
    <col min="3821" max="3821" width="0.28515625" style="28" customWidth="1"/>
    <col min="3822" max="3822" width="10.28515625" style="28" customWidth="1"/>
    <col min="3823" max="3823" width="0.28515625" style="28" customWidth="1"/>
    <col min="3824" max="3824" width="13.28515625" style="28" customWidth="1"/>
    <col min="3825" max="3825" width="0.28515625" style="28" customWidth="1"/>
    <col min="3826" max="3826" width="10" style="28" customWidth="1"/>
    <col min="3827" max="3827" width="0.28515625" style="28" customWidth="1"/>
    <col min="3828" max="3828" width="10.28515625" style="28" customWidth="1"/>
    <col min="3829" max="3829" width="0.28515625" style="28" customWidth="1"/>
    <col min="3830" max="3830" width="9.28515625" style="28" customWidth="1"/>
    <col min="3831" max="3831" width="8.85546875" style="28"/>
    <col min="3832" max="3833" width="12" style="28" bestFit="1" customWidth="1"/>
    <col min="3834" max="4060" width="8.85546875" style="28"/>
    <col min="4061" max="4061" width="26.28515625" style="28" customWidth="1"/>
    <col min="4062" max="4062" width="6.28515625" style="28" customWidth="1"/>
    <col min="4063" max="4063" width="0.28515625" style="28" customWidth="1"/>
    <col min="4064" max="4064" width="8.28515625" style="28" customWidth="1"/>
    <col min="4065" max="4065" width="0.28515625" style="28" customWidth="1"/>
    <col min="4066" max="4066" width="10" style="28" customWidth="1"/>
    <col min="4067" max="4067" width="0.28515625" style="28" customWidth="1"/>
    <col min="4068" max="4068" width="10.28515625" style="28" customWidth="1"/>
    <col min="4069" max="4069" width="0.28515625" style="28" customWidth="1"/>
    <col min="4070" max="4070" width="8.28515625" style="28" customWidth="1"/>
    <col min="4071" max="4071" width="0.28515625" style="28" customWidth="1"/>
    <col min="4072" max="4072" width="10.28515625" style="28" customWidth="1"/>
    <col min="4073" max="4073" width="0.28515625" style="28" customWidth="1"/>
    <col min="4074" max="4074" width="11.28515625" style="28" customWidth="1"/>
    <col min="4075" max="4075" width="0.28515625" style="28" customWidth="1"/>
    <col min="4076" max="4076" width="8" style="28" customWidth="1"/>
    <col min="4077" max="4077" width="0.28515625" style="28" customWidth="1"/>
    <col min="4078" max="4078" width="10.28515625" style="28" customWidth="1"/>
    <col min="4079" max="4079" width="0.28515625" style="28" customWidth="1"/>
    <col min="4080" max="4080" width="13.28515625" style="28" customWidth="1"/>
    <col min="4081" max="4081" width="0.28515625" style="28" customWidth="1"/>
    <col min="4082" max="4082" width="10" style="28" customWidth="1"/>
    <col min="4083" max="4083" width="0.28515625" style="28" customWidth="1"/>
    <col min="4084" max="4084" width="10.28515625" style="28" customWidth="1"/>
    <col min="4085" max="4085" width="0.28515625" style="28" customWidth="1"/>
    <col min="4086" max="4086" width="9.28515625" style="28" customWidth="1"/>
    <col min="4087" max="4087" width="8.85546875" style="28"/>
    <col min="4088" max="4089" width="12" style="28" bestFit="1" customWidth="1"/>
    <col min="4090" max="4316" width="8.85546875" style="28"/>
    <col min="4317" max="4317" width="26.28515625" style="28" customWidth="1"/>
    <col min="4318" max="4318" width="6.28515625" style="28" customWidth="1"/>
    <col min="4319" max="4319" width="0.28515625" style="28" customWidth="1"/>
    <col min="4320" max="4320" width="8.28515625" style="28" customWidth="1"/>
    <col min="4321" max="4321" width="0.28515625" style="28" customWidth="1"/>
    <col min="4322" max="4322" width="10" style="28" customWidth="1"/>
    <col min="4323" max="4323" width="0.28515625" style="28" customWidth="1"/>
    <col min="4324" max="4324" width="10.28515625" style="28" customWidth="1"/>
    <col min="4325" max="4325" width="0.28515625" style="28" customWidth="1"/>
    <col min="4326" max="4326" width="8.28515625" style="28" customWidth="1"/>
    <col min="4327" max="4327" width="0.28515625" style="28" customWidth="1"/>
    <col min="4328" max="4328" width="10.28515625" style="28" customWidth="1"/>
    <col min="4329" max="4329" width="0.28515625" style="28" customWidth="1"/>
    <col min="4330" max="4330" width="11.28515625" style="28" customWidth="1"/>
    <col min="4331" max="4331" width="0.28515625" style="28" customWidth="1"/>
    <col min="4332" max="4332" width="8" style="28" customWidth="1"/>
    <col min="4333" max="4333" width="0.28515625" style="28" customWidth="1"/>
    <col min="4334" max="4334" width="10.28515625" style="28" customWidth="1"/>
    <col min="4335" max="4335" width="0.28515625" style="28" customWidth="1"/>
    <col min="4336" max="4336" width="13.28515625" style="28" customWidth="1"/>
    <col min="4337" max="4337" width="0.28515625" style="28" customWidth="1"/>
    <col min="4338" max="4338" width="10" style="28" customWidth="1"/>
    <col min="4339" max="4339" width="0.28515625" style="28" customWidth="1"/>
    <col min="4340" max="4340" width="10.28515625" style="28" customWidth="1"/>
    <col min="4341" max="4341" width="0.28515625" style="28" customWidth="1"/>
    <col min="4342" max="4342" width="9.28515625" style="28" customWidth="1"/>
    <col min="4343" max="4343" width="8.85546875" style="28"/>
    <col min="4344" max="4345" width="12" style="28" bestFit="1" customWidth="1"/>
    <col min="4346" max="4572" width="8.85546875" style="28"/>
    <col min="4573" max="4573" width="26.28515625" style="28" customWidth="1"/>
    <col min="4574" max="4574" width="6.28515625" style="28" customWidth="1"/>
    <col min="4575" max="4575" width="0.28515625" style="28" customWidth="1"/>
    <col min="4576" max="4576" width="8.28515625" style="28" customWidth="1"/>
    <col min="4577" max="4577" width="0.28515625" style="28" customWidth="1"/>
    <col min="4578" max="4578" width="10" style="28" customWidth="1"/>
    <col min="4579" max="4579" width="0.28515625" style="28" customWidth="1"/>
    <col min="4580" max="4580" width="10.28515625" style="28" customWidth="1"/>
    <col min="4581" max="4581" width="0.28515625" style="28" customWidth="1"/>
    <col min="4582" max="4582" width="8.28515625" style="28" customWidth="1"/>
    <col min="4583" max="4583" width="0.28515625" style="28" customWidth="1"/>
    <col min="4584" max="4584" width="10.28515625" style="28" customWidth="1"/>
    <col min="4585" max="4585" width="0.28515625" style="28" customWidth="1"/>
    <col min="4586" max="4586" width="11.28515625" style="28" customWidth="1"/>
    <col min="4587" max="4587" width="0.28515625" style="28" customWidth="1"/>
    <col min="4588" max="4588" width="8" style="28" customWidth="1"/>
    <col min="4589" max="4589" width="0.28515625" style="28" customWidth="1"/>
    <col min="4590" max="4590" width="10.28515625" style="28" customWidth="1"/>
    <col min="4591" max="4591" width="0.28515625" style="28" customWidth="1"/>
    <col min="4592" max="4592" width="13.28515625" style="28" customWidth="1"/>
    <col min="4593" max="4593" width="0.28515625" style="28" customWidth="1"/>
    <col min="4594" max="4594" width="10" style="28" customWidth="1"/>
    <col min="4595" max="4595" width="0.28515625" style="28" customWidth="1"/>
    <col min="4596" max="4596" width="10.28515625" style="28" customWidth="1"/>
    <col min="4597" max="4597" width="0.28515625" style="28" customWidth="1"/>
    <col min="4598" max="4598" width="9.28515625" style="28" customWidth="1"/>
    <col min="4599" max="4599" width="8.85546875" style="28"/>
    <col min="4600" max="4601" width="12" style="28" bestFit="1" customWidth="1"/>
    <col min="4602" max="4828" width="8.85546875" style="28"/>
    <col min="4829" max="4829" width="26.28515625" style="28" customWidth="1"/>
    <col min="4830" max="4830" width="6.28515625" style="28" customWidth="1"/>
    <col min="4831" max="4831" width="0.28515625" style="28" customWidth="1"/>
    <col min="4832" max="4832" width="8.28515625" style="28" customWidth="1"/>
    <col min="4833" max="4833" width="0.28515625" style="28" customWidth="1"/>
    <col min="4834" max="4834" width="10" style="28" customWidth="1"/>
    <col min="4835" max="4835" width="0.28515625" style="28" customWidth="1"/>
    <col min="4836" max="4836" width="10.28515625" style="28" customWidth="1"/>
    <col min="4837" max="4837" width="0.28515625" style="28" customWidth="1"/>
    <col min="4838" max="4838" width="8.28515625" style="28" customWidth="1"/>
    <col min="4839" max="4839" width="0.28515625" style="28" customWidth="1"/>
    <col min="4840" max="4840" width="10.28515625" style="28" customWidth="1"/>
    <col min="4841" max="4841" width="0.28515625" style="28" customWidth="1"/>
    <col min="4842" max="4842" width="11.28515625" style="28" customWidth="1"/>
    <col min="4843" max="4843" width="0.28515625" style="28" customWidth="1"/>
    <col min="4844" max="4844" width="8" style="28" customWidth="1"/>
    <col min="4845" max="4845" width="0.28515625" style="28" customWidth="1"/>
    <col min="4846" max="4846" width="10.28515625" style="28" customWidth="1"/>
    <col min="4847" max="4847" width="0.28515625" style="28" customWidth="1"/>
    <col min="4848" max="4848" width="13.28515625" style="28" customWidth="1"/>
    <col min="4849" max="4849" width="0.28515625" style="28" customWidth="1"/>
    <col min="4850" max="4850" width="10" style="28" customWidth="1"/>
    <col min="4851" max="4851" width="0.28515625" style="28" customWidth="1"/>
    <col min="4852" max="4852" width="10.28515625" style="28" customWidth="1"/>
    <col min="4853" max="4853" width="0.28515625" style="28" customWidth="1"/>
    <col min="4854" max="4854" width="9.28515625" style="28" customWidth="1"/>
    <col min="4855" max="4855" width="8.85546875" style="28"/>
    <col min="4856" max="4857" width="12" style="28" bestFit="1" customWidth="1"/>
    <col min="4858" max="5084" width="8.85546875" style="28"/>
    <col min="5085" max="5085" width="26.28515625" style="28" customWidth="1"/>
    <col min="5086" max="5086" width="6.28515625" style="28" customWidth="1"/>
    <col min="5087" max="5087" width="0.28515625" style="28" customWidth="1"/>
    <col min="5088" max="5088" width="8.28515625" style="28" customWidth="1"/>
    <col min="5089" max="5089" width="0.28515625" style="28" customWidth="1"/>
    <col min="5090" max="5090" width="10" style="28" customWidth="1"/>
    <col min="5091" max="5091" width="0.28515625" style="28" customWidth="1"/>
    <col min="5092" max="5092" width="10.28515625" style="28" customWidth="1"/>
    <col min="5093" max="5093" width="0.28515625" style="28" customWidth="1"/>
    <col min="5094" max="5094" width="8.28515625" style="28" customWidth="1"/>
    <col min="5095" max="5095" width="0.28515625" style="28" customWidth="1"/>
    <col min="5096" max="5096" width="10.28515625" style="28" customWidth="1"/>
    <col min="5097" max="5097" width="0.28515625" style="28" customWidth="1"/>
    <col min="5098" max="5098" width="11.28515625" style="28" customWidth="1"/>
    <col min="5099" max="5099" width="0.28515625" style="28" customWidth="1"/>
    <col min="5100" max="5100" width="8" style="28" customWidth="1"/>
    <col min="5101" max="5101" width="0.28515625" style="28" customWidth="1"/>
    <col min="5102" max="5102" width="10.28515625" style="28" customWidth="1"/>
    <col min="5103" max="5103" width="0.28515625" style="28" customWidth="1"/>
    <col min="5104" max="5104" width="13.28515625" style="28" customWidth="1"/>
    <col min="5105" max="5105" width="0.28515625" style="28" customWidth="1"/>
    <col min="5106" max="5106" width="10" style="28" customWidth="1"/>
    <col min="5107" max="5107" width="0.28515625" style="28" customWidth="1"/>
    <col min="5108" max="5108" width="10.28515625" style="28" customWidth="1"/>
    <col min="5109" max="5109" width="0.28515625" style="28" customWidth="1"/>
    <col min="5110" max="5110" width="9.28515625" style="28" customWidth="1"/>
    <col min="5111" max="5111" width="8.85546875" style="28"/>
    <col min="5112" max="5113" width="12" style="28" bestFit="1" customWidth="1"/>
    <col min="5114" max="5340" width="8.85546875" style="28"/>
    <col min="5341" max="5341" width="26.28515625" style="28" customWidth="1"/>
    <col min="5342" max="5342" width="6.28515625" style="28" customWidth="1"/>
    <col min="5343" max="5343" width="0.28515625" style="28" customWidth="1"/>
    <col min="5344" max="5344" width="8.28515625" style="28" customWidth="1"/>
    <col min="5345" max="5345" width="0.28515625" style="28" customWidth="1"/>
    <col min="5346" max="5346" width="10" style="28" customWidth="1"/>
    <col min="5347" max="5347" width="0.28515625" style="28" customWidth="1"/>
    <col min="5348" max="5348" width="10.28515625" style="28" customWidth="1"/>
    <col min="5349" max="5349" width="0.28515625" style="28" customWidth="1"/>
    <col min="5350" max="5350" width="8.28515625" style="28" customWidth="1"/>
    <col min="5351" max="5351" width="0.28515625" style="28" customWidth="1"/>
    <col min="5352" max="5352" width="10.28515625" style="28" customWidth="1"/>
    <col min="5353" max="5353" width="0.28515625" style="28" customWidth="1"/>
    <col min="5354" max="5354" width="11.28515625" style="28" customWidth="1"/>
    <col min="5355" max="5355" width="0.28515625" style="28" customWidth="1"/>
    <col min="5356" max="5356" width="8" style="28" customWidth="1"/>
    <col min="5357" max="5357" width="0.28515625" style="28" customWidth="1"/>
    <col min="5358" max="5358" width="10.28515625" style="28" customWidth="1"/>
    <col min="5359" max="5359" width="0.28515625" style="28" customWidth="1"/>
    <col min="5360" max="5360" width="13.28515625" style="28" customWidth="1"/>
    <col min="5361" max="5361" width="0.28515625" style="28" customWidth="1"/>
    <col min="5362" max="5362" width="10" style="28" customWidth="1"/>
    <col min="5363" max="5363" width="0.28515625" style="28" customWidth="1"/>
    <col min="5364" max="5364" width="10.28515625" style="28" customWidth="1"/>
    <col min="5365" max="5365" width="0.28515625" style="28" customWidth="1"/>
    <col min="5366" max="5366" width="9.28515625" style="28" customWidth="1"/>
    <col min="5367" max="5367" width="8.85546875" style="28"/>
    <col min="5368" max="5369" width="12" style="28" bestFit="1" customWidth="1"/>
    <col min="5370" max="5596" width="8.85546875" style="28"/>
    <col min="5597" max="5597" width="26.28515625" style="28" customWidth="1"/>
    <col min="5598" max="5598" width="6.28515625" style="28" customWidth="1"/>
    <col min="5599" max="5599" width="0.28515625" style="28" customWidth="1"/>
    <col min="5600" max="5600" width="8.28515625" style="28" customWidth="1"/>
    <col min="5601" max="5601" width="0.28515625" style="28" customWidth="1"/>
    <col min="5602" max="5602" width="10" style="28" customWidth="1"/>
    <col min="5603" max="5603" width="0.28515625" style="28" customWidth="1"/>
    <col min="5604" max="5604" width="10.28515625" style="28" customWidth="1"/>
    <col min="5605" max="5605" width="0.28515625" style="28" customWidth="1"/>
    <col min="5606" max="5606" width="8.28515625" style="28" customWidth="1"/>
    <col min="5607" max="5607" width="0.28515625" style="28" customWidth="1"/>
    <col min="5608" max="5608" width="10.28515625" style="28" customWidth="1"/>
    <col min="5609" max="5609" width="0.28515625" style="28" customWidth="1"/>
    <col min="5610" max="5610" width="11.28515625" style="28" customWidth="1"/>
    <col min="5611" max="5611" width="0.28515625" style="28" customWidth="1"/>
    <col min="5612" max="5612" width="8" style="28" customWidth="1"/>
    <col min="5613" max="5613" width="0.28515625" style="28" customWidth="1"/>
    <col min="5614" max="5614" width="10.28515625" style="28" customWidth="1"/>
    <col min="5615" max="5615" width="0.28515625" style="28" customWidth="1"/>
    <col min="5616" max="5616" width="13.28515625" style="28" customWidth="1"/>
    <col min="5617" max="5617" width="0.28515625" style="28" customWidth="1"/>
    <col min="5618" max="5618" width="10" style="28" customWidth="1"/>
    <col min="5619" max="5619" width="0.28515625" style="28" customWidth="1"/>
    <col min="5620" max="5620" width="10.28515625" style="28" customWidth="1"/>
    <col min="5621" max="5621" width="0.28515625" style="28" customWidth="1"/>
    <col min="5622" max="5622" width="9.28515625" style="28" customWidth="1"/>
    <col min="5623" max="5623" width="8.85546875" style="28"/>
    <col min="5624" max="5625" width="12" style="28" bestFit="1" customWidth="1"/>
    <col min="5626" max="5852" width="8.85546875" style="28"/>
    <col min="5853" max="5853" width="26.28515625" style="28" customWidth="1"/>
    <col min="5854" max="5854" width="6.28515625" style="28" customWidth="1"/>
    <col min="5855" max="5855" width="0.28515625" style="28" customWidth="1"/>
    <col min="5856" max="5856" width="8.28515625" style="28" customWidth="1"/>
    <col min="5857" max="5857" width="0.28515625" style="28" customWidth="1"/>
    <col min="5858" max="5858" width="10" style="28" customWidth="1"/>
    <col min="5859" max="5859" width="0.28515625" style="28" customWidth="1"/>
    <col min="5860" max="5860" width="10.28515625" style="28" customWidth="1"/>
    <col min="5861" max="5861" width="0.28515625" style="28" customWidth="1"/>
    <col min="5862" max="5862" width="8.28515625" style="28" customWidth="1"/>
    <col min="5863" max="5863" width="0.28515625" style="28" customWidth="1"/>
    <col min="5864" max="5864" width="10.28515625" style="28" customWidth="1"/>
    <col min="5865" max="5865" width="0.28515625" style="28" customWidth="1"/>
    <col min="5866" max="5866" width="11.28515625" style="28" customWidth="1"/>
    <col min="5867" max="5867" width="0.28515625" style="28" customWidth="1"/>
    <col min="5868" max="5868" width="8" style="28" customWidth="1"/>
    <col min="5869" max="5869" width="0.28515625" style="28" customWidth="1"/>
    <col min="5870" max="5870" width="10.28515625" style="28" customWidth="1"/>
    <col min="5871" max="5871" width="0.28515625" style="28" customWidth="1"/>
    <col min="5872" max="5872" width="13.28515625" style="28" customWidth="1"/>
    <col min="5873" max="5873" width="0.28515625" style="28" customWidth="1"/>
    <col min="5874" max="5874" width="10" style="28" customWidth="1"/>
    <col min="5875" max="5875" width="0.28515625" style="28" customWidth="1"/>
    <col min="5876" max="5876" width="10.28515625" style="28" customWidth="1"/>
    <col min="5877" max="5877" width="0.28515625" style="28" customWidth="1"/>
    <col min="5878" max="5878" width="9.28515625" style="28" customWidth="1"/>
    <col min="5879" max="5879" width="8.85546875" style="28"/>
    <col min="5880" max="5881" width="12" style="28" bestFit="1" customWidth="1"/>
    <col min="5882" max="6108" width="8.85546875" style="28"/>
    <col min="6109" max="6109" width="26.28515625" style="28" customWidth="1"/>
    <col min="6110" max="6110" width="6.28515625" style="28" customWidth="1"/>
    <col min="6111" max="6111" width="0.28515625" style="28" customWidth="1"/>
    <col min="6112" max="6112" width="8.28515625" style="28" customWidth="1"/>
    <col min="6113" max="6113" width="0.28515625" style="28" customWidth="1"/>
    <col min="6114" max="6114" width="10" style="28" customWidth="1"/>
    <col min="6115" max="6115" width="0.28515625" style="28" customWidth="1"/>
    <col min="6116" max="6116" width="10.28515625" style="28" customWidth="1"/>
    <col min="6117" max="6117" width="0.28515625" style="28" customWidth="1"/>
    <col min="6118" max="6118" width="8.28515625" style="28" customWidth="1"/>
    <col min="6119" max="6119" width="0.28515625" style="28" customWidth="1"/>
    <col min="6120" max="6120" width="10.28515625" style="28" customWidth="1"/>
    <col min="6121" max="6121" width="0.28515625" style="28" customWidth="1"/>
    <col min="6122" max="6122" width="11.28515625" style="28" customWidth="1"/>
    <col min="6123" max="6123" width="0.28515625" style="28" customWidth="1"/>
    <col min="6124" max="6124" width="8" style="28" customWidth="1"/>
    <col min="6125" max="6125" width="0.28515625" style="28" customWidth="1"/>
    <col min="6126" max="6126" width="10.28515625" style="28" customWidth="1"/>
    <col min="6127" max="6127" width="0.28515625" style="28" customWidth="1"/>
    <col min="6128" max="6128" width="13.28515625" style="28" customWidth="1"/>
    <col min="6129" max="6129" width="0.28515625" style="28" customWidth="1"/>
    <col min="6130" max="6130" width="10" style="28" customWidth="1"/>
    <col min="6131" max="6131" width="0.28515625" style="28" customWidth="1"/>
    <col min="6132" max="6132" width="10.28515625" style="28" customWidth="1"/>
    <col min="6133" max="6133" width="0.28515625" style="28" customWidth="1"/>
    <col min="6134" max="6134" width="9.28515625" style="28" customWidth="1"/>
    <col min="6135" max="6135" width="8.85546875" style="28"/>
    <col min="6136" max="6137" width="12" style="28" bestFit="1" customWidth="1"/>
    <col min="6138" max="6364" width="8.85546875" style="28"/>
    <col min="6365" max="6365" width="26.28515625" style="28" customWidth="1"/>
    <col min="6366" max="6366" width="6.28515625" style="28" customWidth="1"/>
    <col min="6367" max="6367" width="0.28515625" style="28" customWidth="1"/>
    <col min="6368" max="6368" width="8.28515625" style="28" customWidth="1"/>
    <col min="6369" max="6369" width="0.28515625" style="28" customWidth="1"/>
    <col min="6370" max="6370" width="10" style="28" customWidth="1"/>
    <col min="6371" max="6371" width="0.28515625" style="28" customWidth="1"/>
    <col min="6372" max="6372" width="10.28515625" style="28" customWidth="1"/>
    <col min="6373" max="6373" width="0.28515625" style="28" customWidth="1"/>
    <col min="6374" max="6374" width="8.28515625" style="28" customWidth="1"/>
    <col min="6375" max="6375" width="0.28515625" style="28" customWidth="1"/>
    <col min="6376" max="6376" width="10.28515625" style="28" customWidth="1"/>
    <col min="6377" max="6377" width="0.28515625" style="28" customWidth="1"/>
    <col min="6378" max="6378" width="11.28515625" style="28" customWidth="1"/>
    <col min="6379" max="6379" width="0.28515625" style="28" customWidth="1"/>
    <col min="6380" max="6380" width="8" style="28" customWidth="1"/>
    <col min="6381" max="6381" width="0.28515625" style="28" customWidth="1"/>
    <col min="6382" max="6382" width="10.28515625" style="28" customWidth="1"/>
    <col min="6383" max="6383" width="0.28515625" style="28" customWidth="1"/>
    <col min="6384" max="6384" width="13.28515625" style="28" customWidth="1"/>
    <col min="6385" max="6385" width="0.28515625" style="28" customWidth="1"/>
    <col min="6386" max="6386" width="10" style="28" customWidth="1"/>
    <col min="6387" max="6387" width="0.28515625" style="28" customWidth="1"/>
    <col min="6388" max="6388" width="10.28515625" style="28" customWidth="1"/>
    <col min="6389" max="6389" width="0.28515625" style="28" customWidth="1"/>
    <col min="6390" max="6390" width="9.28515625" style="28" customWidth="1"/>
    <col min="6391" max="6391" width="8.85546875" style="28"/>
    <col min="6392" max="6393" width="12" style="28" bestFit="1" customWidth="1"/>
    <col min="6394" max="6620" width="8.85546875" style="28"/>
    <col min="6621" max="6621" width="26.28515625" style="28" customWidth="1"/>
    <col min="6622" max="6622" width="6.28515625" style="28" customWidth="1"/>
    <col min="6623" max="6623" width="0.28515625" style="28" customWidth="1"/>
    <col min="6624" max="6624" width="8.28515625" style="28" customWidth="1"/>
    <col min="6625" max="6625" width="0.28515625" style="28" customWidth="1"/>
    <col min="6626" max="6626" width="10" style="28" customWidth="1"/>
    <col min="6627" max="6627" width="0.28515625" style="28" customWidth="1"/>
    <col min="6628" max="6628" width="10.28515625" style="28" customWidth="1"/>
    <col min="6629" max="6629" width="0.28515625" style="28" customWidth="1"/>
    <col min="6630" max="6630" width="8.28515625" style="28" customWidth="1"/>
    <col min="6631" max="6631" width="0.28515625" style="28" customWidth="1"/>
    <col min="6632" max="6632" width="10.28515625" style="28" customWidth="1"/>
    <col min="6633" max="6633" width="0.28515625" style="28" customWidth="1"/>
    <col min="6634" max="6634" width="11.28515625" style="28" customWidth="1"/>
    <col min="6635" max="6635" width="0.28515625" style="28" customWidth="1"/>
    <col min="6636" max="6636" width="8" style="28" customWidth="1"/>
    <col min="6637" max="6637" width="0.28515625" style="28" customWidth="1"/>
    <col min="6638" max="6638" width="10.28515625" style="28" customWidth="1"/>
    <col min="6639" max="6639" width="0.28515625" style="28" customWidth="1"/>
    <col min="6640" max="6640" width="13.28515625" style="28" customWidth="1"/>
    <col min="6641" max="6641" width="0.28515625" style="28" customWidth="1"/>
    <col min="6642" max="6642" width="10" style="28" customWidth="1"/>
    <col min="6643" max="6643" width="0.28515625" style="28" customWidth="1"/>
    <col min="6644" max="6644" width="10.28515625" style="28" customWidth="1"/>
    <col min="6645" max="6645" width="0.28515625" style="28" customWidth="1"/>
    <col min="6646" max="6646" width="9.28515625" style="28" customWidth="1"/>
    <col min="6647" max="6647" width="8.85546875" style="28"/>
    <col min="6648" max="6649" width="12" style="28" bestFit="1" customWidth="1"/>
    <col min="6650" max="6876" width="8.85546875" style="28"/>
    <col min="6877" max="6877" width="26.28515625" style="28" customWidth="1"/>
    <col min="6878" max="6878" width="6.28515625" style="28" customWidth="1"/>
    <col min="6879" max="6879" width="0.28515625" style="28" customWidth="1"/>
    <col min="6880" max="6880" width="8.28515625" style="28" customWidth="1"/>
    <col min="6881" max="6881" width="0.28515625" style="28" customWidth="1"/>
    <col min="6882" max="6882" width="10" style="28" customWidth="1"/>
    <col min="6883" max="6883" width="0.28515625" style="28" customWidth="1"/>
    <col min="6884" max="6884" width="10.28515625" style="28" customWidth="1"/>
    <col min="6885" max="6885" width="0.28515625" style="28" customWidth="1"/>
    <col min="6886" max="6886" width="8.28515625" style="28" customWidth="1"/>
    <col min="6887" max="6887" width="0.28515625" style="28" customWidth="1"/>
    <col min="6888" max="6888" width="10.28515625" style="28" customWidth="1"/>
    <col min="6889" max="6889" width="0.28515625" style="28" customWidth="1"/>
    <col min="6890" max="6890" width="11.28515625" style="28" customWidth="1"/>
    <col min="6891" max="6891" width="0.28515625" style="28" customWidth="1"/>
    <col min="6892" max="6892" width="8" style="28" customWidth="1"/>
    <col min="6893" max="6893" width="0.28515625" style="28" customWidth="1"/>
    <col min="6894" max="6894" width="10.28515625" style="28" customWidth="1"/>
    <col min="6895" max="6895" width="0.28515625" style="28" customWidth="1"/>
    <col min="6896" max="6896" width="13.28515625" style="28" customWidth="1"/>
    <col min="6897" max="6897" width="0.28515625" style="28" customWidth="1"/>
    <col min="6898" max="6898" width="10" style="28" customWidth="1"/>
    <col min="6899" max="6899" width="0.28515625" style="28" customWidth="1"/>
    <col min="6900" max="6900" width="10.28515625" style="28" customWidth="1"/>
    <col min="6901" max="6901" width="0.28515625" style="28" customWidth="1"/>
    <col min="6902" max="6902" width="9.28515625" style="28" customWidth="1"/>
    <col min="6903" max="6903" width="8.85546875" style="28"/>
    <col min="6904" max="6905" width="12" style="28" bestFit="1" customWidth="1"/>
    <col min="6906" max="7132" width="8.85546875" style="28"/>
    <col min="7133" max="7133" width="26.28515625" style="28" customWidth="1"/>
    <col min="7134" max="7134" width="6.28515625" style="28" customWidth="1"/>
    <col min="7135" max="7135" width="0.28515625" style="28" customWidth="1"/>
    <col min="7136" max="7136" width="8.28515625" style="28" customWidth="1"/>
    <col min="7137" max="7137" width="0.28515625" style="28" customWidth="1"/>
    <col min="7138" max="7138" width="10" style="28" customWidth="1"/>
    <col min="7139" max="7139" width="0.28515625" style="28" customWidth="1"/>
    <col min="7140" max="7140" width="10.28515625" style="28" customWidth="1"/>
    <col min="7141" max="7141" width="0.28515625" style="28" customWidth="1"/>
    <col min="7142" max="7142" width="8.28515625" style="28" customWidth="1"/>
    <col min="7143" max="7143" width="0.28515625" style="28" customWidth="1"/>
    <col min="7144" max="7144" width="10.28515625" style="28" customWidth="1"/>
    <col min="7145" max="7145" width="0.28515625" style="28" customWidth="1"/>
    <col min="7146" max="7146" width="11.28515625" style="28" customWidth="1"/>
    <col min="7147" max="7147" width="0.28515625" style="28" customWidth="1"/>
    <col min="7148" max="7148" width="8" style="28" customWidth="1"/>
    <col min="7149" max="7149" width="0.28515625" style="28" customWidth="1"/>
    <col min="7150" max="7150" width="10.28515625" style="28" customWidth="1"/>
    <col min="7151" max="7151" width="0.28515625" style="28" customWidth="1"/>
    <col min="7152" max="7152" width="13.28515625" style="28" customWidth="1"/>
    <col min="7153" max="7153" width="0.28515625" style="28" customWidth="1"/>
    <col min="7154" max="7154" width="10" style="28" customWidth="1"/>
    <col min="7155" max="7155" width="0.28515625" style="28" customWidth="1"/>
    <col min="7156" max="7156" width="10.28515625" style="28" customWidth="1"/>
    <col min="7157" max="7157" width="0.28515625" style="28" customWidth="1"/>
    <col min="7158" max="7158" width="9.28515625" style="28" customWidth="1"/>
    <col min="7159" max="7159" width="8.85546875" style="28"/>
    <col min="7160" max="7161" width="12" style="28" bestFit="1" customWidth="1"/>
    <col min="7162" max="7388" width="8.85546875" style="28"/>
    <col min="7389" max="7389" width="26.28515625" style="28" customWidth="1"/>
    <col min="7390" max="7390" width="6.28515625" style="28" customWidth="1"/>
    <col min="7391" max="7391" width="0.28515625" style="28" customWidth="1"/>
    <col min="7392" max="7392" width="8.28515625" style="28" customWidth="1"/>
    <col min="7393" max="7393" width="0.28515625" style="28" customWidth="1"/>
    <col min="7394" max="7394" width="10" style="28" customWidth="1"/>
    <col min="7395" max="7395" width="0.28515625" style="28" customWidth="1"/>
    <col min="7396" max="7396" width="10.28515625" style="28" customWidth="1"/>
    <col min="7397" max="7397" width="0.28515625" style="28" customWidth="1"/>
    <col min="7398" max="7398" width="8.28515625" style="28" customWidth="1"/>
    <col min="7399" max="7399" width="0.28515625" style="28" customWidth="1"/>
    <col min="7400" max="7400" width="10.28515625" style="28" customWidth="1"/>
    <col min="7401" max="7401" width="0.28515625" style="28" customWidth="1"/>
    <col min="7402" max="7402" width="11.28515625" style="28" customWidth="1"/>
    <col min="7403" max="7403" width="0.28515625" style="28" customWidth="1"/>
    <col min="7404" max="7404" width="8" style="28" customWidth="1"/>
    <col min="7405" max="7405" width="0.28515625" style="28" customWidth="1"/>
    <col min="7406" max="7406" width="10.28515625" style="28" customWidth="1"/>
    <col min="7407" max="7407" width="0.28515625" style="28" customWidth="1"/>
    <col min="7408" max="7408" width="13.28515625" style="28" customWidth="1"/>
    <col min="7409" max="7409" width="0.28515625" style="28" customWidth="1"/>
    <col min="7410" max="7410" width="10" style="28" customWidth="1"/>
    <col min="7411" max="7411" width="0.28515625" style="28" customWidth="1"/>
    <col min="7412" max="7412" width="10.28515625" style="28" customWidth="1"/>
    <col min="7413" max="7413" width="0.28515625" style="28" customWidth="1"/>
    <col min="7414" max="7414" width="9.28515625" style="28" customWidth="1"/>
    <col min="7415" max="7415" width="8.85546875" style="28"/>
    <col min="7416" max="7417" width="12" style="28" bestFit="1" customWidth="1"/>
    <col min="7418" max="7644" width="8.85546875" style="28"/>
    <col min="7645" max="7645" width="26.28515625" style="28" customWidth="1"/>
    <col min="7646" max="7646" width="6.28515625" style="28" customWidth="1"/>
    <col min="7647" max="7647" width="0.28515625" style="28" customWidth="1"/>
    <col min="7648" max="7648" width="8.28515625" style="28" customWidth="1"/>
    <col min="7649" max="7649" width="0.28515625" style="28" customWidth="1"/>
    <col min="7650" max="7650" width="10" style="28" customWidth="1"/>
    <col min="7651" max="7651" width="0.28515625" style="28" customWidth="1"/>
    <col min="7652" max="7652" width="10.28515625" style="28" customWidth="1"/>
    <col min="7653" max="7653" width="0.28515625" style="28" customWidth="1"/>
    <col min="7654" max="7654" width="8.28515625" style="28" customWidth="1"/>
    <col min="7655" max="7655" width="0.28515625" style="28" customWidth="1"/>
    <col min="7656" max="7656" width="10.28515625" style="28" customWidth="1"/>
    <col min="7657" max="7657" width="0.28515625" style="28" customWidth="1"/>
    <col min="7658" max="7658" width="11.28515625" style="28" customWidth="1"/>
    <col min="7659" max="7659" width="0.28515625" style="28" customWidth="1"/>
    <col min="7660" max="7660" width="8" style="28" customWidth="1"/>
    <col min="7661" max="7661" width="0.28515625" style="28" customWidth="1"/>
    <col min="7662" max="7662" width="10.28515625" style="28" customWidth="1"/>
    <col min="7663" max="7663" width="0.28515625" style="28" customWidth="1"/>
    <col min="7664" max="7664" width="13.28515625" style="28" customWidth="1"/>
    <col min="7665" max="7665" width="0.28515625" style="28" customWidth="1"/>
    <col min="7666" max="7666" width="10" style="28" customWidth="1"/>
    <col min="7667" max="7667" width="0.28515625" style="28" customWidth="1"/>
    <col min="7668" max="7668" width="10.28515625" style="28" customWidth="1"/>
    <col min="7669" max="7669" width="0.28515625" style="28" customWidth="1"/>
    <col min="7670" max="7670" width="9.28515625" style="28" customWidth="1"/>
    <col min="7671" max="7671" width="8.85546875" style="28"/>
    <col min="7672" max="7673" width="12" style="28" bestFit="1" customWidth="1"/>
    <col min="7674" max="7900" width="8.85546875" style="28"/>
    <col min="7901" max="7901" width="26.28515625" style="28" customWidth="1"/>
    <col min="7902" max="7902" width="6.28515625" style="28" customWidth="1"/>
    <col min="7903" max="7903" width="0.28515625" style="28" customWidth="1"/>
    <col min="7904" max="7904" width="8.28515625" style="28" customWidth="1"/>
    <col min="7905" max="7905" width="0.28515625" style="28" customWidth="1"/>
    <col min="7906" max="7906" width="10" style="28" customWidth="1"/>
    <col min="7907" max="7907" width="0.28515625" style="28" customWidth="1"/>
    <col min="7908" max="7908" width="10.28515625" style="28" customWidth="1"/>
    <col min="7909" max="7909" width="0.28515625" style="28" customWidth="1"/>
    <col min="7910" max="7910" width="8.28515625" style="28" customWidth="1"/>
    <col min="7911" max="7911" width="0.28515625" style="28" customWidth="1"/>
    <col min="7912" max="7912" width="10.28515625" style="28" customWidth="1"/>
    <col min="7913" max="7913" width="0.28515625" style="28" customWidth="1"/>
    <col min="7914" max="7914" width="11.28515625" style="28" customWidth="1"/>
    <col min="7915" max="7915" width="0.28515625" style="28" customWidth="1"/>
    <col min="7916" max="7916" width="8" style="28" customWidth="1"/>
    <col min="7917" max="7917" width="0.28515625" style="28" customWidth="1"/>
    <col min="7918" max="7918" width="10.28515625" style="28" customWidth="1"/>
    <col min="7919" max="7919" width="0.28515625" style="28" customWidth="1"/>
    <col min="7920" max="7920" width="13.28515625" style="28" customWidth="1"/>
    <col min="7921" max="7921" width="0.28515625" style="28" customWidth="1"/>
    <col min="7922" max="7922" width="10" style="28" customWidth="1"/>
    <col min="7923" max="7923" width="0.28515625" style="28" customWidth="1"/>
    <col min="7924" max="7924" width="10.28515625" style="28" customWidth="1"/>
    <col min="7925" max="7925" width="0.28515625" style="28" customWidth="1"/>
    <col min="7926" max="7926" width="9.28515625" style="28" customWidth="1"/>
    <col min="7927" max="7927" width="8.85546875" style="28"/>
    <col min="7928" max="7929" width="12" style="28" bestFit="1" customWidth="1"/>
    <col min="7930" max="8156" width="8.85546875" style="28"/>
    <col min="8157" max="8157" width="26.28515625" style="28" customWidth="1"/>
    <col min="8158" max="8158" width="6.28515625" style="28" customWidth="1"/>
    <col min="8159" max="8159" width="0.28515625" style="28" customWidth="1"/>
    <col min="8160" max="8160" width="8.28515625" style="28" customWidth="1"/>
    <col min="8161" max="8161" width="0.28515625" style="28" customWidth="1"/>
    <col min="8162" max="8162" width="10" style="28" customWidth="1"/>
    <col min="8163" max="8163" width="0.28515625" style="28" customWidth="1"/>
    <col min="8164" max="8164" width="10.28515625" style="28" customWidth="1"/>
    <col min="8165" max="8165" width="0.28515625" style="28" customWidth="1"/>
    <col min="8166" max="8166" width="8.28515625" style="28" customWidth="1"/>
    <col min="8167" max="8167" width="0.28515625" style="28" customWidth="1"/>
    <col min="8168" max="8168" width="10.28515625" style="28" customWidth="1"/>
    <col min="8169" max="8169" width="0.28515625" style="28" customWidth="1"/>
    <col min="8170" max="8170" width="11.28515625" style="28" customWidth="1"/>
    <col min="8171" max="8171" width="0.28515625" style="28" customWidth="1"/>
    <col min="8172" max="8172" width="8" style="28" customWidth="1"/>
    <col min="8173" max="8173" width="0.28515625" style="28" customWidth="1"/>
    <col min="8174" max="8174" width="10.28515625" style="28" customWidth="1"/>
    <col min="8175" max="8175" width="0.28515625" style="28" customWidth="1"/>
    <col min="8176" max="8176" width="13.28515625" style="28" customWidth="1"/>
    <col min="8177" max="8177" width="0.28515625" style="28" customWidth="1"/>
    <col min="8178" max="8178" width="10" style="28" customWidth="1"/>
    <col min="8179" max="8179" width="0.28515625" style="28" customWidth="1"/>
    <col min="8180" max="8180" width="10.28515625" style="28" customWidth="1"/>
    <col min="8181" max="8181" width="0.28515625" style="28" customWidth="1"/>
    <col min="8182" max="8182" width="9.28515625" style="28" customWidth="1"/>
    <col min="8183" max="8183" width="8.85546875" style="28"/>
    <col min="8184" max="8185" width="12" style="28" bestFit="1" customWidth="1"/>
    <col min="8186" max="8412" width="8.85546875" style="28"/>
    <col min="8413" max="8413" width="26.28515625" style="28" customWidth="1"/>
    <col min="8414" max="8414" width="6.28515625" style="28" customWidth="1"/>
    <col min="8415" max="8415" width="0.28515625" style="28" customWidth="1"/>
    <col min="8416" max="8416" width="8.28515625" style="28" customWidth="1"/>
    <col min="8417" max="8417" width="0.28515625" style="28" customWidth="1"/>
    <col min="8418" max="8418" width="10" style="28" customWidth="1"/>
    <col min="8419" max="8419" width="0.28515625" style="28" customWidth="1"/>
    <col min="8420" max="8420" width="10.28515625" style="28" customWidth="1"/>
    <col min="8421" max="8421" width="0.28515625" style="28" customWidth="1"/>
    <col min="8422" max="8422" width="8.28515625" style="28" customWidth="1"/>
    <col min="8423" max="8423" width="0.28515625" style="28" customWidth="1"/>
    <col min="8424" max="8424" width="10.28515625" style="28" customWidth="1"/>
    <col min="8425" max="8425" width="0.28515625" style="28" customWidth="1"/>
    <col min="8426" max="8426" width="11.28515625" style="28" customWidth="1"/>
    <col min="8427" max="8427" width="0.28515625" style="28" customWidth="1"/>
    <col min="8428" max="8428" width="8" style="28" customWidth="1"/>
    <col min="8429" max="8429" width="0.28515625" style="28" customWidth="1"/>
    <col min="8430" max="8430" width="10.28515625" style="28" customWidth="1"/>
    <col min="8431" max="8431" width="0.28515625" style="28" customWidth="1"/>
    <col min="8432" max="8432" width="13.28515625" style="28" customWidth="1"/>
    <col min="8433" max="8433" width="0.28515625" style="28" customWidth="1"/>
    <col min="8434" max="8434" width="10" style="28" customWidth="1"/>
    <col min="8435" max="8435" width="0.28515625" style="28" customWidth="1"/>
    <col min="8436" max="8436" width="10.28515625" style="28" customWidth="1"/>
    <col min="8437" max="8437" width="0.28515625" style="28" customWidth="1"/>
    <col min="8438" max="8438" width="9.28515625" style="28" customWidth="1"/>
    <col min="8439" max="8439" width="8.85546875" style="28"/>
    <col min="8440" max="8441" width="12" style="28" bestFit="1" customWidth="1"/>
    <col min="8442" max="8668" width="8.85546875" style="28"/>
    <col min="8669" max="8669" width="26.28515625" style="28" customWidth="1"/>
    <col min="8670" max="8670" width="6.28515625" style="28" customWidth="1"/>
    <col min="8671" max="8671" width="0.28515625" style="28" customWidth="1"/>
    <col min="8672" max="8672" width="8.28515625" style="28" customWidth="1"/>
    <col min="8673" max="8673" width="0.28515625" style="28" customWidth="1"/>
    <col min="8674" max="8674" width="10" style="28" customWidth="1"/>
    <col min="8675" max="8675" width="0.28515625" style="28" customWidth="1"/>
    <col min="8676" max="8676" width="10.28515625" style="28" customWidth="1"/>
    <col min="8677" max="8677" width="0.28515625" style="28" customWidth="1"/>
    <col min="8678" max="8678" width="8.28515625" style="28" customWidth="1"/>
    <col min="8679" max="8679" width="0.28515625" style="28" customWidth="1"/>
    <col min="8680" max="8680" width="10.28515625" style="28" customWidth="1"/>
    <col min="8681" max="8681" width="0.28515625" style="28" customWidth="1"/>
    <col min="8682" max="8682" width="11.28515625" style="28" customWidth="1"/>
    <col min="8683" max="8683" width="0.28515625" style="28" customWidth="1"/>
    <col min="8684" max="8684" width="8" style="28" customWidth="1"/>
    <col min="8685" max="8685" width="0.28515625" style="28" customWidth="1"/>
    <col min="8686" max="8686" width="10.28515625" style="28" customWidth="1"/>
    <col min="8687" max="8687" width="0.28515625" style="28" customWidth="1"/>
    <col min="8688" max="8688" width="13.28515625" style="28" customWidth="1"/>
    <col min="8689" max="8689" width="0.28515625" style="28" customWidth="1"/>
    <col min="8690" max="8690" width="10" style="28" customWidth="1"/>
    <col min="8691" max="8691" width="0.28515625" style="28" customWidth="1"/>
    <col min="8692" max="8692" width="10.28515625" style="28" customWidth="1"/>
    <col min="8693" max="8693" width="0.28515625" style="28" customWidth="1"/>
    <col min="8694" max="8694" width="9.28515625" style="28" customWidth="1"/>
    <col min="8695" max="8695" width="8.85546875" style="28"/>
    <col min="8696" max="8697" width="12" style="28" bestFit="1" customWidth="1"/>
    <col min="8698" max="8924" width="8.85546875" style="28"/>
    <col min="8925" max="8925" width="26.28515625" style="28" customWidth="1"/>
    <col min="8926" max="8926" width="6.28515625" style="28" customWidth="1"/>
    <col min="8927" max="8927" width="0.28515625" style="28" customWidth="1"/>
    <col min="8928" max="8928" width="8.28515625" style="28" customWidth="1"/>
    <col min="8929" max="8929" width="0.28515625" style="28" customWidth="1"/>
    <col min="8930" max="8930" width="10" style="28" customWidth="1"/>
    <col min="8931" max="8931" width="0.28515625" style="28" customWidth="1"/>
    <col min="8932" max="8932" width="10.28515625" style="28" customWidth="1"/>
    <col min="8933" max="8933" width="0.28515625" style="28" customWidth="1"/>
    <col min="8934" max="8934" width="8.28515625" style="28" customWidth="1"/>
    <col min="8935" max="8935" width="0.28515625" style="28" customWidth="1"/>
    <col min="8936" max="8936" width="10.28515625" style="28" customWidth="1"/>
    <col min="8937" max="8937" width="0.28515625" style="28" customWidth="1"/>
    <col min="8938" max="8938" width="11.28515625" style="28" customWidth="1"/>
    <col min="8939" max="8939" width="0.28515625" style="28" customWidth="1"/>
    <col min="8940" max="8940" width="8" style="28" customWidth="1"/>
    <col min="8941" max="8941" width="0.28515625" style="28" customWidth="1"/>
    <col min="8942" max="8942" width="10.28515625" style="28" customWidth="1"/>
    <col min="8943" max="8943" width="0.28515625" style="28" customWidth="1"/>
    <col min="8944" max="8944" width="13.28515625" style="28" customWidth="1"/>
    <col min="8945" max="8945" width="0.28515625" style="28" customWidth="1"/>
    <col min="8946" max="8946" width="10" style="28" customWidth="1"/>
    <col min="8947" max="8947" width="0.28515625" style="28" customWidth="1"/>
    <col min="8948" max="8948" width="10.28515625" style="28" customWidth="1"/>
    <col min="8949" max="8949" width="0.28515625" style="28" customWidth="1"/>
    <col min="8950" max="8950" width="9.28515625" style="28" customWidth="1"/>
    <col min="8951" max="8951" width="8.85546875" style="28"/>
    <col min="8952" max="8953" width="12" style="28" bestFit="1" customWidth="1"/>
    <col min="8954" max="9180" width="8.85546875" style="28"/>
    <col min="9181" max="9181" width="26.28515625" style="28" customWidth="1"/>
    <col min="9182" max="9182" width="6.28515625" style="28" customWidth="1"/>
    <col min="9183" max="9183" width="0.28515625" style="28" customWidth="1"/>
    <col min="9184" max="9184" width="8.28515625" style="28" customWidth="1"/>
    <col min="9185" max="9185" width="0.28515625" style="28" customWidth="1"/>
    <col min="9186" max="9186" width="10" style="28" customWidth="1"/>
    <col min="9187" max="9187" width="0.28515625" style="28" customWidth="1"/>
    <col min="9188" max="9188" width="10.28515625" style="28" customWidth="1"/>
    <col min="9189" max="9189" width="0.28515625" style="28" customWidth="1"/>
    <col min="9190" max="9190" width="8.28515625" style="28" customWidth="1"/>
    <col min="9191" max="9191" width="0.28515625" style="28" customWidth="1"/>
    <col min="9192" max="9192" width="10.28515625" style="28" customWidth="1"/>
    <col min="9193" max="9193" width="0.28515625" style="28" customWidth="1"/>
    <col min="9194" max="9194" width="11.28515625" style="28" customWidth="1"/>
    <col min="9195" max="9195" width="0.28515625" style="28" customWidth="1"/>
    <col min="9196" max="9196" width="8" style="28" customWidth="1"/>
    <col min="9197" max="9197" width="0.28515625" style="28" customWidth="1"/>
    <col min="9198" max="9198" width="10.28515625" style="28" customWidth="1"/>
    <col min="9199" max="9199" width="0.28515625" style="28" customWidth="1"/>
    <col min="9200" max="9200" width="13.28515625" style="28" customWidth="1"/>
    <col min="9201" max="9201" width="0.28515625" style="28" customWidth="1"/>
    <col min="9202" max="9202" width="10" style="28" customWidth="1"/>
    <col min="9203" max="9203" width="0.28515625" style="28" customWidth="1"/>
    <col min="9204" max="9204" width="10.28515625" style="28" customWidth="1"/>
    <col min="9205" max="9205" width="0.28515625" style="28" customWidth="1"/>
    <col min="9206" max="9206" width="9.28515625" style="28" customWidth="1"/>
    <col min="9207" max="9207" width="8.85546875" style="28"/>
    <col min="9208" max="9209" width="12" style="28" bestFit="1" customWidth="1"/>
    <col min="9210" max="9436" width="8.85546875" style="28"/>
    <col min="9437" max="9437" width="26.28515625" style="28" customWidth="1"/>
    <col min="9438" max="9438" width="6.28515625" style="28" customWidth="1"/>
    <col min="9439" max="9439" width="0.28515625" style="28" customWidth="1"/>
    <col min="9440" max="9440" width="8.28515625" style="28" customWidth="1"/>
    <col min="9441" max="9441" width="0.28515625" style="28" customWidth="1"/>
    <col min="9442" max="9442" width="10" style="28" customWidth="1"/>
    <col min="9443" max="9443" width="0.28515625" style="28" customWidth="1"/>
    <col min="9444" max="9444" width="10.28515625" style="28" customWidth="1"/>
    <col min="9445" max="9445" width="0.28515625" style="28" customWidth="1"/>
    <col min="9446" max="9446" width="8.28515625" style="28" customWidth="1"/>
    <col min="9447" max="9447" width="0.28515625" style="28" customWidth="1"/>
    <col min="9448" max="9448" width="10.28515625" style="28" customWidth="1"/>
    <col min="9449" max="9449" width="0.28515625" style="28" customWidth="1"/>
    <col min="9450" max="9450" width="11.28515625" style="28" customWidth="1"/>
    <col min="9451" max="9451" width="0.28515625" style="28" customWidth="1"/>
    <col min="9452" max="9452" width="8" style="28" customWidth="1"/>
    <col min="9453" max="9453" width="0.28515625" style="28" customWidth="1"/>
    <col min="9454" max="9454" width="10.28515625" style="28" customWidth="1"/>
    <col min="9455" max="9455" width="0.28515625" style="28" customWidth="1"/>
    <col min="9456" max="9456" width="13.28515625" style="28" customWidth="1"/>
    <col min="9457" max="9457" width="0.28515625" style="28" customWidth="1"/>
    <col min="9458" max="9458" width="10" style="28" customWidth="1"/>
    <col min="9459" max="9459" width="0.28515625" style="28" customWidth="1"/>
    <col min="9460" max="9460" width="10.28515625" style="28" customWidth="1"/>
    <col min="9461" max="9461" width="0.28515625" style="28" customWidth="1"/>
    <col min="9462" max="9462" width="9.28515625" style="28" customWidth="1"/>
    <col min="9463" max="9463" width="8.85546875" style="28"/>
    <col min="9464" max="9465" width="12" style="28" bestFit="1" customWidth="1"/>
    <col min="9466" max="9692" width="8.85546875" style="28"/>
    <col min="9693" max="9693" width="26.28515625" style="28" customWidth="1"/>
    <col min="9694" max="9694" width="6.28515625" style="28" customWidth="1"/>
    <col min="9695" max="9695" width="0.28515625" style="28" customWidth="1"/>
    <col min="9696" max="9696" width="8.28515625" style="28" customWidth="1"/>
    <col min="9697" max="9697" width="0.28515625" style="28" customWidth="1"/>
    <col min="9698" max="9698" width="10" style="28" customWidth="1"/>
    <col min="9699" max="9699" width="0.28515625" style="28" customWidth="1"/>
    <col min="9700" max="9700" width="10.28515625" style="28" customWidth="1"/>
    <col min="9701" max="9701" width="0.28515625" style="28" customWidth="1"/>
    <col min="9702" max="9702" width="8.28515625" style="28" customWidth="1"/>
    <col min="9703" max="9703" width="0.28515625" style="28" customWidth="1"/>
    <col min="9704" max="9704" width="10.28515625" style="28" customWidth="1"/>
    <col min="9705" max="9705" width="0.28515625" style="28" customWidth="1"/>
    <col min="9706" max="9706" width="11.28515625" style="28" customWidth="1"/>
    <col min="9707" max="9707" width="0.28515625" style="28" customWidth="1"/>
    <col min="9708" max="9708" width="8" style="28" customWidth="1"/>
    <col min="9709" max="9709" width="0.28515625" style="28" customWidth="1"/>
    <col min="9710" max="9710" width="10.28515625" style="28" customWidth="1"/>
    <col min="9711" max="9711" width="0.28515625" style="28" customWidth="1"/>
    <col min="9712" max="9712" width="13.28515625" style="28" customWidth="1"/>
    <col min="9713" max="9713" width="0.28515625" style="28" customWidth="1"/>
    <col min="9714" max="9714" width="10" style="28" customWidth="1"/>
    <col min="9715" max="9715" width="0.28515625" style="28" customWidth="1"/>
    <col min="9716" max="9716" width="10.28515625" style="28" customWidth="1"/>
    <col min="9717" max="9717" width="0.28515625" style="28" customWidth="1"/>
    <col min="9718" max="9718" width="9.28515625" style="28" customWidth="1"/>
    <col min="9719" max="9719" width="8.85546875" style="28"/>
    <col min="9720" max="9721" width="12" style="28" bestFit="1" customWidth="1"/>
    <col min="9722" max="9948" width="8.85546875" style="28"/>
    <col min="9949" max="9949" width="26.28515625" style="28" customWidth="1"/>
    <col min="9950" max="9950" width="6.28515625" style="28" customWidth="1"/>
    <col min="9951" max="9951" width="0.28515625" style="28" customWidth="1"/>
    <col min="9952" max="9952" width="8.28515625" style="28" customWidth="1"/>
    <col min="9953" max="9953" width="0.28515625" style="28" customWidth="1"/>
    <col min="9954" max="9954" width="10" style="28" customWidth="1"/>
    <col min="9955" max="9955" width="0.28515625" style="28" customWidth="1"/>
    <col min="9956" max="9956" width="10.28515625" style="28" customWidth="1"/>
    <col min="9957" max="9957" width="0.28515625" style="28" customWidth="1"/>
    <col min="9958" max="9958" width="8.28515625" style="28" customWidth="1"/>
    <col min="9959" max="9959" width="0.28515625" style="28" customWidth="1"/>
    <col min="9960" max="9960" width="10.28515625" style="28" customWidth="1"/>
    <col min="9961" max="9961" width="0.28515625" style="28" customWidth="1"/>
    <col min="9962" max="9962" width="11.28515625" style="28" customWidth="1"/>
    <col min="9963" max="9963" width="0.28515625" style="28" customWidth="1"/>
    <col min="9964" max="9964" width="8" style="28" customWidth="1"/>
    <col min="9965" max="9965" width="0.28515625" style="28" customWidth="1"/>
    <col min="9966" max="9966" width="10.28515625" style="28" customWidth="1"/>
    <col min="9967" max="9967" width="0.28515625" style="28" customWidth="1"/>
    <col min="9968" max="9968" width="13.28515625" style="28" customWidth="1"/>
    <col min="9969" max="9969" width="0.28515625" style="28" customWidth="1"/>
    <col min="9970" max="9970" width="10" style="28" customWidth="1"/>
    <col min="9971" max="9971" width="0.28515625" style="28" customWidth="1"/>
    <col min="9972" max="9972" width="10.28515625" style="28" customWidth="1"/>
    <col min="9973" max="9973" width="0.28515625" style="28" customWidth="1"/>
    <col min="9974" max="9974" width="9.28515625" style="28" customWidth="1"/>
    <col min="9975" max="9975" width="8.85546875" style="28"/>
    <col min="9976" max="9977" width="12" style="28" bestFit="1" customWidth="1"/>
    <col min="9978" max="10204" width="8.85546875" style="28"/>
    <col min="10205" max="10205" width="26.28515625" style="28" customWidth="1"/>
    <col min="10206" max="10206" width="6.28515625" style="28" customWidth="1"/>
    <col min="10207" max="10207" width="0.28515625" style="28" customWidth="1"/>
    <col min="10208" max="10208" width="8.28515625" style="28" customWidth="1"/>
    <col min="10209" max="10209" width="0.28515625" style="28" customWidth="1"/>
    <col min="10210" max="10210" width="10" style="28" customWidth="1"/>
    <col min="10211" max="10211" width="0.28515625" style="28" customWidth="1"/>
    <col min="10212" max="10212" width="10.28515625" style="28" customWidth="1"/>
    <col min="10213" max="10213" width="0.28515625" style="28" customWidth="1"/>
    <col min="10214" max="10214" width="8.28515625" style="28" customWidth="1"/>
    <col min="10215" max="10215" width="0.28515625" style="28" customWidth="1"/>
    <col min="10216" max="10216" width="10.28515625" style="28" customWidth="1"/>
    <col min="10217" max="10217" width="0.28515625" style="28" customWidth="1"/>
    <col min="10218" max="10218" width="11.28515625" style="28" customWidth="1"/>
    <col min="10219" max="10219" width="0.28515625" style="28" customWidth="1"/>
    <col min="10220" max="10220" width="8" style="28" customWidth="1"/>
    <col min="10221" max="10221" width="0.28515625" style="28" customWidth="1"/>
    <col min="10222" max="10222" width="10.28515625" style="28" customWidth="1"/>
    <col min="10223" max="10223" width="0.28515625" style="28" customWidth="1"/>
    <col min="10224" max="10224" width="13.28515625" style="28" customWidth="1"/>
    <col min="10225" max="10225" width="0.28515625" style="28" customWidth="1"/>
    <col min="10226" max="10226" width="10" style="28" customWidth="1"/>
    <col min="10227" max="10227" width="0.28515625" style="28" customWidth="1"/>
    <col min="10228" max="10228" width="10.28515625" style="28" customWidth="1"/>
    <col min="10229" max="10229" width="0.28515625" style="28" customWidth="1"/>
    <col min="10230" max="10230" width="9.28515625" style="28" customWidth="1"/>
    <col min="10231" max="10231" width="8.85546875" style="28"/>
    <col min="10232" max="10233" width="12" style="28" bestFit="1" customWidth="1"/>
    <col min="10234" max="10460" width="8.85546875" style="28"/>
    <col min="10461" max="10461" width="26.28515625" style="28" customWidth="1"/>
    <col min="10462" max="10462" width="6.28515625" style="28" customWidth="1"/>
    <col min="10463" max="10463" width="0.28515625" style="28" customWidth="1"/>
    <col min="10464" max="10464" width="8.28515625" style="28" customWidth="1"/>
    <col min="10465" max="10465" width="0.28515625" style="28" customWidth="1"/>
    <col min="10466" max="10466" width="10" style="28" customWidth="1"/>
    <col min="10467" max="10467" width="0.28515625" style="28" customWidth="1"/>
    <col min="10468" max="10468" width="10.28515625" style="28" customWidth="1"/>
    <col min="10469" max="10469" width="0.28515625" style="28" customWidth="1"/>
    <col min="10470" max="10470" width="8.28515625" style="28" customWidth="1"/>
    <col min="10471" max="10471" width="0.28515625" style="28" customWidth="1"/>
    <col min="10472" max="10472" width="10.28515625" style="28" customWidth="1"/>
    <col min="10473" max="10473" width="0.28515625" style="28" customWidth="1"/>
    <col min="10474" max="10474" width="11.28515625" style="28" customWidth="1"/>
    <col min="10475" max="10475" width="0.28515625" style="28" customWidth="1"/>
    <col min="10476" max="10476" width="8" style="28" customWidth="1"/>
    <col min="10477" max="10477" width="0.28515625" style="28" customWidth="1"/>
    <col min="10478" max="10478" width="10.28515625" style="28" customWidth="1"/>
    <col min="10479" max="10479" width="0.28515625" style="28" customWidth="1"/>
    <col min="10480" max="10480" width="13.28515625" style="28" customWidth="1"/>
    <col min="10481" max="10481" width="0.28515625" style="28" customWidth="1"/>
    <col min="10482" max="10482" width="10" style="28" customWidth="1"/>
    <col min="10483" max="10483" width="0.28515625" style="28" customWidth="1"/>
    <col min="10484" max="10484" width="10.28515625" style="28" customWidth="1"/>
    <col min="10485" max="10485" width="0.28515625" style="28" customWidth="1"/>
    <col min="10486" max="10486" width="9.28515625" style="28" customWidth="1"/>
    <col min="10487" max="10487" width="8.85546875" style="28"/>
    <col min="10488" max="10489" width="12" style="28" bestFit="1" customWidth="1"/>
    <col min="10490" max="10716" width="8.85546875" style="28"/>
    <col min="10717" max="10717" width="26.28515625" style="28" customWidth="1"/>
    <col min="10718" max="10718" width="6.28515625" style="28" customWidth="1"/>
    <col min="10719" max="10719" width="0.28515625" style="28" customWidth="1"/>
    <col min="10720" max="10720" width="8.28515625" style="28" customWidth="1"/>
    <col min="10721" max="10721" width="0.28515625" style="28" customWidth="1"/>
    <col min="10722" max="10722" width="10" style="28" customWidth="1"/>
    <col min="10723" max="10723" width="0.28515625" style="28" customWidth="1"/>
    <col min="10724" max="10724" width="10.28515625" style="28" customWidth="1"/>
    <col min="10725" max="10725" width="0.28515625" style="28" customWidth="1"/>
    <col min="10726" max="10726" width="8.28515625" style="28" customWidth="1"/>
    <col min="10727" max="10727" width="0.28515625" style="28" customWidth="1"/>
    <col min="10728" max="10728" width="10.28515625" style="28" customWidth="1"/>
    <col min="10729" max="10729" width="0.28515625" style="28" customWidth="1"/>
    <col min="10730" max="10730" width="11.28515625" style="28" customWidth="1"/>
    <col min="10731" max="10731" width="0.28515625" style="28" customWidth="1"/>
    <col min="10732" max="10732" width="8" style="28" customWidth="1"/>
    <col min="10733" max="10733" width="0.28515625" style="28" customWidth="1"/>
    <col min="10734" max="10734" width="10.28515625" style="28" customWidth="1"/>
    <col min="10735" max="10735" width="0.28515625" style="28" customWidth="1"/>
    <col min="10736" max="10736" width="13.28515625" style="28" customWidth="1"/>
    <col min="10737" max="10737" width="0.28515625" style="28" customWidth="1"/>
    <col min="10738" max="10738" width="10" style="28" customWidth="1"/>
    <col min="10739" max="10739" width="0.28515625" style="28" customWidth="1"/>
    <col min="10740" max="10740" width="10.28515625" style="28" customWidth="1"/>
    <col min="10741" max="10741" width="0.28515625" style="28" customWidth="1"/>
    <col min="10742" max="10742" width="9.28515625" style="28" customWidth="1"/>
    <col min="10743" max="10743" width="8.85546875" style="28"/>
    <col min="10744" max="10745" width="12" style="28" bestFit="1" customWidth="1"/>
    <col min="10746" max="10972" width="8.85546875" style="28"/>
    <col min="10973" max="10973" width="26.28515625" style="28" customWidth="1"/>
    <col min="10974" max="10974" width="6.28515625" style="28" customWidth="1"/>
    <col min="10975" max="10975" width="0.28515625" style="28" customWidth="1"/>
    <col min="10976" max="10976" width="8.28515625" style="28" customWidth="1"/>
    <col min="10977" max="10977" width="0.28515625" style="28" customWidth="1"/>
    <col min="10978" max="10978" width="10" style="28" customWidth="1"/>
    <col min="10979" max="10979" width="0.28515625" style="28" customWidth="1"/>
    <col min="10980" max="10980" width="10.28515625" style="28" customWidth="1"/>
    <col min="10981" max="10981" width="0.28515625" style="28" customWidth="1"/>
    <col min="10982" max="10982" width="8.28515625" style="28" customWidth="1"/>
    <col min="10983" max="10983" width="0.28515625" style="28" customWidth="1"/>
    <col min="10984" max="10984" width="10.28515625" style="28" customWidth="1"/>
    <col min="10985" max="10985" width="0.28515625" style="28" customWidth="1"/>
    <col min="10986" max="10986" width="11.28515625" style="28" customWidth="1"/>
    <col min="10987" max="10987" width="0.28515625" style="28" customWidth="1"/>
    <col min="10988" max="10988" width="8" style="28" customWidth="1"/>
    <col min="10989" max="10989" width="0.28515625" style="28" customWidth="1"/>
    <col min="10990" max="10990" width="10.28515625" style="28" customWidth="1"/>
    <col min="10991" max="10991" width="0.28515625" style="28" customWidth="1"/>
    <col min="10992" max="10992" width="13.28515625" style="28" customWidth="1"/>
    <col min="10993" max="10993" width="0.28515625" style="28" customWidth="1"/>
    <col min="10994" max="10994" width="10" style="28" customWidth="1"/>
    <col min="10995" max="10995" width="0.28515625" style="28" customWidth="1"/>
    <col min="10996" max="10996" width="10.28515625" style="28" customWidth="1"/>
    <col min="10997" max="10997" width="0.28515625" style="28" customWidth="1"/>
    <col min="10998" max="10998" width="9.28515625" style="28" customWidth="1"/>
    <col min="10999" max="10999" width="8.85546875" style="28"/>
    <col min="11000" max="11001" width="12" style="28" bestFit="1" customWidth="1"/>
    <col min="11002" max="11228" width="8.85546875" style="28"/>
    <col min="11229" max="11229" width="26.28515625" style="28" customWidth="1"/>
    <col min="11230" max="11230" width="6.28515625" style="28" customWidth="1"/>
    <col min="11231" max="11231" width="0.28515625" style="28" customWidth="1"/>
    <col min="11232" max="11232" width="8.28515625" style="28" customWidth="1"/>
    <col min="11233" max="11233" width="0.28515625" style="28" customWidth="1"/>
    <col min="11234" max="11234" width="10" style="28" customWidth="1"/>
    <col min="11235" max="11235" width="0.28515625" style="28" customWidth="1"/>
    <col min="11236" max="11236" width="10.28515625" style="28" customWidth="1"/>
    <col min="11237" max="11237" width="0.28515625" style="28" customWidth="1"/>
    <col min="11238" max="11238" width="8.28515625" style="28" customWidth="1"/>
    <col min="11239" max="11239" width="0.28515625" style="28" customWidth="1"/>
    <col min="11240" max="11240" width="10.28515625" style="28" customWidth="1"/>
    <col min="11241" max="11241" width="0.28515625" style="28" customWidth="1"/>
    <col min="11242" max="11242" width="11.28515625" style="28" customWidth="1"/>
    <col min="11243" max="11243" width="0.28515625" style="28" customWidth="1"/>
    <col min="11244" max="11244" width="8" style="28" customWidth="1"/>
    <col min="11245" max="11245" width="0.28515625" style="28" customWidth="1"/>
    <col min="11246" max="11246" width="10.28515625" style="28" customWidth="1"/>
    <col min="11247" max="11247" width="0.28515625" style="28" customWidth="1"/>
    <col min="11248" max="11248" width="13.28515625" style="28" customWidth="1"/>
    <col min="11249" max="11249" width="0.28515625" style="28" customWidth="1"/>
    <col min="11250" max="11250" width="10" style="28" customWidth="1"/>
    <col min="11251" max="11251" width="0.28515625" style="28" customWidth="1"/>
    <col min="11252" max="11252" width="10.28515625" style="28" customWidth="1"/>
    <col min="11253" max="11253" width="0.28515625" style="28" customWidth="1"/>
    <col min="11254" max="11254" width="9.28515625" style="28" customWidth="1"/>
    <col min="11255" max="11255" width="8.85546875" style="28"/>
    <col min="11256" max="11257" width="12" style="28" bestFit="1" customWidth="1"/>
    <col min="11258" max="11484" width="8.85546875" style="28"/>
    <col min="11485" max="11485" width="26.28515625" style="28" customWidth="1"/>
    <col min="11486" max="11486" width="6.28515625" style="28" customWidth="1"/>
    <col min="11487" max="11487" width="0.28515625" style="28" customWidth="1"/>
    <col min="11488" max="11488" width="8.28515625" style="28" customWidth="1"/>
    <col min="11489" max="11489" width="0.28515625" style="28" customWidth="1"/>
    <col min="11490" max="11490" width="10" style="28" customWidth="1"/>
    <col min="11491" max="11491" width="0.28515625" style="28" customWidth="1"/>
    <col min="11492" max="11492" width="10.28515625" style="28" customWidth="1"/>
    <col min="11493" max="11493" width="0.28515625" style="28" customWidth="1"/>
    <col min="11494" max="11494" width="8.28515625" style="28" customWidth="1"/>
    <col min="11495" max="11495" width="0.28515625" style="28" customWidth="1"/>
    <col min="11496" max="11496" width="10.28515625" style="28" customWidth="1"/>
    <col min="11497" max="11497" width="0.28515625" style="28" customWidth="1"/>
    <col min="11498" max="11498" width="11.28515625" style="28" customWidth="1"/>
    <col min="11499" max="11499" width="0.28515625" style="28" customWidth="1"/>
    <col min="11500" max="11500" width="8" style="28" customWidth="1"/>
    <col min="11501" max="11501" width="0.28515625" style="28" customWidth="1"/>
    <col min="11502" max="11502" width="10.28515625" style="28" customWidth="1"/>
    <col min="11503" max="11503" width="0.28515625" style="28" customWidth="1"/>
    <col min="11504" max="11504" width="13.28515625" style="28" customWidth="1"/>
    <col min="11505" max="11505" width="0.28515625" style="28" customWidth="1"/>
    <col min="11506" max="11506" width="10" style="28" customWidth="1"/>
    <col min="11507" max="11507" width="0.28515625" style="28" customWidth="1"/>
    <col min="11508" max="11508" width="10.28515625" style="28" customWidth="1"/>
    <col min="11509" max="11509" width="0.28515625" style="28" customWidth="1"/>
    <col min="11510" max="11510" width="9.28515625" style="28" customWidth="1"/>
    <col min="11511" max="11511" width="8.85546875" style="28"/>
    <col min="11512" max="11513" width="12" style="28" bestFit="1" customWidth="1"/>
    <col min="11514" max="11740" width="8.85546875" style="28"/>
    <col min="11741" max="11741" width="26.28515625" style="28" customWidth="1"/>
    <col min="11742" max="11742" width="6.28515625" style="28" customWidth="1"/>
    <col min="11743" max="11743" width="0.28515625" style="28" customWidth="1"/>
    <col min="11744" max="11744" width="8.28515625" style="28" customWidth="1"/>
    <col min="11745" max="11745" width="0.28515625" style="28" customWidth="1"/>
    <col min="11746" max="11746" width="10" style="28" customWidth="1"/>
    <col min="11747" max="11747" width="0.28515625" style="28" customWidth="1"/>
    <col min="11748" max="11748" width="10.28515625" style="28" customWidth="1"/>
    <col min="11749" max="11749" width="0.28515625" style="28" customWidth="1"/>
    <col min="11750" max="11750" width="8.28515625" style="28" customWidth="1"/>
    <col min="11751" max="11751" width="0.28515625" style="28" customWidth="1"/>
    <col min="11752" max="11752" width="10.28515625" style="28" customWidth="1"/>
    <col min="11753" max="11753" width="0.28515625" style="28" customWidth="1"/>
    <col min="11754" max="11754" width="11.28515625" style="28" customWidth="1"/>
    <col min="11755" max="11755" width="0.28515625" style="28" customWidth="1"/>
    <col min="11756" max="11756" width="8" style="28" customWidth="1"/>
    <col min="11757" max="11757" width="0.28515625" style="28" customWidth="1"/>
    <col min="11758" max="11758" width="10.28515625" style="28" customWidth="1"/>
    <col min="11759" max="11759" width="0.28515625" style="28" customWidth="1"/>
    <col min="11760" max="11760" width="13.28515625" style="28" customWidth="1"/>
    <col min="11761" max="11761" width="0.28515625" style="28" customWidth="1"/>
    <col min="11762" max="11762" width="10" style="28" customWidth="1"/>
    <col min="11763" max="11763" width="0.28515625" style="28" customWidth="1"/>
    <col min="11764" max="11764" width="10.28515625" style="28" customWidth="1"/>
    <col min="11765" max="11765" width="0.28515625" style="28" customWidth="1"/>
    <col min="11766" max="11766" width="9.28515625" style="28" customWidth="1"/>
    <col min="11767" max="11767" width="8.85546875" style="28"/>
    <col min="11768" max="11769" width="12" style="28" bestFit="1" customWidth="1"/>
    <col min="11770" max="11996" width="8.85546875" style="28"/>
    <col min="11997" max="11997" width="26.28515625" style="28" customWidth="1"/>
    <col min="11998" max="11998" width="6.28515625" style="28" customWidth="1"/>
    <col min="11999" max="11999" width="0.28515625" style="28" customWidth="1"/>
    <col min="12000" max="12000" width="8.28515625" style="28" customWidth="1"/>
    <col min="12001" max="12001" width="0.28515625" style="28" customWidth="1"/>
    <col min="12002" max="12002" width="10" style="28" customWidth="1"/>
    <col min="12003" max="12003" width="0.28515625" style="28" customWidth="1"/>
    <col min="12004" max="12004" width="10.28515625" style="28" customWidth="1"/>
    <col min="12005" max="12005" width="0.28515625" style="28" customWidth="1"/>
    <col min="12006" max="12006" width="8.28515625" style="28" customWidth="1"/>
    <col min="12007" max="12007" width="0.28515625" style="28" customWidth="1"/>
    <col min="12008" max="12008" width="10.28515625" style="28" customWidth="1"/>
    <col min="12009" max="12009" width="0.28515625" style="28" customWidth="1"/>
    <col min="12010" max="12010" width="11.28515625" style="28" customWidth="1"/>
    <col min="12011" max="12011" width="0.28515625" style="28" customWidth="1"/>
    <col min="12012" max="12012" width="8" style="28" customWidth="1"/>
    <col min="12013" max="12013" width="0.28515625" style="28" customWidth="1"/>
    <col min="12014" max="12014" width="10.28515625" style="28" customWidth="1"/>
    <col min="12015" max="12015" width="0.28515625" style="28" customWidth="1"/>
    <col min="12016" max="12016" width="13.28515625" style="28" customWidth="1"/>
    <col min="12017" max="12017" width="0.28515625" style="28" customWidth="1"/>
    <col min="12018" max="12018" width="10" style="28" customWidth="1"/>
    <col min="12019" max="12019" width="0.28515625" style="28" customWidth="1"/>
    <col min="12020" max="12020" width="10.28515625" style="28" customWidth="1"/>
    <col min="12021" max="12021" width="0.28515625" style="28" customWidth="1"/>
    <col min="12022" max="12022" width="9.28515625" style="28" customWidth="1"/>
    <col min="12023" max="12023" width="8.85546875" style="28"/>
    <col min="12024" max="12025" width="12" style="28" bestFit="1" customWidth="1"/>
    <col min="12026" max="12252" width="8.85546875" style="28"/>
    <col min="12253" max="12253" width="26.28515625" style="28" customWidth="1"/>
    <col min="12254" max="12254" width="6.28515625" style="28" customWidth="1"/>
    <col min="12255" max="12255" width="0.28515625" style="28" customWidth="1"/>
    <col min="12256" max="12256" width="8.28515625" style="28" customWidth="1"/>
    <col min="12257" max="12257" width="0.28515625" style="28" customWidth="1"/>
    <col min="12258" max="12258" width="10" style="28" customWidth="1"/>
    <col min="12259" max="12259" width="0.28515625" style="28" customWidth="1"/>
    <col min="12260" max="12260" width="10.28515625" style="28" customWidth="1"/>
    <col min="12261" max="12261" width="0.28515625" style="28" customWidth="1"/>
    <col min="12262" max="12262" width="8.28515625" style="28" customWidth="1"/>
    <col min="12263" max="12263" width="0.28515625" style="28" customWidth="1"/>
    <col min="12264" max="12264" width="10.28515625" style="28" customWidth="1"/>
    <col min="12265" max="12265" width="0.28515625" style="28" customWidth="1"/>
    <col min="12266" max="12266" width="11.28515625" style="28" customWidth="1"/>
    <col min="12267" max="12267" width="0.28515625" style="28" customWidth="1"/>
    <col min="12268" max="12268" width="8" style="28" customWidth="1"/>
    <col min="12269" max="12269" width="0.28515625" style="28" customWidth="1"/>
    <col min="12270" max="12270" width="10.28515625" style="28" customWidth="1"/>
    <col min="12271" max="12271" width="0.28515625" style="28" customWidth="1"/>
    <col min="12272" max="12272" width="13.28515625" style="28" customWidth="1"/>
    <col min="12273" max="12273" width="0.28515625" style="28" customWidth="1"/>
    <col min="12274" max="12274" width="10" style="28" customWidth="1"/>
    <col min="12275" max="12275" width="0.28515625" style="28" customWidth="1"/>
    <col min="12276" max="12276" width="10.28515625" style="28" customWidth="1"/>
    <col min="12277" max="12277" width="0.28515625" style="28" customWidth="1"/>
    <col min="12278" max="12278" width="9.28515625" style="28" customWidth="1"/>
    <col min="12279" max="12279" width="8.85546875" style="28"/>
    <col min="12280" max="12281" width="12" style="28" bestFit="1" customWidth="1"/>
    <col min="12282" max="12508" width="8.85546875" style="28"/>
    <col min="12509" max="12509" width="26.28515625" style="28" customWidth="1"/>
    <col min="12510" max="12510" width="6.28515625" style="28" customWidth="1"/>
    <col min="12511" max="12511" width="0.28515625" style="28" customWidth="1"/>
    <col min="12512" max="12512" width="8.28515625" style="28" customWidth="1"/>
    <col min="12513" max="12513" width="0.28515625" style="28" customWidth="1"/>
    <col min="12514" max="12514" width="10" style="28" customWidth="1"/>
    <col min="12515" max="12515" width="0.28515625" style="28" customWidth="1"/>
    <col min="12516" max="12516" width="10.28515625" style="28" customWidth="1"/>
    <col min="12517" max="12517" width="0.28515625" style="28" customWidth="1"/>
    <col min="12518" max="12518" width="8.28515625" style="28" customWidth="1"/>
    <col min="12519" max="12519" width="0.28515625" style="28" customWidth="1"/>
    <col min="12520" max="12520" width="10.28515625" style="28" customWidth="1"/>
    <col min="12521" max="12521" width="0.28515625" style="28" customWidth="1"/>
    <col min="12522" max="12522" width="11.28515625" style="28" customWidth="1"/>
    <col min="12523" max="12523" width="0.28515625" style="28" customWidth="1"/>
    <col min="12524" max="12524" width="8" style="28" customWidth="1"/>
    <col min="12525" max="12525" width="0.28515625" style="28" customWidth="1"/>
    <col min="12526" max="12526" width="10.28515625" style="28" customWidth="1"/>
    <col min="12527" max="12527" width="0.28515625" style="28" customWidth="1"/>
    <col min="12528" max="12528" width="13.28515625" style="28" customWidth="1"/>
    <col min="12529" max="12529" width="0.28515625" style="28" customWidth="1"/>
    <col min="12530" max="12530" width="10" style="28" customWidth="1"/>
    <col min="12531" max="12531" width="0.28515625" style="28" customWidth="1"/>
    <col min="12532" max="12532" width="10.28515625" style="28" customWidth="1"/>
    <col min="12533" max="12533" width="0.28515625" style="28" customWidth="1"/>
    <col min="12534" max="12534" width="9.28515625" style="28" customWidth="1"/>
    <col min="12535" max="12535" width="8.85546875" style="28"/>
    <col min="12536" max="12537" width="12" style="28" bestFit="1" customWidth="1"/>
    <col min="12538" max="12764" width="8.85546875" style="28"/>
    <col min="12765" max="12765" width="26.28515625" style="28" customWidth="1"/>
    <col min="12766" max="12766" width="6.28515625" style="28" customWidth="1"/>
    <col min="12767" max="12767" width="0.28515625" style="28" customWidth="1"/>
    <col min="12768" max="12768" width="8.28515625" style="28" customWidth="1"/>
    <col min="12769" max="12769" width="0.28515625" style="28" customWidth="1"/>
    <col min="12770" max="12770" width="10" style="28" customWidth="1"/>
    <col min="12771" max="12771" width="0.28515625" style="28" customWidth="1"/>
    <col min="12772" max="12772" width="10.28515625" style="28" customWidth="1"/>
    <col min="12773" max="12773" width="0.28515625" style="28" customWidth="1"/>
    <col min="12774" max="12774" width="8.28515625" style="28" customWidth="1"/>
    <col min="12775" max="12775" width="0.28515625" style="28" customWidth="1"/>
    <col min="12776" max="12776" width="10.28515625" style="28" customWidth="1"/>
    <col min="12777" max="12777" width="0.28515625" style="28" customWidth="1"/>
    <col min="12778" max="12778" width="11.28515625" style="28" customWidth="1"/>
    <col min="12779" max="12779" width="0.28515625" style="28" customWidth="1"/>
    <col min="12780" max="12780" width="8" style="28" customWidth="1"/>
    <col min="12781" max="12781" width="0.28515625" style="28" customWidth="1"/>
    <col min="12782" max="12782" width="10.28515625" style="28" customWidth="1"/>
    <col min="12783" max="12783" width="0.28515625" style="28" customWidth="1"/>
    <col min="12784" max="12784" width="13.28515625" style="28" customWidth="1"/>
    <col min="12785" max="12785" width="0.28515625" style="28" customWidth="1"/>
    <col min="12786" max="12786" width="10" style="28" customWidth="1"/>
    <col min="12787" max="12787" width="0.28515625" style="28" customWidth="1"/>
    <col min="12788" max="12788" width="10.28515625" style="28" customWidth="1"/>
    <col min="12789" max="12789" width="0.28515625" style="28" customWidth="1"/>
    <col min="12790" max="12790" width="9.28515625" style="28" customWidth="1"/>
    <col min="12791" max="12791" width="8.85546875" style="28"/>
    <col min="12792" max="12793" width="12" style="28" bestFit="1" customWidth="1"/>
    <col min="12794" max="13020" width="8.85546875" style="28"/>
    <col min="13021" max="13021" width="26.28515625" style="28" customWidth="1"/>
    <col min="13022" max="13022" width="6.28515625" style="28" customWidth="1"/>
    <col min="13023" max="13023" width="0.28515625" style="28" customWidth="1"/>
    <col min="13024" max="13024" width="8.28515625" style="28" customWidth="1"/>
    <col min="13025" max="13025" width="0.28515625" style="28" customWidth="1"/>
    <col min="13026" max="13026" width="10" style="28" customWidth="1"/>
    <col min="13027" max="13027" width="0.28515625" style="28" customWidth="1"/>
    <col min="13028" max="13028" width="10.28515625" style="28" customWidth="1"/>
    <col min="13029" max="13029" width="0.28515625" style="28" customWidth="1"/>
    <col min="13030" max="13030" width="8.28515625" style="28" customWidth="1"/>
    <col min="13031" max="13031" width="0.28515625" style="28" customWidth="1"/>
    <col min="13032" max="13032" width="10.28515625" style="28" customWidth="1"/>
    <col min="13033" max="13033" width="0.28515625" style="28" customWidth="1"/>
    <col min="13034" max="13034" width="11.28515625" style="28" customWidth="1"/>
    <col min="13035" max="13035" width="0.28515625" style="28" customWidth="1"/>
    <col min="13036" max="13036" width="8" style="28" customWidth="1"/>
    <col min="13037" max="13037" width="0.28515625" style="28" customWidth="1"/>
    <col min="13038" max="13038" width="10.28515625" style="28" customWidth="1"/>
    <col min="13039" max="13039" width="0.28515625" style="28" customWidth="1"/>
    <col min="13040" max="13040" width="13.28515625" style="28" customWidth="1"/>
    <col min="13041" max="13041" width="0.28515625" style="28" customWidth="1"/>
    <col min="13042" max="13042" width="10" style="28" customWidth="1"/>
    <col min="13043" max="13043" width="0.28515625" style="28" customWidth="1"/>
    <col min="13044" max="13044" width="10.28515625" style="28" customWidth="1"/>
    <col min="13045" max="13045" width="0.28515625" style="28" customWidth="1"/>
    <col min="13046" max="13046" width="9.28515625" style="28" customWidth="1"/>
    <col min="13047" max="13047" width="8.85546875" style="28"/>
    <col min="13048" max="13049" width="12" style="28" bestFit="1" customWidth="1"/>
    <col min="13050" max="13276" width="8.85546875" style="28"/>
    <col min="13277" max="13277" width="26.28515625" style="28" customWidth="1"/>
    <col min="13278" max="13278" width="6.28515625" style="28" customWidth="1"/>
    <col min="13279" max="13279" width="0.28515625" style="28" customWidth="1"/>
    <col min="13280" max="13280" width="8.28515625" style="28" customWidth="1"/>
    <col min="13281" max="13281" width="0.28515625" style="28" customWidth="1"/>
    <col min="13282" max="13282" width="10" style="28" customWidth="1"/>
    <col min="13283" max="13283" width="0.28515625" style="28" customWidth="1"/>
    <col min="13284" max="13284" width="10.28515625" style="28" customWidth="1"/>
    <col min="13285" max="13285" width="0.28515625" style="28" customWidth="1"/>
    <col min="13286" max="13286" width="8.28515625" style="28" customWidth="1"/>
    <col min="13287" max="13287" width="0.28515625" style="28" customWidth="1"/>
    <col min="13288" max="13288" width="10.28515625" style="28" customWidth="1"/>
    <col min="13289" max="13289" width="0.28515625" style="28" customWidth="1"/>
    <col min="13290" max="13290" width="11.28515625" style="28" customWidth="1"/>
    <col min="13291" max="13291" width="0.28515625" style="28" customWidth="1"/>
    <col min="13292" max="13292" width="8" style="28" customWidth="1"/>
    <col min="13293" max="13293" width="0.28515625" style="28" customWidth="1"/>
    <col min="13294" max="13294" width="10.28515625" style="28" customWidth="1"/>
    <col min="13295" max="13295" width="0.28515625" style="28" customWidth="1"/>
    <col min="13296" max="13296" width="13.28515625" style="28" customWidth="1"/>
    <col min="13297" max="13297" width="0.28515625" style="28" customWidth="1"/>
    <col min="13298" max="13298" width="10" style="28" customWidth="1"/>
    <col min="13299" max="13299" width="0.28515625" style="28" customWidth="1"/>
    <col min="13300" max="13300" width="10.28515625" style="28" customWidth="1"/>
    <col min="13301" max="13301" width="0.28515625" style="28" customWidth="1"/>
    <col min="13302" max="13302" width="9.28515625" style="28" customWidth="1"/>
    <col min="13303" max="13303" width="8.85546875" style="28"/>
    <col min="13304" max="13305" width="12" style="28" bestFit="1" customWidth="1"/>
    <col min="13306" max="13532" width="8.85546875" style="28"/>
    <col min="13533" max="13533" width="26.28515625" style="28" customWidth="1"/>
    <col min="13534" max="13534" width="6.28515625" style="28" customWidth="1"/>
    <col min="13535" max="13535" width="0.28515625" style="28" customWidth="1"/>
    <col min="13536" max="13536" width="8.28515625" style="28" customWidth="1"/>
    <col min="13537" max="13537" width="0.28515625" style="28" customWidth="1"/>
    <col min="13538" max="13538" width="10" style="28" customWidth="1"/>
    <col min="13539" max="13539" width="0.28515625" style="28" customWidth="1"/>
    <col min="13540" max="13540" width="10.28515625" style="28" customWidth="1"/>
    <col min="13541" max="13541" width="0.28515625" style="28" customWidth="1"/>
    <col min="13542" max="13542" width="8.28515625" style="28" customWidth="1"/>
    <col min="13543" max="13543" width="0.28515625" style="28" customWidth="1"/>
    <col min="13544" max="13544" width="10.28515625" style="28" customWidth="1"/>
    <col min="13545" max="13545" width="0.28515625" style="28" customWidth="1"/>
    <col min="13546" max="13546" width="11.28515625" style="28" customWidth="1"/>
    <col min="13547" max="13547" width="0.28515625" style="28" customWidth="1"/>
    <col min="13548" max="13548" width="8" style="28" customWidth="1"/>
    <col min="13549" max="13549" width="0.28515625" style="28" customWidth="1"/>
    <col min="13550" max="13550" width="10.28515625" style="28" customWidth="1"/>
    <col min="13551" max="13551" width="0.28515625" style="28" customWidth="1"/>
    <col min="13552" max="13552" width="13.28515625" style="28" customWidth="1"/>
    <col min="13553" max="13553" width="0.28515625" style="28" customWidth="1"/>
    <col min="13554" max="13554" width="10" style="28" customWidth="1"/>
    <col min="13555" max="13555" width="0.28515625" style="28" customWidth="1"/>
    <col min="13556" max="13556" width="10.28515625" style="28" customWidth="1"/>
    <col min="13557" max="13557" width="0.28515625" style="28" customWidth="1"/>
    <col min="13558" max="13558" width="9.28515625" style="28" customWidth="1"/>
    <col min="13559" max="13559" width="8.85546875" style="28"/>
    <col min="13560" max="13561" width="12" style="28" bestFit="1" customWidth="1"/>
    <col min="13562" max="13788" width="8.85546875" style="28"/>
    <col min="13789" max="13789" width="26.28515625" style="28" customWidth="1"/>
    <col min="13790" max="13790" width="6.28515625" style="28" customWidth="1"/>
    <col min="13791" max="13791" width="0.28515625" style="28" customWidth="1"/>
    <col min="13792" max="13792" width="8.28515625" style="28" customWidth="1"/>
    <col min="13793" max="13793" width="0.28515625" style="28" customWidth="1"/>
    <col min="13794" max="13794" width="10" style="28" customWidth="1"/>
    <col min="13795" max="13795" width="0.28515625" style="28" customWidth="1"/>
    <col min="13796" max="13796" width="10.28515625" style="28" customWidth="1"/>
    <col min="13797" max="13797" width="0.28515625" style="28" customWidth="1"/>
    <col min="13798" max="13798" width="8.28515625" style="28" customWidth="1"/>
    <col min="13799" max="13799" width="0.28515625" style="28" customWidth="1"/>
    <col min="13800" max="13800" width="10.28515625" style="28" customWidth="1"/>
    <col min="13801" max="13801" width="0.28515625" style="28" customWidth="1"/>
    <col min="13802" max="13802" width="11.28515625" style="28" customWidth="1"/>
    <col min="13803" max="13803" width="0.28515625" style="28" customWidth="1"/>
    <col min="13804" max="13804" width="8" style="28" customWidth="1"/>
    <col min="13805" max="13805" width="0.28515625" style="28" customWidth="1"/>
    <col min="13806" max="13806" width="10.28515625" style="28" customWidth="1"/>
    <col min="13807" max="13807" width="0.28515625" style="28" customWidth="1"/>
    <col min="13808" max="13808" width="13.28515625" style="28" customWidth="1"/>
    <col min="13809" max="13809" width="0.28515625" style="28" customWidth="1"/>
    <col min="13810" max="13810" width="10" style="28" customWidth="1"/>
    <col min="13811" max="13811" width="0.28515625" style="28" customWidth="1"/>
    <col min="13812" max="13812" width="10.28515625" style="28" customWidth="1"/>
    <col min="13813" max="13813" width="0.28515625" style="28" customWidth="1"/>
    <col min="13814" max="13814" width="9.28515625" style="28" customWidth="1"/>
    <col min="13815" max="13815" width="8.85546875" style="28"/>
    <col min="13816" max="13817" width="12" style="28" bestFit="1" customWidth="1"/>
    <col min="13818" max="14044" width="8.85546875" style="28"/>
    <col min="14045" max="14045" width="26.28515625" style="28" customWidth="1"/>
    <col min="14046" max="14046" width="6.28515625" style="28" customWidth="1"/>
    <col min="14047" max="14047" width="0.28515625" style="28" customWidth="1"/>
    <col min="14048" max="14048" width="8.28515625" style="28" customWidth="1"/>
    <col min="14049" max="14049" width="0.28515625" style="28" customWidth="1"/>
    <col min="14050" max="14050" width="10" style="28" customWidth="1"/>
    <col min="14051" max="14051" width="0.28515625" style="28" customWidth="1"/>
    <col min="14052" max="14052" width="10.28515625" style="28" customWidth="1"/>
    <col min="14053" max="14053" width="0.28515625" style="28" customWidth="1"/>
    <col min="14054" max="14054" width="8.28515625" style="28" customWidth="1"/>
    <col min="14055" max="14055" width="0.28515625" style="28" customWidth="1"/>
    <col min="14056" max="14056" width="10.28515625" style="28" customWidth="1"/>
    <col min="14057" max="14057" width="0.28515625" style="28" customWidth="1"/>
    <col min="14058" max="14058" width="11.28515625" style="28" customWidth="1"/>
    <col min="14059" max="14059" width="0.28515625" style="28" customWidth="1"/>
    <col min="14060" max="14060" width="8" style="28" customWidth="1"/>
    <col min="14061" max="14061" width="0.28515625" style="28" customWidth="1"/>
    <col min="14062" max="14062" width="10.28515625" style="28" customWidth="1"/>
    <col min="14063" max="14063" width="0.28515625" style="28" customWidth="1"/>
    <col min="14064" max="14064" width="13.28515625" style="28" customWidth="1"/>
    <col min="14065" max="14065" width="0.28515625" style="28" customWidth="1"/>
    <col min="14066" max="14066" width="10" style="28" customWidth="1"/>
    <col min="14067" max="14067" width="0.28515625" style="28" customWidth="1"/>
    <col min="14068" max="14068" width="10.28515625" style="28" customWidth="1"/>
    <col min="14069" max="14069" width="0.28515625" style="28" customWidth="1"/>
    <col min="14070" max="14070" width="9.28515625" style="28" customWidth="1"/>
    <col min="14071" max="14071" width="8.85546875" style="28"/>
    <col min="14072" max="14073" width="12" style="28" bestFit="1" customWidth="1"/>
    <col min="14074" max="14300" width="8.85546875" style="28"/>
    <col min="14301" max="14301" width="26.28515625" style="28" customWidth="1"/>
    <col min="14302" max="14302" width="6.28515625" style="28" customWidth="1"/>
    <col min="14303" max="14303" width="0.28515625" style="28" customWidth="1"/>
    <col min="14304" max="14304" width="8.28515625" style="28" customWidth="1"/>
    <col min="14305" max="14305" width="0.28515625" style="28" customWidth="1"/>
    <col min="14306" max="14306" width="10" style="28" customWidth="1"/>
    <col min="14307" max="14307" width="0.28515625" style="28" customWidth="1"/>
    <col min="14308" max="14308" width="10.28515625" style="28" customWidth="1"/>
    <col min="14309" max="14309" width="0.28515625" style="28" customWidth="1"/>
    <col min="14310" max="14310" width="8.28515625" style="28" customWidth="1"/>
    <col min="14311" max="14311" width="0.28515625" style="28" customWidth="1"/>
    <col min="14312" max="14312" width="10.28515625" style="28" customWidth="1"/>
    <col min="14313" max="14313" width="0.28515625" style="28" customWidth="1"/>
    <col min="14314" max="14314" width="11.28515625" style="28" customWidth="1"/>
    <col min="14315" max="14315" width="0.28515625" style="28" customWidth="1"/>
    <col min="14316" max="14316" width="8" style="28" customWidth="1"/>
    <col min="14317" max="14317" width="0.28515625" style="28" customWidth="1"/>
    <col min="14318" max="14318" width="10.28515625" style="28" customWidth="1"/>
    <col min="14319" max="14319" width="0.28515625" style="28" customWidth="1"/>
    <col min="14320" max="14320" width="13.28515625" style="28" customWidth="1"/>
    <col min="14321" max="14321" width="0.28515625" style="28" customWidth="1"/>
    <col min="14322" max="14322" width="10" style="28" customWidth="1"/>
    <col min="14323" max="14323" width="0.28515625" style="28" customWidth="1"/>
    <col min="14324" max="14324" width="10.28515625" style="28" customWidth="1"/>
    <col min="14325" max="14325" width="0.28515625" style="28" customWidth="1"/>
    <col min="14326" max="14326" width="9.28515625" style="28" customWidth="1"/>
    <col min="14327" max="14327" width="8.85546875" style="28"/>
    <col min="14328" max="14329" width="12" style="28" bestFit="1" customWidth="1"/>
    <col min="14330" max="14556" width="8.85546875" style="28"/>
    <col min="14557" max="14557" width="26.28515625" style="28" customWidth="1"/>
    <col min="14558" max="14558" width="6.28515625" style="28" customWidth="1"/>
    <col min="14559" max="14559" width="0.28515625" style="28" customWidth="1"/>
    <col min="14560" max="14560" width="8.28515625" style="28" customWidth="1"/>
    <col min="14561" max="14561" width="0.28515625" style="28" customWidth="1"/>
    <col min="14562" max="14562" width="10" style="28" customWidth="1"/>
    <col min="14563" max="14563" width="0.28515625" style="28" customWidth="1"/>
    <col min="14564" max="14564" width="10.28515625" style="28" customWidth="1"/>
    <col min="14565" max="14565" width="0.28515625" style="28" customWidth="1"/>
    <col min="14566" max="14566" width="8.28515625" style="28" customWidth="1"/>
    <col min="14567" max="14567" width="0.28515625" style="28" customWidth="1"/>
    <col min="14568" max="14568" width="10.28515625" style="28" customWidth="1"/>
    <col min="14569" max="14569" width="0.28515625" style="28" customWidth="1"/>
    <col min="14570" max="14570" width="11.28515625" style="28" customWidth="1"/>
    <col min="14571" max="14571" width="0.28515625" style="28" customWidth="1"/>
    <col min="14572" max="14572" width="8" style="28" customWidth="1"/>
    <col min="14573" max="14573" width="0.28515625" style="28" customWidth="1"/>
    <col min="14574" max="14574" width="10.28515625" style="28" customWidth="1"/>
    <col min="14575" max="14575" width="0.28515625" style="28" customWidth="1"/>
    <col min="14576" max="14576" width="13.28515625" style="28" customWidth="1"/>
    <col min="14577" max="14577" width="0.28515625" style="28" customWidth="1"/>
    <col min="14578" max="14578" width="10" style="28" customWidth="1"/>
    <col min="14579" max="14579" width="0.28515625" style="28" customWidth="1"/>
    <col min="14580" max="14580" width="10.28515625" style="28" customWidth="1"/>
    <col min="14581" max="14581" width="0.28515625" style="28" customWidth="1"/>
    <col min="14582" max="14582" width="9.28515625" style="28" customWidth="1"/>
    <col min="14583" max="14583" width="8.85546875" style="28"/>
    <col min="14584" max="14585" width="12" style="28" bestFit="1" customWidth="1"/>
    <col min="14586" max="14812" width="8.85546875" style="28"/>
    <col min="14813" max="14813" width="26.28515625" style="28" customWidth="1"/>
    <col min="14814" max="14814" width="6.28515625" style="28" customWidth="1"/>
    <col min="14815" max="14815" width="0.28515625" style="28" customWidth="1"/>
    <col min="14816" max="14816" width="8.28515625" style="28" customWidth="1"/>
    <col min="14817" max="14817" width="0.28515625" style="28" customWidth="1"/>
    <col min="14818" max="14818" width="10" style="28" customWidth="1"/>
    <col min="14819" max="14819" width="0.28515625" style="28" customWidth="1"/>
    <col min="14820" max="14820" width="10.28515625" style="28" customWidth="1"/>
    <col min="14821" max="14821" width="0.28515625" style="28" customWidth="1"/>
    <col min="14822" max="14822" width="8.28515625" style="28" customWidth="1"/>
    <col min="14823" max="14823" width="0.28515625" style="28" customWidth="1"/>
    <col min="14824" max="14824" width="10.28515625" style="28" customWidth="1"/>
    <col min="14825" max="14825" width="0.28515625" style="28" customWidth="1"/>
    <col min="14826" max="14826" width="11.28515625" style="28" customWidth="1"/>
    <col min="14827" max="14827" width="0.28515625" style="28" customWidth="1"/>
    <col min="14828" max="14828" width="8" style="28" customWidth="1"/>
    <col min="14829" max="14829" width="0.28515625" style="28" customWidth="1"/>
    <col min="14830" max="14830" width="10.28515625" style="28" customWidth="1"/>
    <col min="14831" max="14831" width="0.28515625" style="28" customWidth="1"/>
    <col min="14832" max="14832" width="13.28515625" style="28" customWidth="1"/>
    <col min="14833" max="14833" width="0.28515625" style="28" customWidth="1"/>
    <col min="14834" max="14834" width="10" style="28" customWidth="1"/>
    <col min="14835" max="14835" width="0.28515625" style="28" customWidth="1"/>
    <col min="14836" max="14836" width="10.28515625" style="28" customWidth="1"/>
    <col min="14837" max="14837" width="0.28515625" style="28" customWidth="1"/>
    <col min="14838" max="14838" width="9.28515625" style="28" customWidth="1"/>
    <col min="14839" max="14839" width="8.85546875" style="28"/>
    <col min="14840" max="14841" width="12" style="28" bestFit="1" customWidth="1"/>
    <col min="14842" max="15068" width="8.85546875" style="28"/>
    <col min="15069" max="15069" width="26.28515625" style="28" customWidth="1"/>
    <col min="15070" max="15070" width="6.28515625" style="28" customWidth="1"/>
    <col min="15071" max="15071" width="0.28515625" style="28" customWidth="1"/>
    <col min="15072" max="15072" width="8.28515625" style="28" customWidth="1"/>
    <col min="15073" max="15073" width="0.28515625" style="28" customWidth="1"/>
    <col min="15074" max="15074" width="10" style="28" customWidth="1"/>
    <col min="15075" max="15075" width="0.28515625" style="28" customWidth="1"/>
    <col min="15076" max="15076" width="10.28515625" style="28" customWidth="1"/>
    <col min="15077" max="15077" width="0.28515625" style="28" customWidth="1"/>
    <col min="15078" max="15078" width="8.28515625" style="28" customWidth="1"/>
    <col min="15079" max="15079" width="0.28515625" style="28" customWidth="1"/>
    <col min="15080" max="15080" width="10.28515625" style="28" customWidth="1"/>
    <col min="15081" max="15081" width="0.28515625" style="28" customWidth="1"/>
    <col min="15082" max="15082" width="11.28515625" style="28" customWidth="1"/>
    <col min="15083" max="15083" width="0.28515625" style="28" customWidth="1"/>
    <col min="15084" max="15084" width="8" style="28" customWidth="1"/>
    <col min="15085" max="15085" width="0.28515625" style="28" customWidth="1"/>
    <col min="15086" max="15086" width="10.28515625" style="28" customWidth="1"/>
    <col min="15087" max="15087" width="0.28515625" style="28" customWidth="1"/>
    <col min="15088" max="15088" width="13.28515625" style="28" customWidth="1"/>
    <col min="15089" max="15089" width="0.28515625" style="28" customWidth="1"/>
    <col min="15090" max="15090" width="10" style="28" customWidth="1"/>
    <col min="15091" max="15091" width="0.28515625" style="28" customWidth="1"/>
    <col min="15092" max="15092" width="10.28515625" style="28" customWidth="1"/>
    <col min="15093" max="15093" width="0.28515625" style="28" customWidth="1"/>
    <col min="15094" max="15094" width="9.28515625" style="28" customWidth="1"/>
    <col min="15095" max="15095" width="8.85546875" style="28"/>
    <col min="15096" max="15097" width="12" style="28" bestFit="1" customWidth="1"/>
    <col min="15098" max="15324" width="8.85546875" style="28"/>
    <col min="15325" max="15325" width="26.28515625" style="28" customWidth="1"/>
    <col min="15326" max="15326" width="6.28515625" style="28" customWidth="1"/>
    <col min="15327" max="15327" width="0.28515625" style="28" customWidth="1"/>
    <col min="15328" max="15328" width="8.28515625" style="28" customWidth="1"/>
    <col min="15329" max="15329" width="0.28515625" style="28" customWidth="1"/>
    <col min="15330" max="15330" width="10" style="28" customWidth="1"/>
    <col min="15331" max="15331" width="0.28515625" style="28" customWidth="1"/>
    <col min="15332" max="15332" width="10.28515625" style="28" customWidth="1"/>
    <col min="15333" max="15333" width="0.28515625" style="28" customWidth="1"/>
    <col min="15334" max="15334" width="8.28515625" style="28" customWidth="1"/>
    <col min="15335" max="15335" width="0.28515625" style="28" customWidth="1"/>
    <col min="15336" max="15336" width="10.28515625" style="28" customWidth="1"/>
    <col min="15337" max="15337" width="0.28515625" style="28" customWidth="1"/>
    <col min="15338" max="15338" width="11.28515625" style="28" customWidth="1"/>
    <col min="15339" max="15339" width="0.28515625" style="28" customWidth="1"/>
    <col min="15340" max="15340" width="8" style="28" customWidth="1"/>
    <col min="15341" max="15341" width="0.28515625" style="28" customWidth="1"/>
    <col min="15342" max="15342" width="10.28515625" style="28" customWidth="1"/>
    <col min="15343" max="15343" width="0.28515625" style="28" customWidth="1"/>
    <col min="15344" max="15344" width="13.28515625" style="28" customWidth="1"/>
    <col min="15345" max="15345" width="0.28515625" style="28" customWidth="1"/>
    <col min="15346" max="15346" width="10" style="28" customWidth="1"/>
    <col min="15347" max="15347" width="0.28515625" style="28" customWidth="1"/>
    <col min="15348" max="15348" width="10.28515625" style="28" customWidth="1"/>
    <col min="15349" max="15349" width="0.28515625" style="28" customWidth="1"/>
    <col min="15350" max="15350" width="9.28515625" style="28" customWidth="1"/>
    <col min="15351" max="15351" width="8.85546875" style="28"/>
    <col min="15352" max="15353" width="12" style="28" bestFit="1" customWidth="1"/>
    <col min="15354" max="15580" width="8.85546875" style="28"/>
    <col min="15581" max="15581" width="26.28515625" style="28" customWidth="1"/>
    <col min="15582" max="15582" width="6.28515625" style="28" customWidth="1"/>
    <col min="15583" max="15583" width="0.28515625" style="28" customWidth="1"/>
    <col min="15584" max="15584" width="8.28515625" style="28" customWidth="1"/>
    <col min="15585" max="15585" width="0.28515625" style="28" customWidth="1"/>
    <col min="15586" max="15586" width="10" style="28" customWidth="1"/>
    <col min="15587" max="15587" width="0.28515625" style="28" customWidth="1"/>
    <col min="15588" max="15588" width="10.28515625" style="28" customWidth="1"/>
    <col min="15589" max="15589" width="0.28515625" style="28" customWidth="1"/>
    <col min="15590" max="15590" width="8.28515625" style="28" customWidth="1"/>
    <col min="15591" max="15591" width="0.28515625" style="28" customWidth="1"/>
    <col min="15592" max="15592" width="10.28515625" style="28" customWidth="1"/>
    <col min="15593" max="15593" width="0.28515625" style="28" customWidth="1"/>
    <col min="15594" max="15594" width="11.28515625" style="28" customWidth="1"/>
    <col min="15595" max="15595" width="0.28515625" style="28" customWidth="1"/>
    <col min="15596" max="15596" width="8" style="28" customWidth="1"/>
    <col min="15597" max="15597" width="0.28515625" style="28" customWidth="1"/>
    <col min="15598" max="15598" width="10.28515625" style="28" customWidth="1"/>
    <col min="15599" max="15599" width="0.28515625" style="28" customWidth="1"/>
    <col min="15600" max="15600" width="13.28515625" style="28" customWidth="1"/>
    <col min="15601" max="15601" width="0.28515625" style="28" customWidth="1"/>
    <col min="15602" max="15602" width="10" style="28" customWidth="1"/>
    <col min="15603" max="15603" width="0.28515625" style="28" customWidth="1"/>
    <col min="15604" max="15604" width="10.28515625" style="28" customWidth="1"/>
    <col min="15605" max="15605" width="0.28515625" style="28" customWidth="1"/>
    <col min="15606" max="15606" width="9.28515625" style="28" customWidth="1"/>
    <col min="15607" max="15607" width="8.85546875" style="28"/>
    <col min="15608" max="15609" width="12" style="28" bestFit="1" customWidth="1"/>
    <col min="15610" max="15836" width="8.85546875" style="28"/>
    <col min="15837" max="15837" width="26.28515625" style="28" customWidth="1"/>
    <col min="15838" max="15838" width="6.28515625" style="28" customWidth="1"/>
    <col min="15839" max="15839" width="0.28515625" style="28" customWidth="1"/>
    <col min="15840" max="15840" width="8.28515625" style="28" customWidth="1"/>
    <col min="15841" max="15841" width="0.28515625" style="28" customWidth="1"/>
    <col min="15842" max="15842" width="10" style="28" customWidth="1"/>
    <col min="15843" max="15843" width="0.28515625" style="28" customWidth="1"/>
    <col min="15844" max="15844" width="10.28515625" style="28" customWidth="1"/>
    <col min="15845" max="15845" width="0.28515625" style="28" customWidth="1"/>
    <col min="15846" max="15846" width="8.28515625" style="28" customWidth="1"/>
    <col min="15847" max="15847" width="0.28515625" style="28" customWidth="1"/>
    <col min="15848" max="15848" width="10.28515625" style="28" customWidth="1"/>
    <col min="15849" max="15849" width="0.28515625" style="28" customWidth="1"/>
    <col min="15850" max="15850" width="11.28515625" style="28" customWidth="1"/>
    <col min="15851" max="15851" width="0.28515625" style="28" customWidth="1"/>
    <col min="15852" max="15852" width="8" style="28" customWidth="1"/>
    <col min="15853" max="15853" width="0.28515625" style="28" customWidth="1"/>
    <col min="15854" max="15854" width="10.28515625" style="28" customWidth="1"/>
    <col min="15855" max="15855" width="0.28515625" style="28" customWidth="1"/>
    <col min="15856" max="15856" width="13.28515625" style="28" customWidth="1"/>
    <col min="15857" max="15857" width="0.28515625" style="28" customWidth="1"/>
    <col min="15858" max="15858" width="10" style="28" customWidth="1"/>
    <col min="15859" max="15859" width="0.28515625" style="28" customWidth="1"/>
    <col min="15860" max="15860" width="10.28515625" style="28" customWidth="1"/>
    <col min="15861" max="15861" width="0.28515625" style="28" customWidth="1"/>
    <col min="15862" max="15862" width="9.28515625" style="28" customWidth="1"/>
    <col min="15863" max="15863" width="8.85546875" style="28"/>
    <col min="15864" max="15865" width="12" style="28" bestFit="1" customWidth="1"/>
    <col min="15866" max="16092" width="8.85546875" style="28"/>
    <col min="16093" max="16093" width="26.28515625" style="28" customWidth="1"/>
    <col min="16094" max="16094" width="6.28515625" style="28" customWidth="1"/>
    <col min="16095" max="16095" width="0.28515625" style="28" customWidth="1"/>
    <col min="16096" max="16096" width="8.28515625" style="28" customWidth="1"/>
    <col min="16097" max="16097" width="0.28515625" style="28" customWidth="1"/>
    <col min="16098" max="16098" width="10" style="28" customWidth="1"/>
    <col min="16099" max="16099" width="0.28515625" style="28" customWidth="1"/>
    <col min="16100" max="16100" width="10.28515625" style="28" customWidth="1"/>
    <col min="16101" max="16101" width="0.28515625" style="28" customWidth="1"/>
    <col min="16102" max="16102" width="8.28515625" style="28" customWidth="1"/>
    <col min="16103" max="16103" width="0.28515625" style="28" customWidth="1"/>
    <col min="16104" max="16104" width="10.28515625" style="28" customWidth="1"/>
    <col min="16105" max="16105" width="0.28515625" style="28" customWidth="1"/>
    <col min="16106" max="16106" width="11.28515625" style="28" customWidth="1"/>
    <col min="16107" max="16107" width="0.28515625" style="28" customWidth="1"/>
    <col min="16108" max="16108" width="8" style="28" customWidth="1"/>
    <col min="16109" max="16109" width="0.28515625" style="28" customWidth="1"/>
    <col min="16110" max="16110" width="10.28515625" style="28" customWidth="1"/>
    <col min="16111" max="16111" width="0.28515625" style="28" customWidth="1"/>
    <col min="16112" max="16112" width="13.28515625" style="28" customWidth="1"/>
    <col min="16113" max="16113" width="0.28515625" style="28" customWidth="1"/>
    <col min="16114" max="16114" width="10" style="28" customWidth="1"/>
    <col min="16115" max="16115" width="0.28515625" style="28" customWidth="1"/>
    <col min="16116" max="16116" width="10.28515625" style="28" customWidth="1"/>
    <col min="16117" max="16117" width="0.28515625" style="28" customWidth="1"/>
    <col min="16118" max="16118" width="9.28515625" style="28" customWidth="1"/>
    <col min="16119" max="16119" width="8.85546875" style="28"/>
    <col min="16120" max="16121" width="12" style="28" bestFit="1" customWidth="1"/>
    <col min="16122" max="16352" width="8.85546875" style="28"/>
    <col min="16353" max="16384" width="8.85546875" style="28" customWidth="1"/>
  </cols>
  <sheetData>
    <row r="1" spans="1:24" ht="20.100000000000001" customHeight="1">
      <c r="A1" s="22" t="s">
        <v>0</v>
      </c>
    </row>
    <row r="2" spans="1:24" ht="20.100000000000001" customHeight="1">
      <c r="A2" s="22" t="s">
        <v>1</v>
      </c>
    </row>
    <row r="3" spans="1:24" ht="20.100000000000001" customHeight="1">
      <c r="A3" s="15" t="s">
        <v>133</v>
      </c>
      <c r="B3" s="29"/>
    </row>
    <row r="4" spans="1:24" ht="20.100000000000001" customHeight="1">
      <c r="A4" s="30" t="s">
        <v>96</v>
      </c>
      <c r="B4" s="31"/>
      <c r="C4" s="32"/>
      <c r="D4" s="33"/>
      <c r="E4" s="33"/>
      <c r="F4" s="33"/>
      <c r="G4" s="33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4" ht="20.100000000000001" customHeight="1">
      <c r="A5" s="29"/>
      <c r="B5" s="35"/>
    </row>
    <row r="6" spans="1:24" ht="20.100000000000001" customHeight="1">
      <c r="A6" s="36"/>
      <c r="B6" s="36"/>
      <c r="C6" s="36"/>
      <c r="D6" s="266" t="s">
        <v>4</v>
      </c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</row>
    <row r="7" spans="1:24" ht="18" customHeight="1">
      <c r="A7" s="36"/>
      <c r="B7" s="36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267" t="s">
        <v>88</v>
      </c>
      <c r="O7" s="267"/>
      <c r="P7" s="267"/>
      <c r="Q7" s="37"/>
      <c r="R7" s="37"/>
      <c r="S7" s="37"/>
      <c r="T7" s="37"/>
      <c r="U7" s="37"/>
      <c r="V7" s="37"/>
    </row>
    <row r="8" spans="1:24" ht="18" customHeight="1">
      <c r="A8" s="36"/>
      <c r="B8" s="36"/>
      <c r="C8" s="36"/>
      <c r="D8" s="37"/>
      <c r="E8" s="37"/>
      <c r="F8" s="37"/>
      <c r="G8" s="37"/>
      <c r="H8" s="37"/>
      <c r="I8" s="37"/>
      <c r="J8" s="37"/>
      <c r="K8" s="37"/>
      <c r="L8" s="38"/>
      <c r="M8" s="37"/>
      <c r="N8" s="267" t="s">
        <v>134</v>
      </c>
      <c r="O8" s="267"/>
      <c r="P8" s="267"/>
      <c r="Q8" s="37"/>
      <c r="R8" s="37"/>
      <c r="S8" s="37"/>
      <c r="T8" s="37"/>
      <c r="U8" s="37"/>
      <c r="V8" s="37"/>
    </row>
    <row r="9" spans="1:24" ht="20.100000000000001" customHeight="1">
      <c r="A9" s="36"/>
      <c r="B9" s="36"/>
      <c r="C9" s="36"/>
      <c r="D9" s="37"/>
      <c r="E9" s="37"/>
      <c r="F9" s="37"/>
      <c r="G9" s="37"/>
      <c r="H9" s="38" t="s">
        <v>84</v>
      </c>
      <c r="I9" s="37"/>
      <c r="J9" s="37"/>
      <c r="K9" s="37"/>
      <c r="L9" s="38" t="s">
        <v>135</v>
      </c>
      <c r="M9" s="37"/>
      <c r="N9" s="39" t="s">
        <v>136</v>
      </c>
      <c r="O9" s="37"/>
      <c r="Q9" s="37"/>
      <c r="R9" s="37"/>
      <c r="S9" s="37"/>
      <c r="T9" s="37"/>
      <c r="U9" s="37"/>
      <c r="V9" s="37"/>
    </row>
    <row r="10" spans="1:24" ht="20.100000000000001" customHeight="1">
      <c r="A10" s="36"/>
      <c r="B10" s="36"/>
      <c r="C10" s="36"/>
      <c r="D10" s="38"/>
      <c r="E10" s="38"/>
      <c r="F10" s="38"/>
      <c r="G10" s="38"/>
      <c r="H10" s="38" t="s">
        <v>137</v>
      </c>
      <c r="I10" s="38"/>
      <c r="J10" s="38"/>
      <c r="K10" s="38"/>
      <c r="L10" s="38" t="s">
        <v>138</v>
      </c>
      <c r="M10" s="38"/>
      <c r="N10" s="38" t="s">
        <v>139</v>
      </c>
      <c r="O10" s="38"/>
      <c r="Q10" s="38"/>
      <c r="R10" s="38" t="s">
        <v>140</v>
      </c>
      <c r="S10" s="38"/>
      <c r="T10" s="38"/>
      <c r="U10" s="38"/>
    </row>
    <row r="11" spans="1:24" ht="20.100000000000001" customHeight="1">
      <c r="A11" s="36"/>
      <c r="B11" s="36"/>
      <c r="C11" s="36"/>
      <c r="D11" s="38" t="s">
        <v>141</v>
      </c>
      <c r="E11" s="38"/>
      <c r="F11" s="38" t="s">
        <v>142</v>
      </c>
      <c r="G11" s="38"/>
      <c r="H11" s="40" t="s">
        <v>143</v>
      </c>
      <c r="I11" s="38"/>
      <c r="J11" s="38" t="s">
        <v>84</v>
      </c>
      <c r="K11" s="38"/>
      <c r="L11" s="38" t="s">
        <v>144</v>
      </c>
      <c r="M11" s="38"/>
      <c r="N11" s="38" t="s">
        <v>145</v>
      </c>
      <c r="O11" s="38"/>
      <c r="P11" s="39" t="s">
        <v>146</v>
      </c>
      <c r="Q11" s="38"/>
      <c r="R11" s="41" t="s">
        <v>147</v>
      </c>
      <c r="S11" s="38"/>
      <c r="T11" s="38" t="s">
        <v>148</v>
      </c>
      <c r="U11" s="38"/>
      <c r="V11" s="38" t="s">
        <v>140</v>
      </c>
    </row>
    <row r="12" spans="1:24" ht="20.100000000000001" customHeight="1">
      <c r="A12" s="36"/>
      <c r="B12" s="36"/>
      <c r="C12" s="36"/>
      <c r="D12" s="38" t="s">
        <v>149</v>
      </c>
      <c r="E12" s="38"/>
      <c r="F12" s="38" t="s">
        <v>150</v>
      </c>
      <c r="G12" s="38"/>
      <c r="H12" s="38" t="s">
        <v>151</v>
      </c>
      <c r="I12" s="38"/>
      <c r="J12" s="38" t="s">
        <v>152</v>
      </c>
      <c r="K12" s="38"/>
      <c r="L12" s="38" t="s">
        <v>153</v>
      </c>
      <c r="M12" s="38"/>
      <c r="N12" s="38" t="s">
        <v>134</v>
      </c>
      <c r="O12" s="38"/>
      <c r="P12" s="38" t="s">
        <v>154</v>
      </c>
      <c r="Q12" s="38"/>
      <c r="R12" s="38" t="s">
        <v>155</v>
      </c>
      <c r="S12" s="38"/>
      <c r="T12" s="38" t="s">
        <v>156</v>
      </c>
      <c r="U12" s="38"/>
      <c r="V12" s="41" t="s">
        <v>157</v>
      </c>
    </row>
    <row r="13" spans="1:24" ht="20.100000000000001" customHeight="1">
      <c r="A13" s="36"/>
      <c r="B13" s="42" t="s">
        <v>11</v>
      </c>
      <c r="C13" s="36"/>
      <c r="D13" s="43" t="s">
        <v>12</v>
      </c>
      <c r="E13" s="38"/>
      <c r="F13" s="43" t="s">
        <v>12</v>
      </c>
      <c r="G13" s="38"/>
      <c r="H13" s="43" t="s">
        <v>12</v>
      </c>
      <c r="I13" s="38"/>
      <c r="J13" s="43" t="s">
        <v>12</v>
      </c>
      <c r="K13" s="38"/>
      <c r="L13" s="43" t="s">
        <v>12</v>
      </c>
      <c r="M13" s="38"/>
      <c r="N13" s="43" t="s">
        <v>12</v>
      </c>
      <c r="O13" s="38"/>
      <c r="P13" s="43" t="s">
        <v>12</v>
      </c>
      <c r="Q13" s="38"/>
      <c r="R13" s="43" t="s">
        <v>12</v>
      </c>
      <c r="S13" s="38"/>
      <c r="T13" s="43" t="s">
        <v>12</v>
      </c>
      <c r="U13" s="38"/>
      <c r="V13" s="43" t="s">
        <v>12</v>
      </c>
    </row>
    <row r="14" spans="1:24" ht="6" customHeight="1">
      <c r="A14" s="36"/>
      <c r="B14" s="44"/>
      <c r="C14" s="36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24" ht="18.95" customHeight="1">
      <c r="A15" s="45" t="s">
        <v>158</v>
      </c>
      <c r="B15" s="46"/>
      <c r="C15" s="46"/>
      <c r="D15" s="47">
        <v>2756236</v>
      </c>
      <c r="E15" s="48"/>
      <c r="F15" s="47">
        <v>4299728</v>
      </c>
      <c r="G15" s="47"/>
      <c r="H15" s="47">
        <v>241903</v>
      </c>
      <c r="I15" s="47"/>
      <c r="J15" s="47">
        <v>2297909</v>
      </c>
      <c r="K15" s="48"/>
      <c r="L15" s="47">
        <v>0</v>
      </c>
      <c r="M15" s="47"/>
      <c r="N15" s="47">
        <v>870</v>
      </c>
      <c r="O15" s="47"/>
      <c r="P15" s="47">
        <f>SUM(N15:N15)</f>
        <v>870</v>
      </c>
      <c r="Q15" s="49"/>
      <c r="R15" s="49">
        <f>SUM(D15:L15)+P15</f>
        <v>9596646</v>
      </c>
      <c r="S15" s="49"/>
      <c r="T15" s="49">
        <v>289985</v>
      </c>
      <c r="U15" s="46"/>
      <c r="V15" s="50">
        <f>SUM(R15:T15)</f>
        <v>9886631</v>
      </c>
      <c r="X15" s="51"/>
    </row>
    <row r="16" spans="1:24" ht="6" customHeight="1">
      <c r="A16" s="45"/>
      <c r="B16" s="46"/>
      <c r="C16" s="46"/>
      <c r="D16" s="47"/>
      <c r="E16" s="48"/>
      <c r="F16" s="47"/>
      <c r="G16" s="47"/>
      <c r="H16" s="47"/>
      <c r="I16" s="47"/>
      <c r="J16" s="47"/>
      <c r="K16" s="48"/>
      <c r="L16" s="47"/>
      <c r="M16" s="47"/>
      <c r="N16" s="47"/>
      <c r="O16" s="47"/>
      <c r="P16" s="47"/>
      <c r="Q16" s="49"/>
      <c r="R16" s="49"/>
      <c r="S16" s="49"/>
      <c r="T16" s="49"/>
      <c r="U16" s="46"/>
      <c r="V16" s="50"/>
    </row>
    <row r="17" spans="1:23" ht="18.95" customHeight="1">
      <c r="A17" s="45" t="s">
        <v>159</v>
      </c>
      <c r="B17" s="46"/>
      <c r="C17" s="46"/>
      <c r="D17" s="47"/>
      <c r="E17" s="48"/>
      <c r="F17" s="47"/>
      <c r="G17" s="47"/>
      <c r="H17" s="47"/>
      <c r="I17" s="47"/>
      <c r="J17" s="47"/>
      <c r="K17" s="48"/>
      <c r="L17" s="47"/>
      <c r="M17" s="47"/>
      <c r="N17" s="47"/>
      <c r="O17" s="47"/>
      <c r="P17" s="47"/>
      <c r="Q17" s="49"/>
      <c r="R17" s="49"/>
      <c r="S17" s="49"/>
      <c r="T17" s="49"/>
      <c r="U17" s="46"/>
      <c r="V17" s="50"/>
    </row>
    <row r="18" spans="1:23" ht="18.95" customHeight="1">
      <c r="A18" s="52" t="s">
        <v>160</v>
      </c>
      <c r="B18" s="53">
        <v>27</v>
      </c>
      <c r="C18" s="46"/>
      <c r="D18" s="54" t="s">
        <v>115</v>
      </c>
      <c r="E18" s="54"/>
      <c r="F18" s="54" t="s">
        <v>115</v>
      </c>
      <c r="G18" s="54"/>
      <c r="H18" s="54" t="s">
        <v>115</v>
      </c>
      <c r="I18" s="54"/>
      <c r="J18" s="54">
        <v>-771747</v>
      </c>
      <c r="K18" s="54"/>
      <c r="L18" s="47" t="s">
        <v>115</v>
      </c>
      <c r="M18" s="54"/>
      <c r="N18" s="54" t="s">
        <v>115</v>
      </c>
      <c r="O18" s="54"/>
      <c r="P18" s="54">
        <f t="shared" ref="P18:P20" si="0">SUM(N18:N18)</f>
        <v>0</v>
      </c>
      <c r="Q18" s="54"/>
      <c r="R18" s="54">
        <f>SUM(D18:L18)+P18</f>
        <v>-771747</v>
      </c>
      <c r="S18" s="54"/>
      <c r="T18" s="54" t="s">
        <v>115</v>
      </c>
      <c r="U18" s="54"/>
      <c r="V18" s="54">
        <f>SUM(R18:T18)</f>
        <v>-771747</v>
      </c>
    </row>
    <row r="19" spans="1:23" ht="18.95" customHeight="1">
      <c r="A19" s="52" t="s">
        <v>161</v>
      </c>
      <c r="B19" s="53"/>
      <c r="C19" s="46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5"/>
      <c r="T19" s="55"/>
      <c r="U19" s="55"/>
      <c r="V19" s="55"/>
    </row>
    <row r="20" spans="1:23" ht="18.95" customHeight="1">
      <c r="A20" s="52" t="s">
        <v>162</v>
      </c>
      <c r="B20" s="53"/>
      <c r="C20" s="46"/>
      <c r="D20" s="54" t="s">
        <v>115</v>
      </c>
      <c r="E20" s="54"/>
      <c r="F20" s="54" t="s">
        <v>115</v>
      </c>
      <c r="G20" s="54"/>
      <c r="H20" s="54" t="s">
        <v>115</v>
      </c>
      <c r="I20" s="54"/>
      <c r="J20" s="54" t="s">
        <v>115</v>
      </c>
      <c r="K20" s="54"/>
      <c r="L20" s="54" t="s">
        <v>115</v>
      </c>
      <c r="M20" s="54"/>
      <c r="N20" s="54" t="s">
        <v>115</v>
      </c>
      <c r="O20" s="54"/>
      <c r="P20" s="54">
        <f t="shared" si="0"/>
        <v>0</v>
      </c>
      <c r="Q20" s="54"/>
      <c r="R20" s="54">
        <v>0</v>
      </c>
      <c r="S20" s="55"/>
      <c r="T20" s="50">
        <v>13212</v>
      </c>
      <c r="U20" s="50"/>
      <c r="V20" s="50">
        <f>SUM(R20:T20)</f>
        <v>13212</v>
      </c>
    </row>
    <row r="21" spans="1:23" ht="18.95" customHeight="1">
      <c r="A21" s="52" t="s">
        <v>163</v>
      </c>
      <c r="B21" s="53">
        <v>26</v>
      </c>
      <c r="C21" s="46"/>
      <c r="D21" s="50">
        <v>0</v>
      </c>
      <c r="E21" s="50"/>
      <c r="F21" s="50">
        <v>0</v>
      </c>
      <c r="G21" s="50"/>
      <c r="H21" s="50">
        <f>+'7-9'!F130-H15</f>
        <v>33721</v>
      </c>
      <c r="I21" s="50"/>
      <c r="J21" s="50">
        <f>-H21</f>
        <v>-33721</v>
      </c>
      <c r="K21" s="50"/>
      <c r="L21" s="50">
        <v>0</v>
      </c>
      <c r="M21" s="50"/>
      <c r="N21" s="50">
        <v>0</v>
      </c>
      <c r="O21" s="50"/>
      <c r="P21" s="50">
        <v>0</v>
      </c>
      <c r="Q21" s="50"/>
      <c r="R21" s="50">
        <f>SUM(D21:L21)+P21</f>
        <v>0</v>
      </c>
      <c r="S21" s="50"/>
      <c r="T21" s="50">
        <v>0</v>
      </c>
      <c r="U21" s="50"/>
      <c r="V21" s="50">
        <f>SUM(R21:T21)</f>
        <v>0</v>
      </c>
    </row>
    <row r="22" spans="1:23" ht="18.95" customHeight="1">
      <c r="A22" s="56" t="s">
        <v>164</v>
      </c>
      <c r="B22" s="53"/>
      <c r="C22" s="46"/>
      <c r="D22" s="123" t="s">
        <v>115</v>
      </c>
      <c r="E22" s="122"/>
      <c r="F22" s="123" t="s">
        <v>115</v>
      </c>
      <c r="G22" s="122"/>
      <c r="H22" s="123" t="s">
        <v>115</v>
      </c>
      <c r="I22" s="122"/>
      <c r="J22" s="123">
        <v>919644</v>
      </c>
      <c r="K22" s="122"/>
      <c r="L22" s="123" t="s">
        <v>115</v>
      </c>
      <c r="M22" s="122"/>
      <c r="N22" s="123">
        <v>-870</v>
      </c>
      <c r="O22" s="124"/>
      <c r="P22" s="123">
        <v>-870</v>
      </c>
      <c r="Q22" s="124"/>
      <c r="R22" s="123">
        <v>918774</v>
      </c>
      <c r="S22" s="124"/>
      <c r="T22" s="123">
        <v>291477</v>
      </c>
      <c r="U22" s="122"/>
      <c r="V22" s="123">
        <v>1210251</v>
      </c>
      <c r="W22" s="51"/>
    </row>
    <row r="23" spans="1:23" ht="6" customHeight="1">
      <c r="A23" s="56"/>
      <c r="B23" s="53"/>
      <c r="C23" s="46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</row>
    <row r="24" spans="1:23" ht="18.95" customHeight="1" thickBot="1">
      <c r="A24" s="58" t="s">
        <v>165</v>
      </c>
      <c r="B24" s="46"/>
      <c r="C24" s="46"/>
      <c r="D24" s="59">
        <f>SUM(D15:D22)</f>
        <v>2756236</v>
      </c>
      <c r="E24" s="50"/>
      <c r="F24" s="59">
        <f>SUM(F15:F22)</f>
        <v>4299728</v>
      </c>
      <c r="G24" s="50"/>
      <c r="H24" s="59">
        <f>SUM(H15:H22)</f>
        <v>275624</v>
      </c>
      <c r="I24" s="50"/>
      <c r="J24" s="59">
        <f>SUM(J15:J22)</f>
        <v>2412085</v>
      </c>
      <c r="K24" s="50"/>
      <c r="L24" s="59">
        <f>SUM(L15:L22)</f>
        <v>0</v>
      </c>
      <c r="M24" s="50"/>
      <c r="N24" s="59">
        <f>SUM(N15:N22)</f>
        <v>0</v>
      </c>
      <c r="O24" s="57"/>
      <c r="P24" s="59">
        <f>SUM(P15:P22)</f>
        <v>0</v>
      </c>
      <c r="Q24" s="57"/>
      <c r="R24" s="59">
        <f>SUM(R15:R22)</f>
        <v>9743673</v>
      </c>
      <c r="S24" s="57"/>
      <c r="T24" s="59">
        <f>SUM(T15:T22)</f>
        <v>594674</v>
      </c>
      <c r="U24" s="50"/>
      <c r="V24" s="59">
        <f>SUM(V15:V22)</f>
        <v>10338347</v>
      </c>
      <c r="W24" s="60"/>
    </row>
    <row r="25" spans="1:23" ht="18.95" customHeight="1" thickTop="1">
      <c r="A25" s="58"/>
      <c r="B25" s="46"/>
      <c r="C25" s="46"/>
      <c r="D25" s="57"/>
      <c r="E25" s="50"/>
      <c r="F25" s="57"/>
      <c r="G25" s="50"/>
      <c r="H25" s="57"/>
      <c r="I25" s="50"/>
      <c r="J25" s="57"/>
      <c r="K25" s="50"/>
      <c r="L25" s="57"/>
      <c r="M25" s="50"/>
      <c r="N25" s="57"/>
      <c r="O25" s="50"/>
      <c r="P25" s="57"/>
      <c r="Q25" s="50"/>
      <c r="R25" s="57"/>
      <c r="S25" s="50"/>
      <c r="T25" s="57"/>
      <c r="U25" s="50"/>
      <c r="V25" s="57"/>
      <c r="W25" s="60"/>
    </row>
    <row r="26" spans="1:23" ht="18.95" customHeight="1">
      <c r="A26" s="45" t="s">
        <v>166</v>
      </c>
      <c r="B26" s="46"/>
      <c r="C26" s="46"/>
      <c r="D26" s="126">
        <f>D24</f>
        <v>2756236</v>
      </c>
      <c r="E26" s="46"/>
      <c r="F26" s="126">
        <f>F24</f>
        <v>4299728</v>
      </c>
      <c r="G26" s="125"/>
      <c r="H26" s="126">
        <f>H24</f>
        <v>275624</v>
      </c>
      <c r="I26" s="125"/>
      <c r="J26" s="126">
        <f>J24</f>
        <v>2412085</v>
      </c>
      <c r="K26" s="125"/>
      <c r="L26" s="126">
        <f>L24</f>
        <v>0</v>
      </c>
      <c r="M26" s="125"/>
      <c r="N26" s="126">
        <f>N24</f>
        <v>0</v>
      </c>
      <c r="O26" s="125"/>
      <c r="P26" s="126">
        <f>P24</f>
        <v>0</v>
      </c>
      <c r="Q26" s="125"/>
      <c r="R26" s="126">
        <f>SUM(D26:L26)+P26</f>
        <v>9743673</v>
      </c>
      <c r="S26" s="125"/>
      <c r="T26" s="126">
        <f>T24</f>
        <v>594674</v>
      </c>
      <c r="U26" s="125"/>
      <c r="V26" s="127">
        <f>SUM(R26:T26)</f>
        <v>10338347</v>
      </c>
    </row>
    <row r="27" spans="1:23" ht="6" customHeight="1">
      <c r="A27" s="45"/>
      <c r="B27" s="46"/>
      <c r="C27" s="46"/>
      <c r="D27" s="126"/>
      <c r="E27" s="46"/>
      <c r="F27" s="126"/>
      <c r="G27" s="125"/>
      <c r="H27" s="126"/>
      <c r="I27" s="125"/>
      <c r="J27" s="126"/>
      <c r="K27" s="125"/>
      <c r="L27" s="126"/>
      <c r="M27" s="125"/>
      <c r="N27" s="126"/>
      <c r="O27" s="125"/>
      <c r="P27" s="126"/>
      <c r="Q27" s="125"/>
      <c r="R27" s="126"/>
      <c r="S27" s="125"/>
      <c r="T27" s="126"/>
      <c r="U27" s="125"/>
      <c r="V27" s="127"/>
    </row>
    <row r="28" spans="1:23" ht="18">
      <c r="A28" s="45" t="s">
        <v>159</v>
      </c>
      <c r="B28" s="46"/>
      <c r="C28" s="46"/>
      <c r="D28" s="126"/>
      <c r="E28" s="46"/>
      <c r="F28" s="126"/>
      <c r="G28" s="125"/>
      <c r="H28" s="126"/>
      <c r="I28" s="125"/>
      <c r="J28" s="126"/>
      <c r="K28" s="125"/>
      <c r="L28" s="126"/>
      <c r="M28" s="125"/>
      <c r="N28" s="126"/>
      <c r="O28" s="125"/>
      <c r="P28" s="126"/>
      <c r="Q28" s="125"/>
      <c r="R28" s="126"/>
      <c r="S28" s="125"/>
      <c r="T28" s="126"/>
      <c r="U28" s="125"/>
      <c r="V28" s="127"/>
    </row>
    <row r="29" spans="1:23" ht="18.95" customHeight="1">
      <c r="A29" s="62" t="s">
        <v>167</v>
      </c>
      <c r="B29" s="53">
        <v>25</v>
      </c>
      <c r="C29" s="46"/>
      <c r="D29" s="126">
        <v>3750000</v>
      </c>
      <c r="E29" s="46"/>
      <c r="F29" s="126">
        <v>14250000</v>
      </c>
      <c r="G29" s="125"/>
      <c r="H29" s="126">
        <v>0</v>
      </c>
      <c r="I29" s="125"/>
      <c r="J29" s="126">
        <v>0</v>
      </c>
      <c r="K29" s="125"/>
      <c r="L29" s="126">
        <v>0</v>
      </c>
      <c r="M29" s="125"/>
      <c r="N29" s="126">
        <v>0</v>
      </c>
      <c r="O29" s="125"/>
      <c r="P29" s="126">
        <v>0</v>
      </c>
      <c r="Q29" s="125"/>
      <c r="R29" s="126">
        <f t="shared" ref="R29:R33" si="1">SUM(D29:L29)+P29</f>
        <v>18000000</v>
      </c>
      <c r="S29" s="125"/>
      <c r="T29" s="126">
        <v>0</v>
      </c>
      <c r="U29" s="125"/>
      <c r="V29" s="127">
        <f t="shared" ref="V29:V33" si="2">SUM(R29:T29)</f>
        <v>18000000</v>
      </c>
    </row>
    <row r="30" spans="1:23" ht="18.95" customHeight="1">
      <c r="A30" s="52" t="s">
        <v>160</v>
      </c>
      <c r="B30" s="53">
        <v>27</v>
      </c>
      <c r="C30" s="46"/>
      <c r="D30" s="127">
        <v>0</v>
      </c>
      <c r="E30" s="128"/>
      <c r="F30" s="127">
        <v>0</v>
      </c>
      <c r="G30" s="128"/>
      <c r="H30" s="127">
        <v>0</v>
      </c>
      <c r="I30" s="128"/>
      <c r="J30" s="126">
        <v>-452022</v>
      </c>
      <c r="K30" s="128"/>
      <c r="L30" s="127">
        <v>0</v>
      </c>
      <c r="M30" s="128"/>
      <c r="N30" s="127">
        <v>0</v>
      </c>
      <c r="O30" s="128"/>
      <c r="P30" s="127">
        <v>0</v>
      </c>
      <c r="Q30" s="128"/>
      <c r="R30" s="127">
        <f t="shared" si="1"/>
        <v>-452022</v>
      </c>
      <c r="S30" s="128"/>
      <c r="T30" s="127">
        <v>0</v>
      </c>
      <c r="U30" s="128"/>
      <c r="V30" s="127">
        <f t="shared" si="2"/>
        <v>-452022</v>
      </c>
    </row>
    <row r="31" spans="1:23" ht="18.95" customHeight="1">
      <c r="A31" s="52" t="s">
        <v>168</v>
      </c>
      <c r="B31" s="53">
        <v>34</v>
      </c>
      <c r="C31" s="46"/>
      <c r="D31" s="126">
        <v>0</v>
      </c>
      <c r="E31" s="46"/>
      <c r="F31" s="126">
        <v>0</v>
      </c>
      <c r="G31" s="125"/>
      <c r="H31" s="126">
        <v>0</v>
      </c>
      <c r="I31" s="125"/>
      <c r="J31" s="254">
        <v>0</v>
      </c>
      <c r="K31" s="255"/>
      <c r="L31" s="127">
        <v>-17030067</v>
      </c>
      <c r="M31" s="125"/>
      <c r="N31" s="126">
        <v>0</v>
      </c>
      <c r="O31" s="125"/>
      <c r="P31" s="126">
        <v>0</v>
      </c>
      <c r="Q31" s="125"/>
      <c r="R31" s="126">
        <f t="shared" si="1"/>
        <v>-17030067</v>
      </c>
      <c r="S31" s="125"/>
      <c r="T31" s="126">
        <v>-969933</v>
      </c>
      <c r="U31" s="28"/>
      <c r="V31" s="127">
        <f t="shared" si="2"/>
        <v>-18000000</v>
      </c>
    </row>
    <row r="32" spans="1:23" ht="18.95" customHeight="1">
      <c r="A32" s="52" t="s">
        <v>163</v>
      </c>
      <c r="B32" s="53">
        <v>26</v>
      </c>
      <c r="C32" s="46"/>
      <c r="D32" s="126">
        <v>0</v>
      </c>
      <c r="E32" s="46"/>
      <c r="F32" s="126">
        <v>0</v>
      </c>
      <c r="G32" s="125"/>
      <c r="H32" s="126">
        <v>19739</v>
      </c>
      <c r="I32" s="125"/>
      <c r="J32" s="254">
        <v>-19739</v>
      </c>
      <c r="K32" s="255"/>
      <c r="L32" s="127">
        <v>0</v>
      </c>
      <c r="M32" s="125"/>
      <c r="N32" s="126">
        <v>0</v>
      </c>
      <c r="O32" s="125"/>
      <c r="P32" s="126">
        <v>0</v>
      </c>
      <c r="Q32" s="125"/>
      <c r="R32" s="126">
        <f t="shared" si="1"/>
        <v>0</v>
      </c>
      <c r="S32" s="125"/>
      <c r="T32" s="126">
        <v>0</v>
      </c>
      <c r="U32" s="28"/>
      <c r="V32" s="127">
        <f t="shared" si="2"/>
        <v>0</v>
      </c>
    </row>
    <row r="33" spans="1:23" ht="18.95" customHeight="1">
      <c r="A33" s="56" t="s">
        <v>125</v>
      </c>
      <c r="B33" s="53"/>
      <c r="C33" s="46"/>
      <c r="D33" s="129">
        <v>0</v>
      </c>
      <c r="E33" s="128"/>
      <c r="F33" s="129">
        <v>0</v>
      </c>
      <c r="G33" s="128"/>
      <c r="H33" s="129">
        <v>0</v>
      </c>
      <c r="I33" s="128"/>
      <c r="J33" s="129">
        <v>669926</v>
      </c>
      <c r="K33" s="128"/>
      <c r="L33" s="129">
        <v>0</v>
      </c>
      <c r="M33" s="128"/>
      <c r="N33" s="129">
        <v>0</v>
      </c>
      <c r="O33" s="128"/>
      <c r="P33" s="129">
        <v>0</v>
      </c>
      <c r="Q33" s="128"/>
      <c r="R33" s="129">
        <f t="shared" si="1"/>
        <v>669926</v>
      </c>
      <c r="S33" s="128"/>
      <c r="T33" s="129">
        <f>'10-11'!D72</f>
        <v>476388</v>
      </c>
      <c r="U33" s="128"/>
      <c r="V33" s="129">
        <f t="shared" si="2"/>
        <v>1146314</v>
      </c>
      <c r="W33" s="51"/>
    </row>
    <row r="34" spans="1:23" ht="6" customHeight="1">
      <c r="A34" s="56"/>
      <c r="B34" s="53"/>
      <c r="C34" s="46"/>
      <c r="D34" s="61"/>
      <c r="E34" s="63"/>
      <c r="F34" s="61"/>
      <c r="G34" s="63"/>
      <c r="H34" s="61"/>
      <c r="I34" s="63"/>
      <c r="J34" s="61"/>
      <c r="K34" s="63"/>
      <c r="L34" s="61"/>
      <c r="M34" s="63"/>
      <c r="N34" s="61"/>
      <c r="O34" s="63"/>
      <c r="P34" s="61"/>
      <c r="Q34" s="63"/>
      <c r="R34" s="61"/>
      <c r="S34" s="63"/>
      <c r="T34" s="61"/>
      <c r="U34" s="63"/>
      <c r="V34" s="61"/>
    </row>
    <row r="35" spans="1:23" ht="18.95" customHeight="1" thickBot="1">
      <c r="A35" s="58" t="s">
        <v>169</v>
      </c>
      <c r="B35" s="46"/>
      <c r="C35" s="46"/>
      <c r="D35" s="64">
        <f>SUM(D26:D33)</f>
        <v>6506236</v>
      </c>
      <c r="E35" s="63"/>
      <c r="F35" s="64">
        <f>SUM(F26:F33)</f>
        <v>18549728</v>
      </c>
      <c r="G35" s="63"/>
      <c r="H35" s="64">
        <f>SUM(H26:H33)</f>
        <v>295363</v>
      </c>
      <c r="I35" s="63"/>
      <c r="J35" s="64">
        <f>SUM(J26:J33)</f>
        <v>2610250</v>
      </c>
      <c r="K35" s="63"/>
      <c r="L35" s="64">
        <f>SUM(L26:L33)</f>
        <v>-17030067</v>
      </c>
      <c r="M35" s="63"/>
      <c r="N35" s="64">
        <f>SUM(N26:N33)</f>
        <v>0</v>
      </c>
      <c r="O35" s="63"/>
      <c r="P35" s="64">
        <f>SUM(P26:P33)</f>
        <v>0</v>
      </c>
      <c r="Q35" s="63"/>
      <c r="R35" s="64">
        <f>SUM(R26:R33)</f>
        <v>10931510</v>
      </c>
      <c r="S35" s="63"/>
      <c r="T35" s="64">
        <f>SUM(T26:T33)</f>
        <v>101129</v>
      </c>
      <c r="U35" s="63"/>
      <c r="V35" s="64">
        <f>SUM(V26:V33)</f>
        <v>11032639</v>
      </c>
      <c r="W35" s="65"/>
    </row>
    <row r="36" spans="1:23" ht="20.25" customHeight="1" thickTop="1">
      <c r="A36" s="252"/>
      <c r="B36" s="46"/>
      <c r="C36" s="46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5"/>
    </row>
    <row r="37" spans="1:23" ht="21.95" customHeight="1">
      <c r="A37" s="268" t="s">
        <v>52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68"/>
      <c r="S37" s="66"/>
      <c r="T37" s="66"/>
      <c r="U37" s="66"/>
      <c r="V37" s="66"/>
    </row>
    <row r="38" spans="1:23" ht="20.100000000000001" customHeight="1">
      <c r="A38" s="67"/>
      <c r="B38" s="67"/>
      <c r="C38" s="67"/>
      <c r="D38" s="68"/>
      <c r="E38" s="68"/>
      <c r="F38" s="68"/>
      <c r="G38" s="68"/>
      <c r="H38" s="68"/>
      <c r="I38" s="68"/>
      <c r="J38" s="68"/>
      <c r="K38" s="68"/>
      <c r="L38" s="68"/>
      <c r="M38" s="68"/>
      <c r="O38" s="68"/>
      <c r="Q38" s="68"/>
      <c r="R38" s="68"/>
      <c r="S38" s="68"/>
      <c r="U38" s="68"/>
    </row>
    <row r="39" spans="1:23" ht="20.100000000000001" customHeight="1"/>
    <row r="40" spans="1:23" ht="20.100000000000001" customHeight="1"/>
    <row r="41" spans="1:23" ht="20.100000000000001" customHeight="1"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</row>
    <row r="42" spans="1:23" ht="20.100000000000001" customHeight="1"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</row>
    <row r="43" spans="1:23" ht="20.100000000000001" customHeight="1"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</row>
    <row r="44" spans="1:23" ht="20.100000000000001" customHeight="1"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</row>
    <row r="45" spans="1:23" ht="20.100000000000001" customHeight="1"/>
    <row r="46" spans="1:23" ht="20.100000000000001" customHeight="1"/>
    <row r="47" spans="1:23" ht="20.100000000000001" customHeight="1"/>
    <row r="48" spans="1:23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13.35" customHeight="1"/>
  </sheetData>
  <mergeCells count="4">
    <mergeCell ref="D6:V6"/>
    <mergeCell ref="N7:P7"/>
    <mergeCell ref="N8:P8"/>
    <mergeCell ref="A37:R37"/>
  </mergeCells>
  <pageMargins left="0.4" right="0.4" top="0.5" bottom="0.6" header="0.49" footer="0.4"/>
  <pageSetup paperSize="9" scale="75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6FFD5-3730-4CBC-8065-6B042EF02D05}">
  <dimension ref="A1:V76"/>
  <sheetViews>
    <sheetView topLeftCell="A10" zoomScale="90" zoomScaleNormal="90" zoomScaleSheetLayoutView="85" workbookViewId="0">
      <selection activeCell="A29" sqref="A29"/>
    </sheetView>
  </sheetViews>
  <sheetFormatPr defaultRowHeight="17.25"/>
  <cols>
    <col min="1" max="1" width="64.85546875" style="28" customWidth="1"/>
    <col min="2" max="2" width="7.7109375" style="25" customWidth="1"/>
    <col min="3" max="3" width="0.85546875" style="25" customWidth="1"/>
    <col min="4" max="4" width="12.42578125" style="26" customWidth="1"/>
    <col min="5" max="5" width="0.85546875" style="26" customWidth="1"/>
    <col min="6" max="6" width="13.140625" style="26" customWidth="1"/>
    <col min="7" max="7" width="0.85546875" style="26" customWidth="1"/>
    <col min="8" max="8" width="11.28515625" style="26" customWidth="1"/>
    <col min="9" max="9" width="0.85546875" style="26" customWidth="1"/>
    <col min="10" max="10" width="12.42578125" style="26" customWidth="1"/>
    <col min="11" max="11" width="0.85546875" style="26" customWidth="1"/>
    <col min="12" max="12" width="14.5703125" style="27" customWidth="1"/>
    <col min="13" max="13" width="0.85546875" style="26" customWidth="1"/>
    <col min="14" max="14" width="19" style="27" customWidth="1"/>
    <col min="15" max="15" width="0.85546875" style="28" customWidth="1"/>
    <col min="16" max="16" width="15.85546875" style="28" customWidth="1"/>
    <col min="17" max="17" width="0.85546875" style="28" customWidth="1"/>
    <col min="18" max="18" width="12" style="28" customWidth="1"/>
    <col min="19" max="19" width="0.85546875" style="28" customWidth="1"/>
    <col min="20" max="20" width="17.7109375" style="28" customWidth="1"/>
    <col min="21" max="21" width="0.85546875" style="28" customWidth="1"/>
    <col min="22" max="22" width="11.7109375" style="28" customWidth="1"/>
    <col min="23" max="214" width="8.85546875" style="28"/>
    <col min="215" max="215" width="37.28515625" style="28" customWidth="1"/>
    <col min="216" max="216" width="6.28515625" style="28" customWidth="1"/>
    <col min="217" max="217" width="1.28515625" style="28" customWidth="1"/>
    <col min="218" max="218" width="10.28515625" style="28" customWidth="1"/>
    <col min="219" max="219" width="1" style="28" customWidth="1"/>
    <col min="220" max="220" width="11" style="28" customWidth="1"/>
    <col min="221" max="221" width="1" style="28" customWidth="1"/>
    <col min="222" max="222" width="11.28515625" style="28" customWidth="1"/>
    <col min="223" max="223" width="1" style="28" customWidth="1"/>
    <col min="224" max="224" width="10.28515625" style="28" customWidth="1"/>
    <col min="225" max="225" width="1" style="28" customWidth="1"/>
    <col min="226" max="226" width="11.28515625" style="28" customWidth="1"/>
    <col min="227" max="227" width="1" style="28" customWidth="1"/>
    <col min="228" max="228" width="16.28515625" style="28" customWidth="1"/>
    <col min="229" max="229" width="1" style="28" customWidth="1"/>
    <col min="230" max="230" width="11.28515625" style="28" customWidth="1"/>
    <col min="231" max="232" width="8.85546875" style="28"/>
    <col min="233" max="233" width="10.28515625" style="28" bestFit="1" customWidth="1"/>
    <col min="234" max="470" width="8.85546875" style="28"/>
    <col min="471" max="471" width="37.28515625" style="28" customWidth="1"/>
    <col min="472" max="472" width="6.28515625" style="28" customWidth="1"/>
    <col min="473" max="473" width="1.28515625" style="28" customWidth="1"/>
    <col min="474" max="474" width="10.28515625" style="28" customWidth="1"/>
    <col min="475" max="475" width="1" style="28" customWidth="1"/>
    <col min="476" max="476" width="11" style="28" customWidth="1"/>
    <col min="477" max="477" width="1" style="28" customWidth="1"/>
    <col min="478" max="478" width="11.28515625" style="28" customWidth="1"/>
    <col min="479" max="479" width="1" style="28" customWidth="1"/>
    <col min="480" max="480" width="10.28515625" style="28" customWidth="1"/>
    <col min="481" max="481" width="1" style="28" customWidth="1"/>
    <col min="482" max="482" width="11.28515625" style="28" customWidth="1"/>
    <col min="483" max="483" width="1" style="28" customWidth="1"/>
    <col min="484" max="484" width="16.28515625" style="28" customWidth="1"/>
    <col min="485" max="485" width="1" style="28" customWidth="1"/>
    <col min="486" max="486" width="11.28515625" style="28" customWidth="1"/>
    <col min="487" max="488" width="8.85546875" style="28"/>
    <col min="489" max="489" width="10.28515625" style="28" bestFit="1" customWidth="1"/>
    <col min="490" max="726" width="8.85546875" style="28"/>
    <col min="727" max="727" width="37.28515625" style="28" customWidth="1"/>
    <col min="728" max="728" width="6.28515625" style="28" customWidth="1"/>
    <col min="729" max="729" width="1.28515625" style="28" customWidth="1"/>
    <col min="730" max="730" width="10.28515625" style="28" customWidth="1"/>
    <col min="731" max="731" width="1" style="28" customWidth="1"/>
    <col min="732" max="732" width="11" style="28" customWidth="1"/>
    <col min="733" max="733" width="1" style="28" customWidth="1"/>
    <col min="734" max="734" width="11.28515625" style="28" customWidth="1"/>
    <col min="735" max="735" width="1" style="28" customWidth="1"/>
    <col min="736" max="736" width="10.28515625" style="28" customWidth="1"/>
    <col min="737" max="737" width="1" style="28" customWidth="1"/>
    <col min="738" max="738" width="11.28515625" style="28" customWidth="1"/>
    <col min="739" max="739" width="1" style="28" customWidth="1"/>
    <col min="740" max="740" width="16.28515625" style="28" customWidth="1"/>
    <col min="741" max="741" width="1" style="28" customWidth="1"/>
    <col min="742" max="742" width="11.28515625" style="28" customWidth="1"/>
    <col min="743" max="744" width="8.85546875" style="28"/>
    <col min="745" max="745" width="10.28515625" style="28" bestFit="1" customWidth="1"/>
    <col min="746" max="982" width="8.85546875" style="28"/>
    <col min="983" max="983" width="37.28515625" style="28" customWidth="1"/>
    <col min="984" max="984" width="6.28515625" style="28" customWidth="1"/>
    <col min="985" max="985" width="1.28515625" style="28" customWidth="1"/>
    <col min="986" max="986" width="10.28515625" style="28" customWidth="1"/>
    <col min="987" max="987" width="1" style="28" customWidth="1"/>
    <col min="988" max="988" width="11" style="28" customWidth="1"/>
    <col min="989" max="989" width="1" style="28" customWidth="1"/>
    <col min="990" max="990" width="11.28515625" style="28" customWidth="1"/>
    <col min="991" max="991" width="1" style="28" customWidth="1"/>
    <col min="992" max="992" width="10.28515625" style="28" customWidth="1"/>
    <col min="993" max="993" width="1" style="28" customWidth="1"/>
    <col min="994" max="994" width="11.28515625" style="28" customWidth="1"/>
    <col min="995" max="995" width="1" style="28" customWidth="1"/>
    <col min="996" max="996" width="16.28515625" style="28" customWidth="1"/>
    <col min="997" max="997" width="1" style="28" customWidth="1"/>
    <col min="998" max="998" width="11.28515625" style="28" customWidth="1"/>
    <col min="999" max="1000" width="8.85546875" style="28"/>
    <col min="1001" max="1001" width="10.28515625" style="28" bestFit="1" customWidth="1"/>
    <col min="1002" max="1238" width="8.85546875" style="28"/>
    <col min="1239" max="1239" width="37.28515625" style="28" customWidth="1"/>
    <col min="1240" max="1240" width="6.28515625" style="28" customWidth="1"/>
    <col min="1241" max="1241" width="1.28515625" style="28" customWidth="1"/>
    <col min="1242" max="1242" width="10.28515625" style="28" customWidth="1"/>
    <col min="1243" max="1243" width="1" style="28" customWidth="1"/>
    <col min="1244" max="1244" width="11" style="28" customWidth="1"/>
    <col min="1245" max="1245" width="1" style="28" customWidth="1"/>
    <col min="1246" max="1246" width="11.28515625" style="28" customWidth="1"/>
    <col min="1247" max="1247" width="1" style="28" customWidth="1"/>
    <col min="1248" max="1248" width="10.28515625" style="28" customWidth="1"/>
    <col min="1249" max="1249" width="1" style="28" customWidth="1"/>
    <col min="1250" max="1250" width="11.28515625" style="28" customWidth="1"/>
    <col min="1251" max="1251" width="1" style="28" customWidth="1"/>
    <col min="1252" max="1252" width="16.28515625" style="28" customWidth="1"/>
    <col min="1253" max="1253" width="1" style="28" customWidth="1"/>
    <col min="1254" max="1254" width="11.28515625" style="28" customWidth="1"/>
    <col min="1255" max="1256" width="8.85546875" style="28"/>
    <col min="1257" max="1257" width="10.28515625" style="28" bestFit="1" customWidth="1"/>
    <col min="1258" max="1494" width="8.85546875" style="28"/>
    <col min="1495" max="1495" width="37.28515625" style="28" customWidth="1"/>
    <col min="1496" max="1496" width="6.28515625" style="28" customWidth="1"/>
    <col min="1497" max="1497" width="1.28515625" style="28" customWidth="1"/>
    <col min="1498" max="1498" width="10.28515625" style="28" customWidth="1"/>
    <col min="1499" max="1499" width="1" style="28" customWidth="1"/>
    <col min="1500" max="1500" width="11" style="28" customWidth="1"/>
    <col min="1501" max="1501" width="1" style="28" customWidth="1"/>
    <col min="1502" max="1502" width="11.28515625" style="28" customWidth="1"/>
    <col min="1503" max="1503" width="1" style="28" customWidth="1"/>
    <col min="1504" max="1504" width="10.28515625" style="28" customWidth="1"/>
    <col min="1505" max="1505" width="1" style="28" customWidth="1"/>
    <col min="1506" max="1506" width="11.28515625" style="28" customWidth="1"/>
    <col min="1507" max="1507" width="1" style="28" customWidth="1"/>
    <col min="1508" max="1508" width="16.28515625" style="28" customWidth="1"/>
    <col min="1509" max="1509" width="1" style="28" customWidth="1"/>
    <col min="1510" max="1510" width="11.28515625" style="28" customWidth="1"/>
    <col min="1511" max="1512" width="8.85546875" style="28"/>
    <col min="1513" max="1513" width="10.28515625" style="28" bestFit="1" customWidth="1"/>
    <col min="1514" max="1750" width="8.85546875" style="28"/>
    <col min="1751" max="1751" width="37.28515625" style="28" customWidth="1"/>
    <col min="1752" max="1752" width="6.28515625" style="28" customWidth="1"/>
    <col min="1753" max="1753" width="1.28515625" style="28" customWidth="1"/>
    <col min="1754" max="1754" width="10.28515625" style="28" customWidth="1"/>
    <col min="1755" max="1755" width="1" style="28" customWidth="1"/>
    <col min="1756" max="1756" width="11" style="28" customWidth="1"/>
    <col min="1757" max="1757" width="1" style="28" customWidth="1"/>
    <col min="1758" max="1758" width="11.28515625" style="28" customWidth="1"/>
    <col min="1759" max="1759" width="1" style="28" customWidth="1"/>
    <col min="1760" max="1760" width="10.28515625" style="28" customWidth="1"/>
    <col min="1761" max="1761" width="1" style="28" customWidth="1"/>
    <col min="1762" max="1762" width="11.28515625" style="28" customWidth="1"/>
    <col min="1763" max="1763" width="1" style="28" customWidth="1"/>
    <col min="1764" max="1764" width="16.28515625" style="28" customWidth="1"/>
    <col min="1765" max="1765" width="1" style="28" customWidth="1"/>
    <col min="1766" max="1766" width="11.28515625" style="28" customWidth="1"/>
    <col min="1767" max="1768" width="8.85546875" style="28"/>
    <col min="1769" max="1769" width="10.28515625" style="28" bestFit="1" customWidth="1"/>
    <col min="1770" max="2006" width="8.85546875" style="28"/>
    <col min="2007" max="2007" width="37.28515625" style="28" customWidth="1"/>
    <col min="2008" max="2008" width="6.28515625" style="28" customWidth="1"/>
    <col min="2009" max="2009" width="1.28515625" style="28" customWidth="1"/>
    <col min="2010" max="2010" width="10.28515625" style="28" customWidth="1"/>
    <col min="2011" max="2011" width="1" style="28" customWidth="1"/>
    <col min="2012" max="2012" width="11" style="28" customWidth="1"/>
    <col min="2013" max="2013" width="1" style="28" customWidth="1"/>
    <col min="2014" max="2014" width="11.28515625" style="28" customWidth="1"/>
    <col min="2015" max="2015" width="1" style="28" customWidth="1"/>
    <col min="2016" max="2016" width="10.28515625" style="28" customWidth="1"/>
    <col min="2017" max="2017" width="1" style="28" customWidth="1"/>
    <col min="2018" max="2018" width="11.28515625" style="28" customWidth="1"/>
    <col min="2019" max="2019" width="1" style="28" customWidth="1"/>
    <col min="2020" max="2020" width="16.28515625" style="28" customWidth="1"/>
    <col min="2021" max="2021" width="1" style="28" customWidth="1"/>
    <col min="2022" max="2022" width="11.28515625" style="28" customWidth="1"/>
    <col min="2023" max="2024" width="8.85546875" style="28"/>
    <col min="2025" max="2025" width="10.28515625" style="28" bestFit="1" customWidth="1"/>
    <col min="2026" max="2262" width="8.85546875" style="28"/>
    <col min="2263" max="2263" width="37.28515625" style="28" customWidth="1"/>
    <col min="2264" max="2264" width="6.28515625" style="28" customWidth="1"/>
    <col min="2265" max="2265" width="1.28515625" style="28" customWidth="1"/>
    <col min="2266" max="2266" width="10.28515625" style="28" customWidth="1"/>
    <col min="2267" max="2267" width="1" style="28" customWidth="1"/>
    <col min="2268" max="2268" width="11" style="28" customWidth="1"/>
    <col min="2269" max="2269" width="1" style="28" customWidth="1"/>
    <col min="2270" max="2270" width="11.28515625" style="28" customWidth="1"/>
    <col min="2271" max="2271" width="1" style="28" customWidth="1"/>
    <col min="2272" max="2272" width="10.28515625" style="28" customWidth="1"/>
    <col min="2273" max="2273" width="1" style="28" customWidth="1"/>
    <col min="2274" max="2274" width="11.28515625" style="28" customWidth="1"/>
    <col min="2275" max="2275" width="1" style="28" customWidth="1"/>
    <col min="2276" max="2276" width="16.28515625" style="28" customWidth="1"/>
    <col min="2277" max="2277" width="1" style="28" customWidth="1"/>
    <col min="2278" max="2278" width="11.28515625" style="28" customWidth="1"/>
    <col min="2279" max="2280" width="8.85546875" style="28"/>
    <col min="2281" max="2281" width="10.28515625" style="28" bestFit="1" customWidth="1"/>
    <col min="2282" max="2518" width="8.85546875" style="28"/>
    <col min="2519" max="2519" width="37.28515625" style="28" customWidth="1"/>
    <col min="2520" max="2520" width="6.28515625" style="28" customWidth="1"/>
    <col min="2521" max="2521" width="1.28515625" style="28" customWidth="1"/>
    <col min="2522" max="2522" width="10.28515625" style="28" customWidth="1"/>
    <col min="2523" max="2523" width="1" style="28" customWidth="1"/>
    <col min="2524" max="2524" width="11" style="28" customWidth="1"/>
    <col min="2525" max="2525" width="1" style="28" customWidth="1"/>
    <col min="2526" max="2526" width="11.28515625" style="28" customWidth="1"/>
    <col min="2527" max="2527" width="1" style="28" customWidth="1"/>
    <col min="2528" max="2528" width="10.28515625" style="28" customWidth="1"/>
    <col min="2529" max="2529" width="1" style="28" customWidth="1"/>
    <col min="2530" max="2530" width="11.28515625" style="28" customWidth="1"/>
    <col min="2531" max="2531" width="1" style="28" customWidth="1"/>
    <col min="2532" max="2532" width="16.28515625" style="28" customWidth="1"/>
    <col min="2533" max="2533" width="1" style="28" customWidth="1"/>
    <col min="2534" max="2534" width="11.28515625" style="28" customWidth="1"/>
    <col min="2535" max="2536" width="8.85546875" style="28"/>
    <col min="2537" max="2537" width="10.28515625" style="28" bestFit="1" customWidth="1"/>
    <col min="2538" max="2774" width="8.85546875" style="28"/>
    <col min="2775" max="2775" width="37.28515625" style="28" customWidth="1"/>
    <col min="2776" max="2776" width="6.28515625" style="28" customWidth="1"/>
    <col min="2777" max="2777" width="1.28515625" style="28" customWidth="1"/>
    <col min="2778" max="2778" width="10.28515625" style="28" customWidth="1"/>
    <col min="2779" max="2779" width="1" style="28" customWidth="1"/>
    <col min="2780" max="2780" width="11" style="28" customWidth="1"/>
    <col min="2781" max="2781" width="1" style="28" customWidth="1"/>
    <col min="2782" max="2782" width="11.28515625" style="28" customWidth="1"/>
    <col min="2783" max="2783" width="1" style="28" customWidth="1"/>
    <col min="2784" max="2784" width="10.28515625" style="28" customWidth="1"/>
    <col min="2785" max="2785" width="1" style="28" customWidth="1"/>
    <col min="2786" max="2786" width="11.28515625" style="28" customWidth="1"/>
    <col min="2787" max="2787" width="1" style="28" customWidth="1"/>
    <col min="2788" max="2788" width="16.28515625" style="28" customWidth="1"/>
    <col min="2789" max="2789" width="1" style="28" customWidth="1"/>
    <col min="2790" max="2790" width="11.28515625" style="28" customWidth="1"/>
    <col min="2791" max="2792" width="8.85546875" style="28"/>
    <col min="2793" max="2793" width="10.28515625" style="28" bestFit="1" customWidth="1"/>
    <col min="2794" max="3030" width="8.85546875" style="28"/>
    <col min="3031" max="3031" width="37.28515625" style="28" customWidth="1"/>
    <col min="3032" max="3032" width="6.28515625" style="28" customWidth="1"/>
    <col min="3033" max="3033" width="1.28515625" style="28" customWidth="1"/>
    <col min="3034" max="3034" width="10.28515625" style="28" customWidth="1"/>
    <col min="3035" max="3035" width="1" style="28" customWidth="1"/>
    <col min="3036" max="3036" width="11" style="28" customWidth="1"/>
    <col min="3037" max="3037" width="1" style="28" customWidth="1"/>
    <col min="3038" max="3038" width="11.28515625" style="28" customWidth="1"/>
    <col min="3039" max="3039" width="1" style="28" customWidth="1"/>
    <col min="3040" max="3040" width="10.28515625" style="28" customWidth="1"/>
    <col min="3041" max="3041" width="1" style="28" customWidth="1"/>
    <col min="3042" max="3042" width="11.28515625" style="28" customWidth="1"/>
    <col min="3043" max="3043" width="1" style="28" customWidth="1"/>
    <col min="3044" max="3044" width="16.28515625" style="28" customWidth="1"/>
    <col min="3045" max="3045" width="1" style="28" customWidth="1"/>
    <col min="3046" max="3046" width="11.28515625" style="28" customWidth="1"/>
    <col min="3047" max="3048" width="8.85546875" style="28"/>
    <col min="3049" max="3049" width="10.28515625" style="28" bestFit="1" customWidth="1"/>
    <col min="3050" max="3286" width="8.85546875" style="28"/>
    <col min="3287" max="3287" width="37.28515625" style="28" customWidth="1"/>
    <col min="3288" max="3288" width="6.28515625" style="28" customWidth="1"/>
    <col min="3289" max="3289" width="1.28515625" style="28" customWidth="1"/>
    <col min="3290" max="3290" width="10.28515625" style="28" customWidth="1"/>
    <col min="3291" max="3291" width="1" style="28" customWidth="1"/>
    <col min="3292" max="3292" width="11" style="28" customWidth="1"/>
    <col min="3293" max="3293" width="1" style="28" customWidth="1"/>
    <col min="3294" max="3294" width="11.28515625" style="28" customWidth="1"/>
    <col min="3295" max="3295" width="1" style="28" customWidth="1"/>
    <col min="3296" max="3296" width="10.28515625" style="28" customWidth="1"/>
    <col min="3297" max="3297" width="1" style="28" customWidth="1"/>
    <col min="3298" max="3298" width="11.28515625" style="28" customWidth="1"/>
    <col min="3299" max="3299" width="1" style="28" customWidth="1"/>
    <col min="3300" max="3300" width="16.28515625" style="28" customWidth="1"/>
    <col min="3301" max="3301" width="1" style="28" customWidth="1"/>
    <col min="3302" max="3302" width="11.28515625" style="28" customWidth="1"/>
    <col min="3303" max="3304" width="8.85546875" style="28"/>
    <col min="3305" max="3305" width="10.28515625" style="28" bestFit="1" customWidth="1"/>
    <col min="3306" max="3542" width="8.85546875" style="28"/>
    <col min="3543" max="3543" width="37.28515625" style="28" customWidth="1"/>
    <col min="3544" max="3544" width="6.28515625" style="28" customWidth="1"/>
    <col min="3545" max="3545" width="1.28515625" style="28" customWidth="1"/>
    <col min="3546" max="3546" width="10.28515625" style="28" customWidth="1"/>
    <col min="3547" max="3547" width="1" style="28" customWidth="1"/>
    <col min="3548" max="3548" width="11" style="28" customWidth="1"/>
    <col min="3549" max="3549" width="1" style="28" customWidth="1"/>
    <col min="3550" max="3550" width="11.28515625" style="28" customWidth="1"/>
    <col min="3551" max="3551" width="1" style="28" customWidth="1"/>
    <col min="3552" max="3552" width="10.28515625" style="28" customWidth="1"/>
    <col min="3553" max="3553" width="1" style="28" customWidth="1"/>
    <col min="3554" max="3554" width="11.28515625" style="28" customWidth="1"/>
    <col min="3555" max="3555" width="1" style="28" customWidth="1"/>
    <col min="3556" max="3556" width="16.28515625" style="28" customWidth="1"/>
    <col min="3557" max="3557" width="1" style="28" customWidth="1"/>
    <col min="3558" max="3558" width="11.28515625" style="28" customWidth="1"/>
    <col min="3559" max="3560" width="8.85546875" style="28"/>
    <col min="3561" max="3561" width="10.28515625" style="28" bestFit="1" customWidth="1"/>
    <col min="3562" max="3798" width="8.85546875" style="28"/>
    <col min="3799" max="3799" width="37.28515625" style="28" customWidth="1"/>
    <col min="3800" max="3800" width="6.28515625" style="28" customWidth="1"/>
    <col min="3801" max="3801" width="1.28515625" style="28" customWidth="1"/>
    <col min="3802" max="3802" width="10.28515625" style="28" customWidth="1"/>
    <col min="3803" max="3803" width="1" style="28" customWidth="1"/>
    <col min="3804" max="3804" width="11" style="28" customWidth="1"/>
    <col min="3805" max="3805" width="1" style="28" customWidth="1"/>
    <col min="3806" max="3806" width="11.28515625" style="28" customWidth="1"/>
    <col min="3807" max="3807" width="1" style="28" customWidth="1"/>
    <col min="3808" max="3808" width="10.28515625" style="28" customWidth="1"/>
    <col min="3809" max="3809" width="1" style="28" customWidth="1"/>
    <col min="3810" max="3810" width="11.28515625" style="28" customWidth="1"/>
    <col min="3811" max="3811" width="1" style="28" customWidth="1"/>
    <col min="3812" max="3812" width="16.28515625" style="28" customWidth="1"/>
    <col min="3813" max="3813" width="1" style="28" customWidth="1"/>
    <col min="3814" max="3814" width="11.28515625" style="28" customWidth="1"/>
    <col min="3815" max="3816" width="8.85546875" style="28"/>
    <col min="3817" max="3817" width="10.28515625" style="28" bestFit="1" customWidth="1"/>
    <col min="3818" max="4054" width="8.85546875" style="28"/>
    <col min="4055" max="4055" width="37.28515625" style="28" customWidth="1"/>
    <col min="4056" max="4056" width="6.28515625" style="28" customWidth="1"/>
    <col min="4057" max="4057" width="1.28515625" style="28" customWidth="1"/>
    <col min="4058" max="4058" width="10.28515625" style="28" customWidth="1"/>
    <col min="4059" max="4059" width="1" style="28" customWidth="1"/>
    <col min="4060" max="4060" width="11" style="28" customWidth="1"/>
    <col min="4061" max="4061" width="1" style="28" customWidth="1"/>
    <col min="4062" max="4062" width="11.28515625" style="28" customWidth="1"/>
    <col min="4063" max="4063" width="1" style="28" customWidth="1"/>
    <col min="4064" max="4064" width="10.28515625" style="28" customWidth="1"/>
    <col min="4065" max="4065" width="1" style="28" customWidth="1"/>
    <col min="4066" max="4066" width="11.28515625" style="28" customWidth="1"/>
    <col min="4067" max="4067" width="1" style="28" customWidth="1"/>
    <col min="4068" max="4068" width="16.28515625" style="28" customWidth="1"/>
    <col min="4069" max="4069" width="1" style="28" customWidth="1"/>
    <col min="4070" max="4070" width="11.28515625" style="28" customWidth="1"/>
    <col min="4071" max="4072" width="8.85546875" style="28"/>
    <col min="4073" max="4073" width="10.28515625" style="28" bestFit="1" customWidth="1"/>
    <col min="4074" max="4310" width="8.85546875" style="28"/>
    <col min="4311" max="4311" width="37.28515625" style="28" customWidth="1"/>
    <col min="4312" max="4312" width="6.28515625" style="28" customWidth="1"/>
    <col min="4313" max="4313" width="1.28515625" style="28" customWidth="1"/>
    <col min="4314" max="4314" width="10.28515625" style="28" customWidth="1"/>
    <col min="4315" max="4315" width="1" style="28" customWidth="1"/>
    <col min="4316" max="4316" width="11" style="28" customWidth="1"/>
    <col min="4317" max="4317" width="1" style="28" customWidth="1"/>
    <col min="4318" max="4318" width="11.28515625" style="28" customWidth="1"/>
    <col min="4319" max="4319" width="1" style="28" customWidth="1"/>
    <col min="4320" max="4320" width="10.28515625" style="28" customWidth="1"/>
    <col min="4321" max="4321" width="1" style="28" customWidth="1"/>
    <col min="4322" max="4322" width="11.28515625" style="28" customWidth="1"/>
    <col min="4323" max="4323" width="1" style="28" customWidth="1"/>
    <col min="4324" max="4324" width="16.28515625" style="28" customWidth="1"/>
    <col min="4325" max="4325" width="1" style="28" customWidth="1"/>
    <col min="4326" max="4326" width="11.28515625" style="28" customWidth="1"/>
    <col min="4327" max="4328" width="8.85546875" style="28"/>
    <col min="4329" max="4329" width="10.28515625" style="28" bestFit="1" customWidth="1"/>
    <col min="4330" max="4566" width="8.85546875" style="28"/>
    <col min="4567" max="4567" width="37.28515625" style="28" customWidth="1"/>
    <col min="4568" max="4568" width="6.28515625" style="28" customWidth="1"/>
    <col min="4569" max="4569" width="1.28515625" style="28" customWidth="1"/>
    <col min="4570" max="4570" width="10.28515625" style="28" customWidth="1"/>
    <col min="4571" max="4571" width="1" style="28" customWidth="1"/>
    <col min="4572" max="4572" width="11" style="28" customWidth="1"/>
    <col min="4573" max="4573" width="1" style="28" customWidth="1"/>
    <col min="4574" max="4574" width="11.28515625" style="28" customWidth="1"/>
    <col min="4575" max="4575" width="1" style="28" customWidth="1"/>
    <col min="4576" max="4576" width="10.28515625" style="28" customWidth="1"/>
    <col min="4577" max="4577" width="1" style="28" customWidth="1"/>
    <col min="4578" max="4578" width="11.28515625" style="28" customWidth="1"/>
    <col min="4579" max="4579" width="1" style="28" customWidth="1"/>
    <col min="4580" max="4580" width="16.28515625" style="28" customWidth="1"/>
    <col min="4581" max="4581" width="1" style="28" customWidth="1"/>
    <col min="4582" max="4582" width="11.28515625" style="28" customWidth="1"/>
    <col min="4583" max="4584" width="8.85546875" style="28"/>
    <col min="4585" max="4585" width="10.28515625" style="28" bestFit="1" customWidth="1"/>
    <col min="4586" max="4822" width="8.85546875" style="28"/>
    <col min="4823" max="4823" width="37.28515625" style="28" customWidth="1"/>
    <col min="4824" max="4824" width="6.28515625" style="28" customWidth="1"/>
    <col min="4825" max="4825" width="1.28515625" style="28" customWidth="1"/>
    <col min="4826" max="4826" width="10.28515625" style="28" customWidth="1"/>
    <col min="4827" max="4827" width="1" style="28" customWidth="1"/>
    <col min="4828" max="4828" width="11" style="28" customWidth="1"/>
    <col min="4829" max="4829" width="1" style="28" customWidth="1"/>
    <col min="4830" max="4830" width="11.28515625" style="28" customWidth="1"/>
    <col min="4831" max="4831" width="1" style="28" customWidth="1"/>
    <col min="4832" max="4832" width="10.28515625" style="28" customWidth="1"/>
    <col min="4833" max="4833" width="1" style="28" customWidth="1"/>
    <col min="4834" max="4834" width="11.28515625" style="28" customWidth="1"/>
    <col min="4835" max="4835" width="1" style="28" customWidth="1"/>
    <col min="4836" max="4836" width="16.28515625" style="28" customWidth="1"/>
    <col min="4837" max="4837" width="1" style="28" customWidth="1"/>
    <col min="4838" max="4838" width="11.28515625" style="28" customWidth="1"/>
    <col min="4839" max="4840" width="8.85546875" style="28"/>
    <col min="4841" max="4841" width="10.28515625" style="28" bestFit="1" customWidth="1"/>
    <col min="4842" max="5078" width="8.85546875" style="28"/>
    <col min="5079" max="5079" width="37.28515625" style="28" customWidth="1"/>
    <col min="5080" max="5080" width="6.28515625" style="28" customWidth="1"/>
    <col min="5081" max="5081" width="1.28515625" style="28" customWidth="1"/>
    <col min="5082" max="5082" width="10.28515625" style="28" customWidth="1"/>
    <col min="5083" max="5083" width="1" style="28" customWidth="1"/>
    <col min="5084" max="5084" width="11" style="28" customWidth="1"/>
    <col min="5085" max="5085" width="1" style="28" customWidth="1"/>
    <col min="5086" max="5086" width="11.28515625" style="28" customWidth="1"/>
    <col min="5087" max="5087" width="1" style="28" customWidth="1"/>
    <col min="5088" max="5088" width="10.28515625" style="28" customWidth="1"/>
    <col min="5089" max="5089" width="1" style="28" customWidth="1"/>
    <col min="5090" max="5090" width="11.28515625" style="28" customWidth="1"/>
    <col min="5091" max="5091" width="1" style="28" customWidth="1"/>
    <col min="5092" max="5092" width="16.28515625" style="28" customWidth="1"/>
    <col min="5093" max="5093" width="1" style="28" customWidth="1"/>
    <col min="5094" max="5094" width="11.28515625" style="28" customWidth="1"/>
    <col min="5095" max="5096" width="8.85546875" style="28"/>
    <col min="5097" max="5097" width="10.28515625" style="28" bestFit="1" customWidth="1"/>
    <col min="5098" max="5334" width="8.85546875" style="28"/>
    <col min="5335" max="5335" width="37.28515625" style="28" customWidth="1"/>
    <col min="5336" max="5336" width="6.28515625" style="28" customWidth="1"/>
    <col min="5337" max="5337" width="1.28515625" style="28" customWidth="1"/>
    <col min="5338" max="5338" width="10.28515625" style="28" customWidth="1"/>
    <col min="5339" max="5339" width="1" style="28" customWidth="1"/>
    <col min="5340" max="5340" width="11" style="28" customWidth="1"/>
    <col min="5341" max="5341" width="1" style="28" customWidth="1"/>
    <col min="5342" max="5342" width="11.28515625" style="28" customWidth="1"/>
    <col min="5343" max="5343" width="1" style="28" customWidth="1"/>
    <col min="5344" max="5344" width="10.28515625" style="28" customWidth="1"/>
    <col min="5345" max="5345" width="1" style="28" customWidth="1"/>
    <col min="5346" max="5346" width="11.28515625" style="28" customWidth="1"/>
    <col min="5347" max="5347" width="1" style="28" customWidth="1"/>
    <col min="5348" max="5348" width="16.28515625" style="28" customWidth="1"/>
    <col min="5349" max="5349" width="1" style="28" customWidth="1"/>
    <col min="5350" max="5350" width="11.28515625" style="28" customWidth="1"/>
    <col min="5351" max="5352" width="8.85546875" style="28"/>
    <col min="5353" max="5353" width="10.28515625" style="28" bestFit="1" customWidth="1"/>
    <col min="5354" max="5590" width="8.85546875" style="28"/>
    <col min="5591" max="5591" width="37.28515625" style="28" customWidth="1"/>
    <col min="5592" max="5592" width="6.28515625" style="28" customWidth="1"/>
    <col min="5593" max="5593" width="1.28515625" style="28" customWidth="1"/>
    <col min="5594" max="5594" width="10.28515625" style="28" customWidth="1"/>
    <col min="5595" max="5595" width="1" style="28" customWidth="1"/>
    <col min="5596" max="5596" width="11" style="28" customWidth="1"/>
    <col min="5597" max="5597" width="1" style="28" customWidth="1"/>
    <col min="5598" max="5598" width="11.28515625" style="28" customWidth="1"/>
    <col min="5599" max="5599" width="1" style="28" customWidth="1"/>
    <col min="5600" max="5600" width="10.28515625" style="28" customWidth="1"/>
    <col min="5601" max="5601" width="1" style="28" customWidth="1"/>
    <col min="5602" max="5602" width="11.28515625" style="28" customWidth="1"/>
    <col min="5603" max="5603" width="1" style="28" customWidth="1"/>
    <col min="5604" max="5604" width="16.28515625" style="28" customWidth="1"/>
    <col min="5605" max="5605" width="1" style="28" customWidth="1"/>
    <col min="5606" max="5606" width="11.28515625" style="28" customWidth="1"/>
    <col min="5607" max="5608" width="8.85546875" style="28"/>
    <col min="5609" max="5609" width="10.28515625" style="28" bestFit="1" customWidth="1"/>
    <col min="5610" max="5846" width="8.85546875" style="28"/>
    <col min="5847" max="5847" width="37.28515625" style="28" customWidth="1"/>
    <col min="5848" max="5848" width="6.28515625" style="28" customWidth="1"/>
    <col min="5849" max="5849" width="1.28515625" style="28" customWidth="1"/>
    <col min="5850" max="5850" width="10.28515625" style="28" customWidth="1"/>
    <col min="5851" max="5851" width="1" style="28" customWidth="1"/>
    <col min="5852" max="5852" width="11" style="28" customWidth="1"/>
    <col min="5853" max="5853" width="1" style="28" customWidth="1"/>
    <col min="5854" max="5854" width="11.28515625" style="28" customWidth="1"/>
    <col min="5855" max="5855" width="1" style="28" customWidth="1"/>
    <col min="5856" max="5856" width="10.28515625" style="28" customWidth="1"/>
    <col min="5857" max="5857" width="1" style="28" customWidth="1"/>
    <col min="5858" max="5858" width="11.28515625" style="28" customWidth="1"/>
    <col min="5859" max="5859" width="1" style="28" customWidth="1"/>
    <col min="5860" max="5860" width="16.28515625" style="28" customWidth="1"/>
    <col min="5861" max="5861" width="1" style="28" customWidth="1"/>
    <col min="5862" max="5862" width="11.28515625" style="28" customWidth="1"/>
    <col min="5863" max="5864" width="8.85546875" style="28"/>
    <col min="5865" max="5865" width="10.28515625" style="28" bestFit="1" customWidth="1"/>
    <col min="5866" max="6102" width="8.85546875" style="28"/>
    <col min="6103" max="6103" width="37.28515625" style="28" customWidth="1"/>
    <col min="6104" max="6104" width="6.28515625" style="28" customWidth="1"/>
    <col min="6105" max="6105" width="1.28515625" style="28" customWidth="1"/>
    <col min="6106" max="6106" width="10.28515625" style="28" customWidth="1"/>
    <col min="6107" max="6107" width="1" style="28" customWidth="1"/>
    <col min="6108" max="6108" width="11" style="28" customWidth="1"/>
    <col min="6109" max="6109" width="1" style="28" customWidth="1"/>
    <col min="6110" max="6110" width="11.28515625" style="28" customWidth="1"/>
    <col min="6111" max="6111" width="1" style="28" customWidth="1"/>
    <col min="6112" max="6112" width="10.28515625" style="28" customWidth="1"/>
    <col min="6113" max="6113" width="1" style="28" customWidth="1"/>
    <col min="6114" max="6114" width="11.28515625" style="28" customWidth="1"/>
    <col min="6115" max="6115" width="1" style="28" customWidth="1"/>
    <col min="6116" max="6116" width="16.28515625" style="28" customWidth="1"/>
    <col min="6117" max="6117" width="1" style="28" customWidth="1"/>
    <col min="6118" max="6118" width="11.28515625" style="28" customWidth="1"/>
    <col min="6119" max="6120" width="8.85546875" style="28"/>
    <col min="6121" max="6121" width="10.28515625" style="28" bestFit="1" customWidth="1"/>
    <col min="6122" max="6358" width="8.85546875" style="28"/>
    <col min="6359" max="6359" width="37.28515625" style="28" customWidth="1"/>
    <col min="6360" max="6360" width="6.28515625" style="28" customWidth="1"/>
    <col min="6361" max="6361" width="1.28515625" style="28" customWidth="1"/>
    <col min="6362" max="6362" width="10.28515625" style="28" customWidth="1"/>
    <col min="6363" max="6363" width="1" style="28" customWidth="1"/>
    <col min="6364" max="6364" width="11" style="28" customWidth="1"/>
    <col min="6365" max="6365" width="1" style="28" customWidth="1"/>
    <col min="6366" max="6366" width="11.28515625" style="28" customWidth="1"/>
    <col min="6367" max="6367" width="1" style="28" customWidth="1"/>
    <col min="6368" max="6368" width="10.28515625" style="28" customWidth="1"/>
    <col min="6369" max="6369" width="1" style="28" customWidth="1"/>
    <col min="6370" max="6370" width="11.28515625" style="28" customWidth="1"/>
    <col min="6371" max="6371" width="1" style="28" customWidth="1"/>
    <col min="6372" max="6372" width="16.28515625" style="28" customWidth="1"/>
    <col min="6373" max="6373" width="1" style="28" customWidth="1"/>
    <col min="6374" max="6374" width="11.28515625" style="28" customWidth="1"/>
    <col min="6375" max="6376" width="8.85546875" style="28"/>
    <col min="6377" max="6377" width="10.28515625" style="28" bestFit="1" customWidth="1"/>
    <col min="6378" max="6614" width="8.85546875" style="28"/>
    <col min="6615" max="6615" width="37.28515625" style="28" customWidth="1"/>
    <col min="6616" max="6616" width="6.28515625" style="28" customWidth="1"/>
    <col min="6617" max="6617" width="1.28515625" style="28" customWidth="1"/>
    <col min="6618" max="6618" width="10.28515625" style="28" customWidth="1"/>
    <col min="6619" max="6619" width="1" style="28" customWidth="1"/>
    <col min="6620" max="6620" width="11" style="28" customWidth="1"/>
    <col min="6621" max="6621" width="1" style="28" customWidth="1"/>
    <col min="6622" max="6622" width="11.28515625" style="28" customWidth="1"/>
    <col min="6623" max="6623" width="1" style="28" customWidth="1"/>
    <col min="6624" max="6624" width="10.28515625" style="28" customWidth="1"/>
    <col min="6625" max="6625" width="1" style="28" customWidth="1"/>
    <col min="6626" max="6626" width="11.28515625" style="28" customWidth="1"/>
    <col min="6627" max="6627" width="1" style="28" customWidth="1"/>
    <col min="6628" max="6628" width="16.28515625" style="28" customWidth="1"/>
    <col min="6629" max="6629" width="1" style="28" customWidth="1"/>
    <col min="6630" max="6630" width="11.28515625" style="28" customWidth="1"/>
    <col min="6631" max="6632" width="8.85546875" style="28"/>
    <col min="6633" max="6633" width="10.28515625" style="28" bestFit="1" customWidth="1"/>
    <col min="6634" max="6870" width="8.85546875" style="28"/>
    <col min="6871" max="6871" width="37.28515625" style="28" customWidth="1"/>
    <col min="6872" max="6872" width="6.28515625" style="28" customWidth="1"/>
    <col min="6873" max="6873" width="1.28515625" style="28" customWidth="1"/>
    <col min="6874" max="6874" width="10.28515625" style="28" customWidth="1"/>
    <col min="6875" max="6875" width="1" style="28" customWidth="1"/>
    <col min="6876" max="6876" width="11" style="28" customWidth="1"/>
    <col min="6877" max="6877" width="1" style="28" customWidth="1"/>
    <col min="6878" max="6878" width="11.28515625" style="28" customWidth="1"/>
    <col min="6879" max="6879" width="1" style="28" customWidth="1"/>
    <col min="6880" max="6880" width="10.28515625" style="28" customWidth="1"/>
    <col min="6881" max="6881" width="1" style="28" customWidth="1"/>
    <col min="6882" max="6882" width="11.28515625" style="28" customWidth="1"/>
    <col min="6883" max="6883" width="1" style="28" customWidth="1"/>
    <col min="6884" max="6884" width="16.28515625" style="28" customWidth="1"/>
    <col min="6885" max="6885" width="1" style="28" customWidth="1"/>
    <col min="6886" max="6886" width="11.28515625" style="28" customWidth="1"/>
    <col min="6887" max="6888" width="8.85546875" style="28"/>
    <col min="6889" max="6889" width="10.28515625" style="28" bestFit="1" customWidth="1"/>
    <col min="6890" max="7126" width="8.85546875" style="28"/>
    <col min="7127" max="7127" width="37.28515625" style="28" customWidth="1"/>
    <col min="7128" max="7128" width="6.28515625" style="28" customWidth="1"/>
    <col min="7129" max="7129" width="1.28515625" style="28" customWidth="1"/>
    <col min="7130" max="7130" width="10.28515625" style="28" customWidth="1"/>
    <col min="7131" max="7131" width="1" style="28" customWidth="1"/>
    <col min="7132" max="7132" width="11" style="28" customWidth="1"/>
    <col min="7133" max="7133" width="1" style="28" customWidth="1"/>
    <col min="7134" max="7134" width="11.28515625" style="28" customWidth="1"/>
    <col min="7135" max="7135" width="1" style="28" customWidth="1"/>
    <col min="7136" max="7136" width="10.28515625" style="28" customWidth="1"/>
    <col min="7137" max="7137" width="1" style="28" customWidth="1"/>
    <col min="7138" max="7138" width="11.28515625" style="28" customWidth="1"/>
    <col min="7139" max="7139" width="1" style="28" customWidth="1"/>
    <col min="7140" max="7140" width="16.28515625" style="28" customWidth="1"/>
    <col min="7141" max="7141" width="1" style="28" customWidth="1"/>
    <col min="7142" max="7142" width="11.28515625" style="28" customWidth="1"/>
    <col min="7143" max="7144" width="8.85546875" style="28"/>
    <col min="7145" max="7145" width="10.28515625" style="28" bestFit="1" customWidth="1"/>
    <col min="7146" max="7382" width="8.85546875" style="28"/>
    <col min="7383" max="7383" width="37.28515625" style="28" customWidth="1"/>
    <col min="7384" max="7384" width="6.28515625" style="28" customWidth="1"/>
    <col min="7385" max="7385" width="1.28515625" style="28" customWidth="1"/>
    <col min="7386" max="7386" width="10.28515625" style="28" customWidth="1"/>
    <col min="7387" max="7387" width="1" style="28" customWidth="1"/>
    <col min="7388" max="7388" width="11" style="28" customWidth="1"/>
    <col min="7389" max="7389" width="1" style="28" customWidth="1"/>
    <col min="7390" max="7390" width="11.28515625" style="28" customWidth="1"/>
    <col min="7391" max="7391" width="1" style="28" customWidth="1"/>
    <col min="7392" max="7392" width="10.28515625" style="28" customWidth="1"/>
    <col min="7393" max="7393" width="1" style="28" customWidth="1"/>
    <col min="7394" max="7394" width="11.28515625" style="28" customWidth="1"/>
    <col min="7395" max="7395" width="1" style="28" customWidth="1"/>
    <col min="7396" max="7396" width="16.28515625" style="28" customWidth="1"/>
    <col min="7397" max="7397" width="1" style="28" customWidth="1"/>
    <col min="7398" max="7398" width="11.28515625" style="28" customWidth="1"/>
    <col min="7399" max="7400" width="8.85546875" style="28"/>
    <col min="7401" max="7401" width="10.28515625" style="28" bestFit="1" customWidth="1"/>
    <col min="7402" max="7638" width="8.85546875" style="28"/>
    <col min="7639" max="7639" width="37.28515625" style="28" customWidth="1"/>
    <col min="7640" max="7640" width="6.28515625" style="28" customWidth="1"/>
    <col min="7641" max="7641" width="1.28515625" style="28" customWidth="1"/>
    <col min="7642" max="7642" width="10.28515625" style="28" customWidth="1"/>
    <col min="7643" max="7643" width="1" style="28" customWidth="1"/>
    <col min="7644" max="7644" width="11" style="28" customWidth="1"/>
    <col min="7645" max="7645" width="1" style="28" customWidth="1"/>
    <col min="7646" max="7646" width="11.28515625" style="28" customWidth="1"/>
    <col min="7647" max="7647" width="1" style="28" customWidth="1"/>
    <col min="7648" max="7648" width="10.28515625" style="28" customWidth="1"/>
    <col min="7649" max="7649" width="1" style="28" customWidth="1"/>
    <col min="7650" max="7650" width="11.28515625" style="28" customWidth="1"/>
    <col min="7651" max="7651" width="1" style="28" customWidth="1"/>
    <col min="7652" max="7652" width="16.28515625" style="28" customWidth="1"/>
    <col min="7653" max="7653" width="1" style="28" customWidth="1"/>
    <col min="7654" max="7654" width="11.28515625" style="28" customWidth="1"/>
    <col min="7655" max="7656" width="8.85546875" style="28"/>
    <col min="7657" max="7657" width="10.28515625" style="28" bestFit="1" customWidth="1"/>
    <col min="7658" max="7894" width="8.85546875" style="28"/>
    <col min="7895" max="7895" width="37.28515625" style="28" customWidth="1"/>
    <col min="7896" max="7896" width="6.28515625" style="28" customWidth="1"/>
    <col min="7897" max="7897" width="1.28515625" style="28" customWidth="1"/>
    <col min="7898" max="7898" width="10.28515625" style="28" customWidth="1"/>
    <col min="7899" max="7899" width="1" style="28" customWidth="1"/>
    <col min="7900" max="7900" width="11" style="28" customWidth="1"/>
    <col min="7901" max="7901" width="1" style="28" customWidth="1"/>
    <col min="7902" max="7902" width="11.28515625" style="28" customWidth="1"/>
    <col min="7903" max="7903" width="1" style="28" customWidth="1"/>
    <col min="7904" max="7904" width="10.28515625" style="28" customWidth="1"/>
    <col min="7905" max="7905" width="1" style="28" customWidth="1"/>
    <col min="7906" max="7906" width="11.28515625" style="28" customWidth="1"/>
    <col min="7907" max="7907" width="1" style="28" customWidth="1"/>
    <col min="7908" max="7908" width="16.28515625" style="28" customWidth="1"/>
    <col min="7909" max="7909" width="1" style="28" customWidth="1"/>
    <col min="7910" max="7910" width="11.28515625" style="28" customWidth="1"/>
    <col min="7911" max="7912" width="8.85546875" style="28"/>
    <col min="7913" max="7913" width="10.28515625" style="28" bestFit="1" customWidth="1"/>
    <col min="7914" max="8150" width="8.85546875" style="28"/>
    <col min="8151" max="8151" width="37.28515625" style="28" customWidth="1"/>
    <col min="8152" max="8152" width="6.28515625" style="28" customWidth="1"/>
    <col min="8153" max="8153" width="1.28515625" style="28" customWidth="1"/>
    <col min="8154" max="8154" width="10.28515625" style="28" customWidth="1"/>
    <col min="8155" max="8155" width="1" style="28" customWidth="1"/>
    <col min="8156" max="8156" width="11" style="28" customWidth="1"/>
    <col min="8157" max="8157" width="1" style="28" customWidth="1"/>
    <col min="8158" max="8158" width="11.28515625" style="28" customWidth="1"/>
    <col min="8159" max="8159" width="1" style="28" customWidth="1"/>
    <col min="8160" max="8160" width="10.28515625" style="28" customWidth="1"/>
    <col min="8161" max="8161" width="1" style="28" customWidth="1"/>
    <col min="8162" max="8162" width="11.28515625" style="28" customWidth="1"/>
    <col min="8163" max="8163" width="1" style="28" customWidth="1"/>
    <col min="8164" max="8164" width="16.28515625" style="28" customWidth="1"/>
    <col min="8165" max="8165" width="1" style="28" customWidth="1"/>
    <col min="8166" max="8166" width="11.28515625" style="28" customWidth="1"/>
    <col min="8167" max="8168" width="8.85546875" style="28"/>
    <col min="8169" max="8169" width="10.28515625" style="28" bestFit="1" customWidth="1"/>
    <col min="8170" max="8406" width="8.85546875" style="28"/>
    <col min="8407" max="8407" width="37.28515625" style="28" customWidth="1"/>
    <col min="8408" max="8408" width="6.28515625" style="28" customWidth="1"/>
    <col min="8409" max="8409" width="1.28515625" style="28" customWidth="1"/>
    <col min="8410" max="8410" width="10.28515625" style="28" customWidth="1"/>
    <col min="8411" max="8411" width="1" style="28" customWidth="1"/>
    <col min="8412" max="8412" width="11" style="28" customWidth="1"/>
    <col min="8413" max="8413" width="1" style="28" customWidth="1"/>
    <col min="8414" max="8414" width="11.28515625" style="28" customWidth="1"/>
    <col min="8415" max="8415" width="1" style="28" customWidth="1"/>
    <col min="8416" max="8416" width="10.28515625" style="28" customWidth="1"/>
    <col min="8417" max="8417" width="1" style="28" customWidth="1"/>
    <col min="8418" max="8418" width="11.28515625" style="28" customWidth="1"/>
    <col min="8419" max="8419" width="1" style="28" customWidth="1"/>
    <col min="8420" max="8420" width="16.28515625" style="28" customWidth="1"/>
    <col min="8421" max="8421" width="1" style="28" customWidth="1"/>
    <col min="8422" max="8422" width="11.28515625" style="28" customWidth="1"/>
    <col min="8423" max="8424" width="8.85546875" style="28"/>
    <col min="8425" max="8425" width="10.28515625" style="28" bestFit="1" customWidth="1"/>
    <col min="8426" max="8662" width="8.85546875" style="28"/>
    <col min="8663" max="8663" width="37.28515625" style="28" customWidth="1"/>
    <col min="8664" max="8664" width="6.28515625" style="28" customWidth="1"/>
    <col min="8665" max="8665" width="1.28515625" style="28" customWidth="1"/>
    <col min="8666" max="8666" width="10.28515625" style="28" customWidth="1"/>
    <col min="8667" max="8667" width="1" style="28" customWidth="1"/>
    <col min="8668" max="8668" width="11" style="28" customWidth="1"/>
    <col min="8669" max="8669" width="1" style="28" customWidth="1"/>
    <col min="8670" max="8670" width="11.28515625" style="28" customWidth="1"/>
    <col min="8671" max="8671" width="1" style="28" customWidth="1"/>
    <col min="8672" max="8672" width="10.28515625" style="28" customWidth="1"/>
    <col min="8673" max="8673" width="1" style="28" customWidth="1"/>
    <col min="8674" max="8674" width="11.28515625" style="28" customWidth="1"/>
    <col min="8675" max="8675" width="1" style="28" customWidth="1"/>
    <col min="8676" max="8676" width="16.28515625" style="28" customWidth="1"/>
    <col min="8677" max="8677" width="1" style="28" customWidth="1"/>
    <col min="8678" max="8678" width="11.28515625" style="28" customWidth="1"/>
    <col min="8679" max="8680" width="8.85546875" style="28"/>
    <col min="8681" max="8681" width="10.28515625" style="28" bestFit="1" customWidth="1"/>
    <col min="8682" max="8918" width="8.85546875" style="28"/>
    <col min="8919" max="8919" width="37.28515625" style="28" customWidth="1"/>
    <col min="8920" max="8920" width="6.28515625" style="28" customWidth="1"/>
    <col min="8921" max="8921" width="1.28515625" style="28" customWidth="1"/>
    <col min="8922" max="8922" width="10.28515625" style="28" customWidth="1"/>
    <col min="8923" max="8923" width="1" style="28" customWidth="1"/>
    <col min="8924" max="8924" width="11" style="28" customWidth="1"/>
    <col min="8925" max="8925" width="1" style="28" customWidth="1"/>
    <col min="8926" max="8926" width="11.28515625" style="28" customWidth="1"/>
    <col min="8927" max="8927" width="1" style="28" customWidth="1"/>
    <col min="8928" max="8928" width="10.28515625" style="28" customWidth="1"/>
    <col min="8929" max="8929" width="1" style="28" customWidth="1"/>
    <col min="8930" max="8930" width="11.28515625" style="28" customWidth="1"/>
    <col min="8931" max="8931" width="1" style="28" customWidth="1"/>
    <col min="8932" max="8932" width="16.28515625" style="28" customWidth="1"/>
    <col min="8933" max="8933" width="1" style="28" customWidth="1"/>
    <col min="8934" max="8934" width="11.28515625" style="28" customWidth="1"/>
    <col min="8935" max="8936" width="8.85546875" style="28"/>
    <col min="8937" max="8937" width="10.28515625" style="28" bestFit="1" customWidth="1"/>
    <col min="8938" max="9174" width="8.85546875" style="28"/>
    <col min="9175" max="9175" width="37.28515625" style="28" customWidth="1"/>
    <col min="9176" max="9176" width="6.28515625" style="28" customWidth="1"/>
    <col min="9177" max="9177" width="1.28515625" style="28" customWidth="1"/>
    <col min="9178" max="9178" width="10.28515625" style="28" customWidth="1"/>
    <col min="9179" max="9179" width="1" style="28" customWidth="1"/>
    <col min="9180" max="9180" width="11" style="28" customWidth="1"/>
    <col min="9181" max="9181" width="1" style="28" customWidth="1"/>
    <col min="9182" max="9182" width="11.28515625" style="28" customWidth="1"/>
    <col min="9183" max="9183" width="1" style="28" customWidth="1"/>
    <col min="9184" max="9184" width="10.28515625" style="28" customWidth="1"/>
    <col min="9185" max="9185" width="1" style="28" customWidth="1"/>
    <col min="9186" max="9186" width="11.28515625" style="28" customWidth="1"/>
    <col min="9187" max="9187" width="1" style="28" customWidth="1"/>
    <col min="9188" max="9188" width="16.28515625" style="28" customWidth="1"/>
    <col min="9189" max="9189" width="1" style="28" customWidth="1"/>
    <col min="9190" max="9190" width="11.28515625" style="28" customWidth="1"/>
    <col min="9191" max="9192" width="8.85546875" style="28"/>
    <col min="9193" max="9193" width="10.28515625" style="28" bestFit="1" customWidth="1"/>
    <col min="9194" max="9430" width="8.85546875" style="28"/>
    <col min="9431" max="9431" width="37.28515625" style="28" customWidth="1"/>
    <col min="9432" max="9432" width="6.28515625" style="28" customWidth="1"/>
    <col min="9433" max="9433" width="1.28515625" style="28" customWidth="1"/>
    <col min="9434" max="9434" width="10.28515625" style="28" customWidth="1"/>
    <col min="9435" max="9435" width="1" style="28" customWidth="1"/>
    <col min="9436" max="9436" width="11" style="28" customWidth="1"/>
    <col min="9437" max="9437" width="1" style="28" customWidth="1"/>
    <col min="9438" max="9438" width="11.28515625" style="28" customWidth="1"/>
    <col min="9439" max="9439" width="1" style="28" customWidth="1"/>
    <col min="9440" max="9440" width="10.28515625" style="28" customWidth="1"/>
    <col min="9441" max="9441" width="1" style="28" customWidth="1"/>
    <col min="9442" max="9442" width="11.28515625" style="28" customWidth="1"/>
    <col min="9443" max="9443" width="1" style="28" customWidth="1"/>
    <col min="9444" max="9444" width="16.28515625" style="28" customWidth="1"/>
    <col min="9445" max="9445" width="1" style="28" customWidth="1"/>
    <col min="9446" max="9446" width="11.28515625" style="28" customWidth="1"/>
    <col min="9447" max="9448" width="8.85546875" style="28"/>
    <col min="9449" max="9449" width="10.28515625" style="28" bestFit="1" customWidth="1"/>
    <col min="9450" max="9686" width="8.85546875" style="28"/>
    <col min="9687" max="9687" width="37.28515625" style="28" customWidth="1"/>
    <col min="9688" max="9688" width="6.28515625" style="28" customWidth="1"/>
    <col min="9689" max="9689" width="1.28515625" style="28" customWidth="1"/>
    <col min="9690" max="9690" width="10.28515625" style="28" customWidth="1"/>
    <col min="9691" max="9691" width="1" style="28" customWidth="1"/>
    <col min="9692" max="9692" width="11" style="28" customWidth="1"/>
    <col min="9693" max="9693" width="1" style="28" customWidth="1"/>
    <col min="9694" max="9694" width="11.28515625" style="28" customWidth="1"/>
    <col min="9695" max="9695" width="1" style="28" customWidth="1"/>
    <col min="9696" max="9696" width="10.28515625" style="28" customWidth="1"/>
    <col min="9697" max="9697" width="1" style="28" customWidth="1"/>
    <col min="9698" max="9698" width="11.28515625" style="28" customWidth="1"/>
    <col min="9699" max="9699" width="1" style="28" customWidth="1"/>
    <col min="9700" max="9700" width="16.28515625" style="28" customWidth="1"/>
    <col min="9701" max="9701" width="1" style="28" customWidth="1"/>
    <col min="9702" max="9702" width="11.28515625" style="28" customWidth="1"/>
    <col min="9703" max="9704" width="8.85546875" style="28"/>
    <col min="9705" max="9705" width="10.28515625" style="28" bestFit="1" customWidth="1"/>
    <col min="9706" max="9942" width="8.85546875" style="28"/>
    <col min="9943" max="9943" width="37.28515625" style="28" customWidth="1"/>
    <col min="9944" max="9944" width="6.28515625" style="28" customWidth="1"/>
    <col min="9945" max="9945" width="1.28515625" style="28" customWidth="1"/>
    <col min="9946" max="9946" width="10.28515625" style="28" customWidth="1"/>
    <col min="9947" max="9947" width="1" style="28" customWidth="1"/>
    <col min="9948" max="9948" width="11" style="28" customWidth="1"/>
    <col min="9949" max="9949" width="1" style="28" customWidth="1"/>
    <col min="9950" max="9950" width="11.28515625" style="28" customWidth="1"/>
    <col min="9951" max="9951" width="1" style="28" customWidth="1"/>
    <col min="9952" max="9952" width="10.28515625" style="28" customWidth="1"/>
    <col min="9953" max="9953" width="1" style="28" customWidth="1"/>
    <col min="9954" max="9954" width="11.28515625" style="28" customWidth="1"/>
    <col min="9955" max="9955" width="1" style="28" customWidth="1"/>
    <col min="9956" max="9956" width="16.28515625" style="28" customWidth="1"/>
    <col min="9957" max="9957" width="1" style="28" customWidth="1"/>
    <col min="9958" max="9958" width="11.28515625" style="28" customWidth="1"/>
    <col min="9959" max="9960" width="8.85546875" style="28"/>
    <col min="9961" max="9961" width="10.28515625" style="28" bestFit="1" customWidth="1"/>
    <col min="9962" max="10198" width="8.85546875" style="28"/>
    <col min="10199" max="10199" width="37.28515625" style="28" customWidth="1"/>
    <col min="10200" max="10200" width="6.28515625" style="28" customWidth="1"/>
    <col min="10201" max="10201" width="1.28515625" style="28" customWidth="1"/>
    <col min="10202" max="10202" width="10.28515625" style="28" customWidth="1"/>
    <col min="10203" max="10203" width="1" style="28" customWidth="1"/>
    <col min="10204" max="10204" width="11" style="28" customWidth="1"/>
    <col min="10205" max="10205" width="1" style="28" customWidth="1"/>
    <col min="10206" max="10206" width="11.28515625" style="28" customWidth="1"/>
    <col min="10207" max="10207" width="1" style="28" customWidth="1"/>
    <col min="10208" max="10208" width="10.28515625" style="28" customWidth="1"/>
    <col min="10209" max="10209" width="1" style="28" customWidth="1"/>
    <col min="10210" max="10210" width="11.28515625" style="28" customWidth="1"/>
    <col min="10211" max="10211" width="1" style="28" customWidth="1"/>
    <col min="10212" max="10212" width="16.28515625" style="28" customWidth="1"/>
    <col min="10213" max="10213" width="1" style="28" customWidth="1"/>
    <col min="10214" max="10214" width="11.28515625" style="28" customWidth="1"/>
    <col min="10215" max="10216" width="8.85546875" style="28"/>
    <col min="10217" max="10217" width="10.28515625" style="28" bestFit="1" customWidth="1"/>
    <col min="10218" max="10454" width="8.85546875" style="28"/>
    <col min="10455" max="10455" width="37.28515625" style="28" customWidth="1"/>
    <col min="10456" max="10456" width="6.28515625" style="28" customWidth="1"/>
    <col min="10457" max="10457" width="1.28515625" style="28" customWidth="1"/>
    <col min="10458" max="10458" width="10.28515625" style="28" customWidth="1"/>
    <col min="10459" max="10459" width="1" style="28" customWidth="1"/>
    <col min="10460" max="10460" width="11" style="28" customWidth="1"/>
    <col min="10461" max="10461" width="1" style="28" customWidth="1"/>
    <col min="10462" max="10462" width="11.28515625" style="28" customWidth="1"/>
    <col min="10463" max="10463" width="1" style="28" customWidth="1"/>
    <col min="10464" max="10464" width="10.28515625" style="28" customWidth="1"/>
    <col min="10465" max="10465" width="1" style="28" customWidth="1"/>
    <col min="10466" max="10466" width="11.28515625" style="28" customWidth="1"/>
    <col min="10467" max="10467" width="1" style="28" customWidth="1"/>
    <col min="10468" max="10468" width="16.28515625" style="28" customWidth="1"/>
    <col min="10469" max="10469" width="1" style="28" customWidth="1"/>
    <col min="10470" max="10470" width="11.28515625" style="28" customWidth="1"/>
    <col min="10471" max="10472" width="8.85546875" style="28"/>
    <col min="10473" max="10473" width="10.28515625" style="28" bestFit="1" customWidth="1"/>
    <col min="10474" max="10710" width="8.85546875" style="28"/>
    <col min="10711" max="10711" width="37.28515625" style="28" customWidth="1"/>
    <col min="10712" max="10712" width="6.28515625" style="28" customWidth="1"/>
    <col min="10713" max="10713" width="1.28515625" style="28" customWidth="1"/>
    <col min="10714" max="10714" width="10.28515625" style="28" customWidth="1"/>
    <col min="10715" max="10715" width="1" style="28" customWidth="1"/>
    <col min="10716" max="10716" width="11" style="28" customWidth="1"/>
    <col min="10717" max="10717" width="1" style="28" customWidth="1"/>
    <col min="10718" max="10718" width="11.28515625" style="28" customWidth="1"/>
    <col min="10719" max="10719" width="1" style="28" customWidth="1"/>
    <col min="10720" max="10720" width="10.28515625" style="28" customWidth="1"/>
    <col min="10721" max="10721" width="1" style="28" customWidth="1"/>
    <col min="10722" max="10722" width="11.28515625" style="28" customWidth="1"/>
    <col min="10723" max="10723" width="1" style="28" customWidth="1"/>
    <col min="10724" max="10724" width="16.28515625" style="28" customWidth="1"/>
    <col min="10725" max="10725" width="1" style="28" customWidth="1"/>
    <col min="10726" max="10726" width="11.28515625" style="28" customWidth="1"/>
    <col min="10727" max="10728" width="8.85546875" style="28"/>
    <col min="10729" max="10729" width="10.28515625" style="28" bestFit="1" customWidth="1"/>
    <col min="10730" max="10966" width="8.85546875" style="28"/>
    <col min="10967" max="10967" width="37.28515625" style="28" customWidth="1"/>
    <col min="10968" max="10968" width="6.28515625" style="28" customWidth="1"/>
    <col min="10969" max="10969" width="1.28515625" style="28" customWidth="1"/>
    <col min="10970" max="10970" width="10.28515625" style="28" customWidth="1"/>
    <col min="10971" max="10971" width="1" style="28" customWidth="1"/>
    <col min="10972" max="10972" width="11" style="28" customWidth="1"/>
    <col min="10973" max="10973" width="1" style="28" customWidth="1"/>
    <col min="10974" max="10974" width="11.28515625" style="28" customWidth="1"/>
    <col min="10975" max="10975" width="1" style="28" customWidth="1"/>
    <col min="10976" max="10976" width="10.28515625" style="28" customWidth="1"/>
    <col min="10977" max="10977" width="1" style="28" customWidth="1"/>
    <col min="10978" max="10978" width="11.28515625" style="28" customWidth="1"/>
    <col min="10979" max="10979" width="1" style="28" customWidth="1"/>
    <col min="10980" max="10980" width="16.28515625" style="28" customWidth="1"/>
    <col min="10981" max="10981" width="1" style="28" customWidth="1"/>
    <col min="10982" max="10982" width="11.28515625" style="28" customWidth="1"/>
    <col min="10983" max="10984" width="8.85546875" style="28"/>
    <col min="10985" max="10985" width="10.28515625" style="28" bestFit="1" customWidth="1"/>
    <col min="10986" max="11222" width="8.85546875" style="28"/>
    <col min="11223" max="11223" width="37.28515625" style="28" customWidth="1"/>
    <col min="11224" max="11224" width="6.28515625" style="28" customWidth="1"/>
    <col min="11225" max="11225" width="1.28515625" style="28" customWidth="1"/>
    <col min="11226" max="11226" width="10.28515625" style="28" customWidth="1"/>
    <col min="11227" max="11227" width="1" style="28" customWidth="1"/>
    <col min="11228" max="11228" width="11" style="28" customWidth="1"/>
    <col min="11229" max="11229" width="1" style="28" customWidth="1"/>
    <col min="11230" max="11230" width="11.28515625" style="28" customWidth="1"/>
    <col min="11231" max="11231" width="1" style="28" customWidth="1"/>
    <col min="11232" max="11232" width="10.28515625" style="28" customWidth="1"/>
    <col min="11233" max="11233" width="1" style="28" customWidth="1"/>
    <col min="11234" max="11234" width="11.28515625" style="28" customWidth="1"/>
    <col min="11235" max="11235" width="1" style="28" customWidth="1"/>
    <col min="11236" max="11236" width="16.28515625" style="28" customWidth="1"/>
    <col min="11237" max="11237" width="1" style="28" customWidth="1"/>
    <col min="11238" max="11238" width="11.28515625" style="28" customWidth="1"/>
    <col min="11239" max="11240" width="8.85546875" style="28"/>
    <col min="11241" max="11241" width="10.28515625" style="28" bestFit="1" customWidth="1"/>
    <col min="11242" max="11478" width="8.85546875" style="28"/>
    <col min="11479" max="11479" width="37.28515625" style="28" customWidth="1"/>
    <col min="11480" max="11480" width="6.28515625" style="28" customWidth="1"/>
    <col min="11481" max="11481" width="1.28515625" style="28" customWidth="1"/>
    <col min="11482" max="11482" width="10.28515625" style="28" customWidth="1"/>
    <col min="11483" max="11483" width="1" style="28" customWidth="1"/>
    <col min="11484" max="11484" width="11" style="28" customWidth="1"/>
    <col min="11485" max="11485" width="1" style="28" customWidth="1"/>
    <col min="11486" max="11486" width="11.28515625" style="28" customWidth="1"/>
    <col min="11487" max="11487" width="1" style="28" customWidth="1"/>
    <col min="11488" max="11488" width="10.28515625" style="28" customWidth="1"/>
    <col min="11489" max="11489" width="1" style="28" customWidth="1"/>
    <col min="11490" max="11490" width="11.28515625" style="28" customWidth="1"/>
    <col min="11491" max="11491" width="1" style="28" customWidth="1"/>
    <col min="11492" max="11492" width="16.28515625" style="28" customWidth="1"/>
    <col min="11493" max="11493" width="1" style="28" customWidth="1"/>
    <col min="11494" max="11494" width="11.28515625" style="28" customWidth="1"/>
    <col min="11495" max="11496" width="8.85546875" style="28"/>
    <col min="11497" max="11497" width="10.28515625" style="28" bestFit="1" customWidth="1"/>
    <col min="11498" max="11734" width="8.85546875" style="28"/>
    <col min="11735" max="11735" width="37.28515625" style="28" customWidth="1"/>
    <col min="11736" max="11736" width="6.28515625" style="28" customWidth="1"/>
    <col min="11737" max="11737" width="1.28515625" style="28" customWidth="1"/>
    <col min="11738" max="11738" width="10.28515625" style="28" customWidth="1"/>
    <col min="11739" max="11739" width="1" style="28" customWidth="1"/>
    <col min="11740" max="11740" width="11" style="28" customWidth="1"/>
    <col min="11741" max="11741" width="1" style="28" customWidth="1"/>
    <col min="11742" max="11742" width="11.28515625" style="28" customWidth="1"/>
    <col min="11743" max="11743" width="1" style="28" customWidth="1"/>
    <col min="11744" max="11744" width="10.28515625" style="28" customWidth="1"/>
    <col min="11745" max="11745" width="1" style="28" customWidth="1"/>
    <col min="11746" max="11746" width="11.28515625" style="28" customWidth="1"/>
    <col min="11747" max="11747" width="1" style="28" customWidth="1"/>
    <col min="11748" max="11748" width="16.28515625" style="28" customWidth="1"/>
    <col min="11749" max="11749" width="1" style="28" customWidth="1"/>
    <col min="11750" max="11750" width="11.28515625" style="28" customWidth="1"/>
    <col min="11751" max="11752" width="8.85546875" style="28"/>
    <col min="11753" max="11753" width="10.28515625" style="28" bestFit="1" customWidth="1"/>
    <col min="11754" max="11990" width="8.85546875" style="28"/>
    <col min="11991" max="11991" width="37.28515625" style="28" customWidth="1"/>
    <col min="11992" max="11992" width="6.28515625" style="28" customWidth="1"/>
    <col min="11993" max="11993" width="1.28515625" style="28" customWidth="1"/>
    <col min="11994" max="11994" width="10.28515625" style="28" customWidth="1"/>
    <col min="11995" max="11995" width="1" style="28" customWidth="1"/>
    <col min="11996" max="11996" width="11" style="28" customWidth="1"/>
    <col min="11997" max="11997" width="1" style="28" customWidth="1"/>
    <col min="11998" max="11998" width="11.28515625" style="28" customWidth="1"/>
    <col min="11999" max="11999" width="1" style="28" customWidth="1"/>
    <col min="12000" max="12000" width="10.28515625" style="28" customWidth="1"/>
    <col min="12001" max="12001" width="1" style="28" customWidth="1"/>
    <col min="12002" max="12002" width="11.28515625" style="28" customWidth="1"/>
    <col min="12003" max="12003" width="1" style="28" customWidth="1"/>
    <col min="12004" max="12004" width="16.28515625" style="28" customWidth="1"/>
    <col min="12005" max="12005" width="1" style="28" customWidth="1"/>
    <col min="12006" max="12006" width="11.28515625" style="28" customWidth="1"/>
    <col min="12007" max="12008" width="8.85546875" style="28"/>
    <col min="12009" max="12009" width="10.28515625" style="28" bestFit="1" customWidth="1"/>
    <col min="12010" max="12246" width="8.85546875" style="28"/>
    <col min="12247" max="12247" width="37.28515625" style="28" customWidth="1"/>
    <col min="12248" max="12248" width="6.28515625" style="28" customWidth="1"/>
    <col min="12249" max="12249" width="1.28515625" style="28" customWidth="1"/>
    <col min="12250" max="12250" width="10.28515625" style="28" customWidth="1"/>
    <col min="12251" max="12251" width="1" style="28" customWidth="1"/>
    <col min="12252" max="12252" width="11" style="28" customWidth="1"/>
    <col min="12253" max="12253" width="1" style="28" customWidth="1"/>
    <col min="12254" max="12254" width="11.28515625" style="28" customWidth="1"/>
    <col min="12255" max="12255" width="1" style="28" customWidth="1"/>
    <col min="12256" max="12256" width="10.28515625" style="28" customWidth="1"/>
    <col min="12257" max="12257" width="1" style="28" customWidth="1"/>
    <col min="12258" max="12258" width="11.28515625" style="28" customWidth="1"/>
    <col min="12259" max="12259" width="1" style="28" customWidth="1"/>
    <col min="12260" max="12260" width="16.28515625" style="28" customWidth="1"/>
    <col min="12261" max="12261" width="1" style="28" customWidth="1"/>
    <col min="12262" max="12262" width="11.28515625" style="28" customWidth="1"/>
    <col min="12263" max="12264" width="8.85546875" style="28"/>
    <col min="12265" max="12265" width="10.28515625" style="28" bestFit="1" customWidth="1"/>
    <col min="12266" max="12502" width="8.85546875" style="28"/>
    <col min="12503" max="12503" width="37.28515625" style="28" customWidth="1"/>
    <col min="12504" max="12504" width="6.28515625" style="28" customWidth="1"/>
    <col min="12505" max="12505" width="1.28515625" style="28" customWidth="1"/>
    <col min="12506" max="12506" width="10.28515625" style="28" customWidth="1"/>
    <col min="12507" max="12507" width="1" style="28" customWidth="1"/>
    <col min="12508" max="12508" width="11" style="28" customWidth="1"/>
    <col min="12509" max="12509" width="1" style="28" customWidth="1"/>
    <col min="12510" max="12510" width="11.28515625" style="28" customWidth="1"/>
    <col min="12511" max="12511" width="1" style="28" customWidth="1"/>
    <col min="12512" max="12512" width="10.28515625" style="28" customWidth="1"/>
    <col min="12513" max="12513" width="1" style="28" customWidth="1"/>
    <col min="12514" max="12514" width="11.28515625" style="28" customWidth="1"/>
    <col min="12515" max="12515" width="1" style="28" customWidth="1"/>
    <col min="12516" max="12516" width="16.28515625" style="28" customWidth="1"/>
    <col min="12517" max="12517" width="1" style="28" customWidth="1"/>
    <col min="12518" max="12518" width="11.28515625" style="28" customWidth="1"/>
    <col min="12519" max="12520" width="8.85546875" style="28"/>
    <col min="12521" max="12521" width="10.28515625" style="28" bestFit="1" customWidth="1"/>
    <col min="12522" max="12758" width="8.85546875" style="28"/>
    <col min="12759" max="12759" width="37.28515625" style="28" customWidth="1"/>
    <col min="12760" max="12760" width="6.28515625" style="28" customWidth="1"/>
    <col min="12761" max="12761" width="1.28515625" style="28" customWidth="1"/>
    <col min="12762" max="12762" width="10.28515625" style="28" customWidth="1"/>
    <col min="12763" max="12763" width="1" style="28" customWidth="1"/>
    <col min="12764" max="12764" width="11" style="28" customWidth="1"/>
    <col min="12765" max="12765" width="1" style="28" customWidth="1"/>
    <col min="12766" max="12766" width="11.28515625" style="28" customWidth="1"/>
    <col min="12767" max="12767" width="1" style="28" customWidth="1"/>
    <col min="12768" max="12768" width="10.28515625" style="28" customWidth="1"/>
    <col min="12769" max="12769" width="1" style="28" customWidth="1"/>
    <col min="12770" max="12770" width="11.28515625" style="28" customWidth="1"/>
    <col min="12771" max="12771" width="1" style="28" customWidth="1"/>
    <col min="12772" max="12772" width="16.28515625" style="28" customWidth="1"/>
    <col min="12773" max="12773" width="1" style="28" customWidth="1"/>
    <col min="12774" max="12774" width="11.28515625" style="28" customWidth="1"/>
    <col min="12775" max="12776" width="8.85546875" style="28"/>
    <col min="12777" max="12777" width="10.28515625" style="28" bestFit="1" customWidth="1"/>
    <col min="12778" max="13014" width="8.85546875" style="28"/>
    <col min="13015" max="13015" width="37.28515625" style="28" customWidth="1"/>
    <col min="13016" max="13016" width="6.28515625" style="28" customWidth="1"/>
    <col min="13017" max="13017" width="1.28515625" style="28" customWidth="1"/>
    <col min="13018" max="13018" width="10.28515625" style="28" customWidth="1"/>
    <col min="13019" max="13019" width="1" style="28" customWidth="1"/>
    <col min="13020" max="13020" width="11" style="28" customWidth="1"/>
    <col min="13021" max="13021" width="1" style="28" customWidth="1"/>
    <col min="13022" max="13022" width="11.28515625" style="28" customWidth="1"/>
    <col min="13023" max="13023" width="1" style="28" customWidth="1"/>
    <col min="13024" max="13024" width="10.28515625" style="28" customWidth="1"/>
    <col min="13025" max="13025" width="1" style="28" customWidth="1"/>
    <col min="13026" max="13026" width="11.28515625" style="28" customWidth="1"/>
    <col min="13027" max="13027" width="1" style="28" customWidth="1"/>
    <col min="13028" max="13028" width="16.28515625" style="28" customWidth="1"/>
    <col min="13029" max="13029" width="1" style="28" customWidth="1"/>
    <col min="13030" max="13030" width="11.28515625" style="28" customWidth="1"/>
    <col min="13031" max="13032" width="8.85546875" style="28"/>
    <col min="13033" max="13033" width="10.28515625" style="28" bestFit="1" customWidth="1"/>
    <col min="13034" max="13270" width="8.85546875" style="28"/>
    <col min="13271" max="13271" width="37.28515625" style="28" customWidth="1"/>
    <col min="13272" max="13272" width="6.28515625" style="28" customWidth="1"/>
    <col min="13273" max="13273" width="1.28515625" style="28" customWidth="1"/>
    <col min="13274" max="13274" width="10.28515625" style="28" customWidth="1"/>
    <col min="13275" max="13275" width="1" style="28" customWidth="1"/>
    <col min="13276" max="13276" width="11" style="28" customWidth="1"/>
    <col min="13277" max="13277" width="1" style="28" customWidth="1"/>
    <col min="13278" max="13278" width="11.28515625" style="28" customWidth="1"/>
    <col min="13279" max="13279" width="1" style="28" customWidth="1"/>
    <col min="13280" max="13280" width="10.28515625" style="28" customWidth="1"/>
    <col min="13281" max="13281" width="1" style="28" customWidth="1"/>
    <col min="13282" max="13282" width="11.28515625" style="28" customWidth="1"/>
    <col min="13283" max="13283" width="1" style="28" customWidth="1"/>
    <col min="13284" max="13284" width="16.28515625" style="28" customWidth="1"/>
    <col min="13285" max="13285" width="1" style="28" customWidth="1"/>
    <col min="13286" max="13286" width="11.28515625" style="28" customWidth="1"/>
    <col min="13287" max="13288" width="8.85546875" style="28"/>
    <col min="13289" max="13289" width="10.28515625" style="28" bestFit="1" customWidth="1"/>
    <col min="13290" max="13526" width="8.85546875" style="28"/>
    <col min="13527" max="13527" width="37.28515625" style="28" customWidth="1"/>
    <col min="13528" max="13528" width="6.28515625" style="28" customWidth="1"/>
    <col min="13529" max="13529" width="1.28515625" style="28" customWidth="1"/>
    <col min="13530" max="13530" width="10.28515625" style="28" customWidth="1"/>
    <col min="13531" max="13531" width="1" style="28" customWidth="1"/>
    <col min="13532" max="13532" width="11" style="28" customWidth="1"/>
    <col min="13533" max="13533" width="1" style="28" customWidth="1"/>
    <col min="13534" max="13534" width="11.28515625" style="28" customWidth="1"/>
    <col min="13535" max="13535" width="1" style="28" customWidth="1"/>
    <col min="13536" max="13536" width="10.28515625" style="28" customWidth="1"/>
    <col min="13537" max="13537" width="1" style="28" customWidth="1"/>
    <col min="13538" max="13538" width="11.28515625" style="28" customWidth="1"/>
    <col min="13539" max="13539" width="1" style="28" customWidth="1"/>
    <col min="13540" max="13540" width="16.28515625" style="28" customWidth="1"/>
    <col min="13541" max="13541" width="1" style="28" customWidth="1"/>
    <col min="13542" max="13542" width="11.28515625" style="28" customWidth="1"/>
    <col min="13543" max="13544" width="8.85546875" style="28"/>
    <col min="13545" max="13545" width="10.28515625" style="28" bestFit="1" customWidth="1"/>
    <col min="13546" max="13782" width="8.85546875" style="28"/>
    <col min="13783" max="13783" width="37.28515625" style="28" customWidth="1"/>
    <col min="13784" max="13784" width="6.28515625" style="28" customWidth="1"/>
    <col min="13785" max="13785" width="1.28515625" style="28" customWidth="1"/>
    <col min="13786" max="13786" width="10.28515625" style="28" customWidth="1"/>
    <col min="13787" max="13787" width="1" style="28" customWidth="1"/>
    <col min="13788" max="13788" width="11" style="28" customWidth="1"/>
    <col min="13789" max="13789" width="1" style="28" customWidth="1"/>
    <col min="13790" max="13790" width="11.28515625" style="28" customWidth="1"/>
    <col min="13791" max="13791" width="1" style="28" customWidth="1"/>
    <col min="13792" max="13792" width="10.28515625" style="28" customWidth="1"/>
    <col min="13793" max="13793" width="1" style="28" customWidth="1"/>
    <col min="13794" max="13794" width="11.28515625" style="28" customWidth="1"/>
    <col min="13795" max="13795" width="1" style="28" customWidth="1"/>
    <col min="13796" max="13796" width="16.28515625" style="28" customWidth="1"/>
    <col min="13797" max="13797" width="1" style="28" customWidth="1"/>
    <col min="13798" max="13798" width="11.28515625" style="28" customWidth="1"/>
    <col min="13799" max="13800" width="8.85546875" style="28"/>
    <col min="13801" max="13801" width="10.28515625" style="28" bestFit="1" customWidth="1"/>
    <col min="13802" max="14038" width="8.85546875" style="28"/>
    <col min="14039" max="14039" width="37.28515625" style="28" customWidth="1"/>
    <col min="14040" max="14040" width="6.28515625" style="28" customWidth="1"/>
    <col min="14041" max="14041" width="1.28515625" style="28" customWidth="1"/>
    <col min="14042" max="14042" width="10.28515625" style="28" customWidth="1"/>
    <col min="14043" max="14043" width="1" style="28" customWidth="1"/>
    <col min="14044" max="14044" width="11" style="28" customWidth="1"/>
    <col min="14045" max="14045" width="1" style="28" customWidth="1"/>
    <col min="14046" max="14046" width="11.28515625" style="28" customWidth="1"/>
    <col min="14047" max="14047" width="1" style="28" customWidth="1"/>
    <col min="14048" max="14048" width="10.28515625" style="28" customWidth="1"/>
    <col min="14049" max="14049" width="1" style="28" customWidth="1"/>
    <col min="14050" max="14050" width="11.28515625" style="28" customWidth="1"/>
    <col min="14051" max="14051" width="1" style="28" customWidth="1"/>
    <col min="14052" max="14052" width="16.28515625" style="28" customWidth="1"/>
    <col min="14053" max="14053" width="1" style="28" customWidth="1"/>
    <col min="14054" max="14054" width="11.28515625" style="28" customWidth="1"/>
    <col min="14055" max="14056" width="8.85546875" style="28"/>
    <col min="14057" max="14057" width="10.28515625" style="28" bestFit="1" customWidth="1"/>
    <col min="14058" max="14294" width="8.85546875" style="28"/>
    <col min="14295" max="14295" width="37.28515625" style="28" customWidth="1"/>
    <col min="14296" max="14296" width="6.28515625" style="28" customWidth="1"/>
    <col min="14297" max="14297" width="1.28515625" style="28" customWidth="1"/>
    <col min="14298" max="14298" width="10.28515625" style="28" customWidth="1"/>
    <col min="14299" max="14299" width="1" style="28" customWidth="1"/>
    <col min="14300" max="14300" width="11" style="28" customWidth="1"/>
    <col min="14301" max="14301" width="1" style="28" customWidth="1"/>
    <col min="14302" max="14302" width="11.28515625" style="28" customWidth="1"/>
    <col min="14303" max="14303" width="1" style="28" customWidth="1"/>
    <col min="14304" max="14304" width="10.28515625" style="28" customWidth="1"/>
    <col min="14305" max="14305" width="1" style="28" customWidth="1"/>
    <col min="14306" max="14306" width="11.28515625" style="28" customWidth="1"/>
    <col min="14307" max="14307" width="1" style="28" customWidth="1"/>
    <col min="14308" max="14308" width="16.28515625" style="28" customWidth="1"/>
    <col min="14309" max="14309" width="1" style="28" customWidth="1"/>
    <col min="14310" max="14310" width="11.28515625" style="28" customWidth="1"/>
    <col min="14311" max="14312" width="8.85546875" style="28"/>
    <col min="14313" max="14313" width="10.28515625" style="28" bestFit="1" customWidth="1"/>
    <col min="14314" max="14550" width="8.85546875" style="28"/>
    <col min="14551" max="14551" width="37.28515625" style="28" customWidth="1"/>
    <col min="14552" max="14552" width="6.28515625" style="28" customWidth="1"/>
    <col min="14553" max="14553" width="1.28515625" style="28" customWidth="1"/>
    <col min="14554" max="14554" width="10.28515625" style="28" customWidth="1"/>
    <col min="14555" max="14555" width="1" style="28" customWidth="1"/>
    <col min="14556" max="14556" width="11" style="28" customWidth="1"/>
    <col min="14557" max="14557" width="1" style="28" customWidth="1"/>
    <col min="14558" max="14558" width="11.28515625" style="28" customWidth="1"/>
    <col min="14559" max="14559" width="1" style="28" customWidth="1"/>
    <col min="14560" max="14560" width="10.28515625" style="28" customWidth="1"/>
    <col min="14561" max="14561" width="1" style="28" customWidth="1"/>
    <col min="14562" max="14562" width="11.28515625" style="28" customWidth="1"/>
    <col min="14563" max="14563" width="1" style="28" customWidth="1"/>
    <col min="14564" max="14564" width="16.28515625" style="28" customWidth="1"/>
    <col min="14565" max="14565" width="1" style="28" customWidth="1"/>
    <col min="14566" max="14566" width="11.28515625" style="28" customWidth="1"/>
    <col min="14567" max="14568" width="8.85546875" style="28"/>
    <col min="14569" max="14569" width="10.28515625" style="28" bestFit="1" customWidth="1"/>
    <col min="14570" max="14806" width="8.85546875" style="28"/>
    <col min="14807" max="14807" width="37.28515625" style="28" customWidth="1"/>
    <col min="14808" max="14808" width="6.28515625" style="28" customWidth="1"/>
    <col min="14809" max="14809" width="1.28515625" style="28" customWidth="1"/>
    <col min="14810" max="14810" width="10.28515625" style="28" customWidth="1"/>
    <col min="14811" max="14811" width="1" style="28" customWidth="1"/>
    <col min="14812" max="14812" width="11" style="28" customWidth="1"/>
    <col min="14813" max="14813" width="1" style="28" customWidth="1"/>
    <col min="14814" max="14814" width="11.28515625" style="28" customWidth="1"/>
    <col min="14815" max="14815" width="1" style="28" customWidth="1"/>
    <col min="14816" max="14816" width="10.28515625" style="28" customWidth="1"/>
    <col min="14817" max="14817" width="1" style="28" customWidth="1"/>
    <col min="14818" max="14818" width="11.28515625" style="28" customWidth="1"/>
    <col min="14819" max="14819" width="1" style="28" customWidth="1"/>
    <col min="14820" max="14820" width="16.28515625" style="28" customWidth="1"/>
    <col min="14821" max="14821" width="1" style="28" customWidth="1"/>
    <col min="14822" max="14822" width="11.28515625" style="28" customWidth="1"/>
    <col min="14823" max="14824" width="8.85546875" style="28"/>
    <col min="14825" max="14825" width="10.28515625" style="28" bestFit="1" customWidth="1"/>
    <col min="14826" max="15062" width="8.85546875" style="28"/>
    <col min="15063" max="15063" width="37.28515625" style="28" customWidth="1"/>
    <col min="15064" max="15064" width="6.28515625" style="28" customWidth="1"/>
    <col min="15065" max="15065" width="1.28515625" style="28" customWidth="1"/>
    <col min="15066" max="15066" width="10.28515625" style="28" customWidth="1"/>
    <col min="15067" max="15067" width="1" style="28" customWidth="1"/>
    <col min="15068" max="15068" width="11" style="28" customWidth="1"/>
    <col min="15069" max="15069" width="1" style="28" customWidth="1"/>
    <col min="15070" max="15070" width="11.28515625" style="28" customWidth="1"/>
    <col min="15071" max="15071" width="1" style="28" customWidth="1"/>
    <col min="15072" max="15072" width="10.28515625" style="28" customWidth="1"/>
    <col min="15073" max="15073" width="1" style="28" customWidth="1"/>
    <col min="15074" max="15074" width="11.28515625" style="28" customWidth="1"/>
    <col min="15075" max="15075" width="1" style="28" customWidth="1"/>
    <col min="15076" max="15076" width="16.28515625" style="28" customWidth="1"/>
    <col min="15077" max="15077" width="1" style="28" customWidth="1"/>
    <col min="15078" max="15078" width="11.28515625" style="28" customWidth="1"/>
    <col min="15079" max="15080" width="8.85546875" style="28"/>
    <col min="15081" max="15081" width="10.28515625" style="28" bestFit="1" customWidth="1"/>
    <col min="15082" max="15318" width="8.85546875" style="28"/>
    <col min="15319" max="15319" width="37.28515625" style="28" customWidth="1"/>
    <col min="15320" max="15320" width="6.28515625" style="28" customWidth="1"/>
    <col min="15321" max="15321" width="1.28515625" style="28" customWidth="1"/>
    <col min="15322" max="15322" width="10.28515625" style="28" customWidth="1"/>
    <col min="15323" max="15323" width="1" style="28" customWidth="1"/>
    <col min="15324" max="15324" width="11" style="28" customWidth="1"/>
    <col min="15325" max="15325" width="1" style="28" customWidth="1"/>
    <col min="15326" max="15326" width="11.28515625" style="28" customWidth="1"/>
    <col min="15327" max="15327" width="1" style="28" customWidth="1"/>
    <col min="15328" max="15328" width="10.28515625" style="28" customWidth="1"/>
    <col min="15329" max="15329" width="1" style="28" customWidth="1"/>
    <col min="15330" max="15330" width="11.28515625" style="28" customWidth="1"/>
    <col min="15331" max="15331" width="1" style="28" customWidth="1"/>
    <col min="15332" max="15332" width="16.28515625" style="28" customWidth="1"/>
    <col min="15333" max="15333" width="1" style="28" customWidth="1"/>
    <col min="15334" max="15334" width="11.28515625" style="28" customWidth="1"/>
    <col min="15335" max="15336" width="8.85546875" style="28"/>
    <col min="15337" max="15337" width="10.28515625" style="28" bestFit="1" customWidth="1"/>
    <col min="15338" max="15574" width="8.85546875" style="28"/>
    <col min="15575" max="15575" width="37.28515625" style="28" customWidth="1"/>
    <col min="15576" max="15576" width="6.28515625" style="28" customWidth="1"/>
    <col min="15577" max="15577" width="1.28515625" style="28" customWidth="1"/>
    <col min="15578" max="15578" width="10.28515625" style="28" customWidth="1"/>
    <col min="15579" max="15579" width="1" style="28" customWidth="1"/>
    <col min="15580" max="15580" width="11" style="28" customWidth="1"/>
    <col min="15581" max="15581" width="1" style="28" customWidth="1"/>
    <col min="15582" max="15582" width="11.28515625" style="28" customWidth="1"/>
    <col min="15583" max="15583" width="1" style="28" customWidth="1"/>
    <col min="15584" max="15584" width="10.28515625" style="28" customWidth="1"/>
    <col min="15585" max="15585" width="1" style="28" customWidth="1"/>
    <col min="15586" max="15586" width="11.28515625" style="28" customWidth="1"/>
    <col min="15587" max="15587" width="1" style="28" customWidth="1"/>
    <col min="15588" max="15588" width="16.28515625" style="28" customWidth="1"/>
    <col min="15589" max="15589" width="1" style="28" customWidth="1"/>
    <col min="15590" max="15590" width="11.28515625" style="28" customWidth="1"/>
    <col min="15591" max="15592" width="8.85546875" style="28"/>
    <col min="15593" max="15593" width="10.28515625" style="28" bestFit="1" customWidth="1"/>
    <col min="15594" max="15830" width="8.85546875" style="28"/>
    <col min="15831" max="15831" width="37.28515625" style="28" customWidth="1"/>
    <col min="15832" max="15832" width="6.28515625" style="28" customWidth="1"/>
    <col min="15833" max="15833" width="1.28515625" style="28" customWidth="1"/>
    <col min="15834" max="15834" width="10.28515625" style="28" customWidth="1"/>
    <col min="15835" max="15835" width="1" style="28" customWidth="1"/>
    <col min="15836" max="15836" width="11" style="28" customWidth="1"/>
    <col min="15837" max="15837" width="1" style="28" customWidth="1"/>
    <col min="15838" max="15838" width="11.28515625" style="28" customWidth="1"/>
    <col min="15839" max="15839" width="1" style="28" customWidth="1"/>
    <col min="15840" max="15840" width="10.28515625" style="28" customWidth="1"/>
    <col min="15841" max="15841" width="1" style="28" customWidth="1"/>
    <col min="15842" max="15842" width="11.28515625" style="28" customWidth="1"/>
    <col min="15843" max="15843" width="1" style="28" customWidth="1"/>
    <col min="15844" max="15844" width="16.28515625" style="28" customWidth="1"/>
    <col min="15845" max="15845" width="1" style="28" customWidth="1"/>
    <col min="15846" max="15846" width="11.28515625" style="28" customWidth="1"/>
    <col min="15847" max="15848" width="8.85546875" style="28"/>
    <col min="15849" max="15849" width="10.28515625" style="28" bestFit="1" customWidth="1"/>
    <col min="15850" max="16086" width="8.85546875" style="28"/>
    <col min="16087" max="16087" width="37.28515625" style="28" customWidth="1"/>
    <col min="16088" max="16088" width="6.28515625" style="28" customWidth="1"/>
    <col min="16089" max="16089" width="1.28515625" style="28" customWidth="1"/>
    <col min="16090" max="16090" width="10.28515625" style="28" customWidth="1"/>
    <col min="16091" max="16091" width="1" style="28" customWidth="1"/>
    <col min="16092" max="16092" width="11" style="28" customWidth="1"/>
    <col min="16093" max="16093" width="1" style="28" customWidth="1"/>
    <col min="16094" max="16094" width="11.28515625" style="28" customWidth="1"/>
    <col min="16095" max="16095" width="1" style="28" customWidth="1"/>
    <col min="16096" max="16096" width="10.28515625" style="28" customWidth="1"/>
    <col min="16097" max="16097" width="1" style="28" customWidth="1"/>
    <col min="16098" max="16098" width="11.28515625" style="28" customWidth="1"/>
    <col min="16099" max="16099" width="1" style="28" customWidth="1"/>
    <col min="16100" max="16100" width="16.28515625" style="28" customWidth="1"/>
    <col min="16101" max="16101" width="1" style="28" customWidth="1"/>
    <col min="16102" max="16102" width="11.28515625" style="28" customWidth="1"/>
    <col min="16103" max="16104" width="8.85546875" style="28"/>
    <col min="16105" max="16105" width="10.28515625" style="28" bestFit="1" customWidth="1"/>
    <col min="16106" max="16344" width="8.85546875" style="28"/>
    <col min="16345" max="16382" width="8.85546875" style="28" customWidth="1"/>
    <col min="16383" max="16384" width="8.85546875" style="28"/>
  </cols>
  <sheetData>
    <row r="1" spans="1:22" ht="20.100000000000001" customHeight="1">
      <c r="A1" s="22" t="s">
        <v>0</v>
      </c>
    </row>
    <row r="2" spans="1:22" ht="20.100000000000001" customHeight="1">
      <c r="A2" s="22" t="s">
        <v>1</v>
      </c>
    </row>
    <row r="3" spans="1:22" ht="20.100000000000001" customHeight="1">
      <c r="A3" s="15" t="s">
        <v>170</v>
      </c>
      <c r="B3" s="29"/>
    </row>
    <row r="4" spans="1:22" ht="20.100000000000001" customHeight="1">
      <c r="A4" s="30" t="s">
        <v>96</v>
      </c>
      <c r="B4" s="31"/>
      <c r="C4" s="32"/>
      <c r="D4" s="33"/>
      <c r="E4" s="33"/>
      <c r="F4" s="33"/>
      <c r="G4" s="33"/>
      <c r="H4" s="33"/>
      <c r="I4" s="33"/>
      <c r="J4" s="33"/>
      <c r="K4" s="33"/>
      <c r="L4" s="34"/>
      <c r="M4" s="33"/>
      <c r="N4" s="34"/>
      <c r="O4" s="34"/>
      <c r="P4" s="34"/>
      <c r="Q4" s="34"/>
      <c r="R4" s="34"/>
      <c r="S4" s="251"/>
      <c r="T4" s="251"/>
      <c r="U4" s="251"/>
      <c r="V4" s="251"/>
    </row>
    <row r="5" spans="1:22" ht="14.25" customHeight="1">
      <c r="A5" s="29"/>
      <c r="B5" s="35"/>
      <c r="D5" s="25"/>
      <c r="E5" s="25"/>
      <c r="F5" s="25"/>
      <c r="G5" s="25"/>
      <c r="H5" s="25"/>
      <c r="I5" s="25"/>
      <c r="J5" s="25"/>
      <c r="K5" s="25"/>
      <c r="M5" s="25"/>
      <c r="N5" s="25"/>
      <c r="O5" s="25"/>
      <c r="Q5" s="25"/>
    </row>
    <row r="6" spans="1:22" ht="20.100000000000001" customHeight="1">
      <c r="A6" s="69"/>
      <c r="B6" s="69"/>
      <c r="C6" s="69"/>
      <c r="D6" s="269" t="s">
        <v>5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</row>
    <row r="7" spans="1:22" ht="20.100000000000001" customHeight="1">
      <c r="A7" s="36"/>
      <c r="B7" s="36"/>
      <c r="C7" s="36"/>
      <c r="D7" s="70"/>
      <c r="E7" s="70"/>
      <c r="F7" s="70"/>
      <c r="G7" s="71"/>
      <c r="I7" s="71"/>
      <c r="J7" s="71"/>
      <c r="K7" s="71"/>
      <c r="L7" s="37"/>
      <c r="M7" s="70"/>
      <c r="N7" s="269" t="s">
        <v>88</v>
      </c>
      <c r="O7" s="269"/>
      <c r="P7" s="269"/>
      <c r="Q7" s="70"/>
      <c r="R7" s="70"/>
    </row>
    <row r="8" spans="1:22" ht="20.100000000000001" customHeight="1">
      <c r="A8" s="36"/>
      <c r="B8" s="36"/>
      <c r="C8" s="36"/>
      <c r="D8" s="70"/>
      <c r="E8" s="70"/>
      <c r="F8" s="70"/>
      <c r="G8" s="70"/>
      <c r="H8" s="28"/>
      <c r="I8" s="70"/>
      <c r="J8" s="70"/>
      <c r="K8" s="70"/>
      <c r="L8" s="38"/>
      <c r="M8" s="70"/>
      <c r="N8" s="270" t="s">
        <v>134</v>
      </c>
      <c r="O8" s="270"/>
      <c r="P8" s="270"/>
      <c r="Q8" s="70"/>
      <c r="R8" s="70"/>
      <c r="T8" s="260" t="s">
        <v>171</v>
      </c>
    </row>
    <row r="9" spans="1:22" ht="20.100000000000001" customHeight="1">
      <c r="A9" s="36"/>
      <c r="B9" s="36"/>
      <c r="C9" s="36"/>
      <c r="D9" s="70"/>
      <c r="E9" s="70"/>
      <c r="F9" s="70"/>
      <c r="G9" s="70"/>
      <c r="H9" s="70" t="s">
        <v>84</v>
      </c>
      <c r="I9" s="70"/>
      <c r="J9" s="70"/>
      <c r="K9" s="70"/>
      <c r="L9" s="38" t="s">
        <v>135</v>
      </c>
      <c r="M9" s="70"/>
      <c r="N9" s="39" t="s">
        <v>136</v>
      </c>
      <c r="O9" s="71"/>
      <c r="P9" s="71"/>
      <c r="Q9" s="70"/>
      <c r="R9" s="70"/>
      <c r="T9" s="260" t="s">
        <v>172</v>
      </c>
    </row>
    <row r="10" spans="1:22" ht="20.100000000000001" customHeight="1">
      <c r="A10" s="36"/>
      <c r="B10" s="36"/>
      <c r="C10" s="36"/>
      <c r="D10" s="70"/>
      <c r="E10" s="70"/>
      <c r="F10" s="70"/>
      <c r="G10" s="70"/>
      <c r="H10" s="70" t="s">
        <v>137</v>
      </c>
      <c r="I10" s="70"/>
      <c r="J10" s="70"/>
      <c r="K10" s="70"/>
      <c r="L10" s="38" t="s">
        <v>138</v>
      </c>
      <c r="M10" s="70"/>
      <c r="N10" s="38" t="s">
        <v>139</v>
      </c>
      <c r="O10" s="71"/>
      <c r="P10" s="71"/>
      <c r="Q10" s="70"/>
      <c r="R10" s="38" t="s">
        <v>140</v>
      </c>
      <c r="T10" s="38" t="s">
        <v>173</v>
      </c>
    </row>
    <row r="11" spans="1:22" ht="20.100000000000001" customHeight="1">
      <c r="A11" s="36"/>
      <c r="B11" s="36"/>
      <c r="C11" s="36"/>
      <c r="D11" s="70" t="s">
        <v>141</v>
      </c>
      <c r="E11" s="70"/>
      <c r="F11" s="70" t="s">
        <v>142</v>
      </c>
      <c r="G11" s="70"/>
      <c r="H11" s="72" t="s">
        <v>143</v>
      </c>
      <c r="I11" s="70"/>
      <c r="J11" s="70" t="s">
        <v>84</v>
      </c>
      <c r="K11" s="70"/>
      <c r="L11" s="38" t="s">
        <v>144</v>
      </c>
      <c r="M11" s="70"/>
      <c r="N11" s="38" t="s">
        <v>145</v>
      </c>
      <c r="O11" s="25"/>
      <c r="P11" s="73" t="s">
        <v>146</v>
      </c>
      <c r="Q11" s="70"/>
      <c r="R11" s="41" t="s">
        <v>147</v>
      </c>
      <c r="T11" s="260" t="s">
        <v>174</v>
      </c>
      <c r="U11" s="38"/>
      <c r="V11" s="38" t="s">
        <v>140</v>
      </c>
    </row>
    <row r="12" spans="1:22" ht="20.100000000000001" customHeight="1">
      <c r="A12" s="36"/>
      <c r="B12" s="36"/>
      <c r="C12" s="36"/>
      <c r="D12" s="70" t="s">
        <v>149</v>
      </c>
      <c r="E12" s="70"/>
      <c r="F12" s="70" t="s">
        <v>150</v>
      </c>
      <c r="G12" s="70"/>
      <c r="H12" s="70" t="s">
        <v>151</v>
      </c>
      <c r="I12" s="70"/>
      <c r="J12" s="70" t="s">
        <v>152</v>
      </c>
      <c r="K12" s="70"/>
      <c r="L12" s="38" t="s">
        <v>153</v>
      </c>
      <c r="M12" s="70"/>
      <c r="N12" s="38" t="s">
        <v>134</v>
      </c>
      <c r="O12" s="70"/>
      <c r="P12" s="70" t="s">
        <v>154</v>
      </c>
      <c r="Q12" s="70"/>
      <c r="R12" s="38" t="s">
        <v>155</v>
      </c>
      <c r="T12" s="38" t="s">
        <v>175</v>
      </c>
      <c r="U12" s="38"/>
      <c r="V12" s="41" t="s">
        <v>157</v>
      </c>
    </row>
    <row r="13" spans="1:22" ht="20.100000000000001" customHeight="1">
      <c r="A13" s="36"/>
      <c r="B13" s="42" t="s">
        <v>11</v>
      </c>
      <c r="C13" s="36"/>
      <c r="D13" s="74" t="s">
        <v>12</v>
      </c>
      <c r="E13" s="75"/>
      <c r="F13" s="76" t="s">
        <v>12</v>
      </c>
      <c r="G13" s="75"/>
      <c r="H13" s="74" t="s">
        <v>12</v>
      </c>
      <c r="I13" s="75"/>
      <c r="J13" s="74" t="s">
        <v>12</v>
      </c>
      <c r="K13" s="75"/>
      <c r="L13" s="43" t="s">
        <v>12</v>
      </c>
      <c r="M13" s="75"/>
      <c r="N13" s="74" t="s">
        <v>12</v>
      </c>
      <c r="O13" s="75"/>
      <c r="P13" s="74" t="s">
        <v>12</v>
      </c>
      <c r="Q13" s="75"/>
      <c r="R13" s="74" t="s">
        <v>12</v>
      </c>
      <c r="T13" s="43" t="s">
        <v>12</v>
      </c>
      <c r="U13" s="38"/>
      <c r="V13" s="43" t="s">
        <v>12</v>
      </c>
    </row>
    <row r="14" spans="1:22" ht="6" customHeight="1">
      <c r="A14" s="36"/>
      <c r="B14" s="77"/>
      <c r="C14" s="36"/>
      <c r="D14" s="75"/>
      <c r="E14" s="75"/>
      <c r="F14" s="70"/>
      <c r="G14" s="75"/>
      <c r="H14" s="75"/>
      <c r="I14" s="75"/>
      <c r="J14" s="75"/>
      <c r="K14" s="75"/>
      <c r="L14" s="38"/>
      <c r="M14" s="75"/>
      <c r="N14" s="75"/>
      <c r="O14" s="75"/>
      <c r="P14" s="75"/>
      <c r="Q14" s="75"/>
      <c r="R14" s="75"/>
    </row>
    <row r="15" spans="1:22" ht="20.100000000000001" customHeight="1">
      <c r="A15" s="58" t="s">
        <v>176</v>
      </c>
      <c r="C15" s="46"/>
      <c r="D15" s="130">
        <v>2756236</v>
      </c>
      <c r="E15" s="130"/>
      <c r="F15" s="130">
        <v>4299728</v>
      </c>
      <c r="G15" s="130"/>
      <c r="H15" s="130">
        <v>241903</v>
      </c>
      <c r="I15" s="130"/>
      <c r="J15" s="130">
        <v>2297909</v>
      </c>
      <c r="K15" s="130"/>
      <c r="L15" s="125">
        <v>0</v>
      </c>
      <c r="M15" s="130"/>
      <c r="N15" s="130">
        <v>870</v>
      </c>
      <c r="O15" s="130"/>
      <c r="P15" s="130">
        <v>870</v>
      </c>
      <c r="Q15" s="130"/>
      <c r="R15" s="125">
        <f>SUM(D15:M15)+P15</f>
        <v>9596646</v>
      </c>
      <c r="T15" s="125">
        <v>0</v>
      </c>
      <c r="U15" s="125"/>
      <c r="V15" s="125">
        <f>SUM(R15:T15)</f>
        <v>9596646</v>
      </c>
    </row>
    <row r="16" spans="1:22" ht="20.100000000000001" customHeight="1">
      <c r="A16" s="45" t="s">
        <v>177</v>
      </c>
      <c r="C16" s="46"/>
      <c r="D16" s="130"/>
      <c r="E16" s="130"/>
      <c r="F16" s="130"/>
      <c r="G16" s="130"/>
      <c r="H16" s="130"/>
      <c r="I16" s="130"/>
      <c r="J16" s="130"/>
      <c r="K16" s="130"/>
      <c r="L16" s="125"/>
      <c r="M16" s="130"/>
      <c r="N16" s="130"/>
      <c r="O16" s="130"/>
      <c r="P16" s="130"/>
      <c r="Q16" s="130"/>
      <c r="R16" s="125"/>
    </row>
    <row r="17" spans="1:22" ht="20.100000000000001" customHeight="1">
      <c r="A17" s="62" t="s">
        <v>178</v>
      </c>
      <c r="C17" s="46"/>
      <c r="D17" s="248">
        <v>0</v>
      </c>
      <c r="E17" s="130"/>
      <c r="F17" s="248">
        <v>0</v>
      </c>
      <c r="G17" s="130"/>
      <c r="H17" s="248">
        <v>0</v>
      </c>
      <c r="I17" s="130"/>
      <c r="J17" s="248">
        <v>0</v>
      </c>
      <c r="K17" s="130"/>
      <c r="L17" s="131">
        <v>0</v>
      </c>
      <c r="M17" s="130"/>
      <c r="N17" s="248">
        <v>0</v>
      </c>
      <c r="O17" s="130"/>
      <c r="P17" s="248">
        <v>0</v>
      </c>
      <c r="Q17" s="130"/>
      <c r="R17" s="131">
        <f>SUM(D17:M17)+P17</f>
        <v>0</v>
      </c>
      <c r="T17" s="131">
        <v>289985</v>
      </c>
      <c r="V17" s="131">
        <f>SUM(R17:T17)</f>
        <v>289985</v>
      </c>
    </row>
    <row r="18" spans="1:22" ht="6" customHeight="1">
      <c r="A18" s="62"/>
      <c r="C18" s="46"/>
      <c r="D18" s="130"/>
      <c r="E18" s="130"/>
      <c r="F18" s="130"/>
      <c r="G18" s="130"/>
      <c r="H18" s="130"/>
      <c r="I18" s="130"/>
      <c r="J18" s="130"/>
      <c r="K18" s="130"/>
      <c r="L18" s="125"/>
      <c r="M18" s="130"/>
      <c r="N18" s="130"/>
      <c r="O18" s="130"/>
      <c r="P18" s="130"/>
      <c r="Q18" s="130"/>
      <c r="R18" s="125"/>
    </row>
    <row r="19" spans="1:22" ht="20.100000000000001" customHeight="1">
      <c r="A19" s="45" t="s">
        <v>179</v>
      </c>
      <c r="C19" s="46"/>
      <c r="D19" s="130">
        <f>SUM(D15:D17)</f>
        <v>2756236</v>
      </c>
      <c r="E19" s="130"/>
      <c r="F19" s="130">
        <f>SUM(F15:F17)</f>
        <v>4299728</v>
      </c>
      <c r="G19" s="130"/>
      <c r="H19" s="130">
        <f>SUM(H15:H17)</f>
        <v>241903</v>
      </c>
      <c r="I19" s="130"/>
      <c r="J19" s="130">
        <f>SUM(J15:J17)</f>
        <v>2297909</v>
      </c>
      <c r="K19" s="130"/>
      <c r="L19" s="130">
        <f>SUM(L15:L17)</f>
        <v>0</v>
      </c>
      <c r="M19" s="130"/>
      <c r="N19" s="130">
        <f>SUM(N15:N17)</f>
        <v>870</v>
      </c>
      <c r="O19" s="130"/>
      <c r="P19" s="130">
        <f>SUM(P15:P17)</f>
        <v>870</v>
      </c>
      <c r="Q19" s="130"/>
      <c r="R19" s="130">
        <f>SUM(R15:R17)</f>
        <v>9596646</v>
      </c>
      <c r="T19" s="130">
        <f>SUM(T15:T17)</f>
        <v>289985</v>
      </c>
      <c r="V19" s="130">
        <f>SUM(V15:V17)</f>
        <v>9886631</v>
      </c>
    </row>
    <row r="20" spans="1:22" ht="6" customHeight="1">
      <c r="A20" s="45"/>
      <c r="C20" s="46"/>
      <c r="D20" s="130"/>
      <c r="E20" s="130"/>
      <c r="F20" s="130"/>
      <c r="G20" s="130"/>
      <c r="H20" s="130"/>
      <c r="I20" s="130"/>
      <c r="J20" s="130"/>
      <c r="K20" s="130"/>
      <c r="L20" s="125"/>
      <c r="M20" s="130"/>
      <c r="N20" s="130"/>
      <c r="O20" s="130"/>
      <c r="P20" s="130"/>
      <c r="Q20" s="130"/>
      <c r="R20" s="125"/>
    </row>
    <row r="21" spans="1:22" ht="20.100000000000001" customHeight="1">
      <c r="A21" s="45" t="s">
        <v>159</v>
      </c>
      <c r="C21" s="46"/>
      <c r="D21" s="130"/>
      <c r="E21" s="130"/>
      <c r="F21" s="130"/>
      <c r="G21" s="130"/>
      <c r="H21" s="130"/>
      <c r="I21" s="130"/>
      <c r="J21" s="130"/>
      <c r="K21" s="130"/>
      <c r="L21" s="125"/>
      <c r="M21" s="130"/>
      <c r="N21" s="130"/>
      <c r="O21" s="130"/>
      <c r="P21" s="130"/>
      <c r="Q21" s="130"/>
      <c r="R21" s="125"/>
    </row>
    <row r="22" spans="1:22" ht="20.100000000000001" customHeight="1">
      <c r="A22" s="56" t="s">
        <v>160</v>
      </c>
      <c r="B22" s="53">
        <v>27</v>
      </c>
      <c r="C22" s="46"/>
      <c r="D22" s="125">
        <v>0</v>
      </c>
      <c r="E22" s="125"/>
      <c r="F22" s="125">
        <v>0</v>
      </c>
      <c r="G22" s="125"/>
      <c r="H22" s="125">
        <v>0</v>
      </c>
      <c r="I22" s="125"/>
      <c r="J22" s="125">
        <v>-771747</v>
      </c>
      <c r="K22" s="125"/>
      <c r="L22" s="125" t="s">
        <v>115</v>
      </c>
      <c r="M22" s="25"/>
      <c r="N22" s="125">
        <v>0</v>
      </c>
      <c r="O22" s="125"/>
      <c r="P22" s="125">
        <v>0</v>
      </c>
      <c r="Q22" s="125"/>
      <c r="R22" s="125">
        <f>SUM(D22:P22)</f>
        <v>-771747</v>
      </c>
      <c r="T22" s="125">
        <v>0</v>
      </c>
      <c r="U22" s="125"/>
      <c r="V22" s="125">
        <f>SUM(R22:T22)</f>
        <v>-771747</v>
      </c>
    </row>
    <row r="23" spans="1:22" ht="20.100000000000001" customHeight="1">
      <c r="A23" s="56" t="s">
        <v>163</v>
      </c>
      <c r="B23" s="53">
        <v>26</v>
      </c>
      <c r="C23" s="46"/>
      <c r="D23" s="125">
        <v>0</v>
      </c>
      <c r="E23" s="125"/>
      <c r="F23" s="125">
        <v>0</v>
      </c>
      <c r="G23" s="125"/>
      <c r="H23" s="125">
        <v>33721</v>
      </c>
      <c r="I23" s="125"/>
      <c r="J23" s="125">
        <v>-33721</v>
      </c>
      <c r="K23" s="125"/>
      <c r="L23" s="124" t="s">
        <v>115</v>
      </c>
      <c r="M23" s="125"/>
      <c r="N23" s="125">
        <v>0</v>
      </c>
      <c r="O23" s="125"/>
      <c r="P23" s="125">
        <v>0</v>
      </c>
      <c r="Q23" s="125"/>
      <c r="R23" s="125">
        <v>0</v>
      </c>
      <c r="T23" s="125">
        <v>0</v>
      </c>
      <c r="U23" s="125"/>
      <c r="V23" s="125">
        <f>SUM(R23:T23)</f>
        <v>0</v>
      </c>
    </row>
    <row r="24" spans="1:22" ht="20.100000000000001" customHeight="1">
      <c r="A24" s="56" t="s">
        <v>164</v>
      </c>
      <c r="B24" s="53"/>
      <c r="C24" s="46"/>
      <c r="D24" s="131">
        <v>0</v>
      </c>
      <c r="E24" s="125"/>
      <c r="F24" s="131">
        <v>0</v>
      </c>
      <c r="G24" s="125"/>
      <c r="H24" s="131">
        <v>0</v>
      </c>
      <c r="I24" s="125"/>
      <c r="J24" s="131">
        <v>919644</v>
      </c>
      <c r="K24" s="125"/>
      <c r="L24" s="123">
        <v>0</v>
      </c>
      <c r="M24" s="125"/>
      <c r="N24" s="131">
        <v>-870</v>
      </c>
      <c r="O24" s="125"/>
      <c r="P24" s="131">
        <v>-870</v>
      </c>
      <c r="Q24" s="125"/>
      <c r="R24" s="131">
        <v>918774</v>
      </c>
      <c r="T24" s="131">
        <v>14552</v>
      </c>
      <c r="U24" s="125"/>
      <c r="V24" s="131">
        <f>SUM(R24:T24)</f>
        <v>933326</v>
      </c>
    </row>
    <row r="25" spans="1:22" ht="6" customHeight="1">
      <c r="A25" s="58"/>
      <c r="B25" s="46"/>
      <c r="C25" s="46"/>
      <c r="D25" s="78"/>
      <c r="E25" s="78"/>
      <c r="F25" s="78"/>
      <c r="G25" s="78"/>
      <c r="H25" s="78"/>
      <c r="I25" s="78"/>
      <c r="J25" s="78"/>
      <c r="K25" s="78"/>
      <c r="L25" s="50"/>
      <c r="M25" s="78"/>
      <c r="N25" s="78"/>
      <c r="O25" s="78"/>
      <c r="P25" s="78"/>
      <c r="Q25" s="78"/>
      <c r="R25" s="78"/>
    </row>
    <row r="26" spans="1:22" ht="20.100000000000001" customHeight="1" thickBot="1">
      <c r="A26" s="58" t="s">
        <v>180</v>
      </c>
      <c r="B26" s="46"/>
      <c r="C26" s="46"/>
      <c r="D26" s="79">
        <f>SUM(D19:D24)</f>
        <v>2756236</v>
      </c>
      <c r="E26" s="78"/>
      <c r="F26" s="79">
        <f>SUM(F19:F24)</f>
        <v>4299728</v>
      </c>
      <c r="G26" s="78"/>
      <c r="H26" s="79">
        <f>SUM(H19:H24)</f>
        <v>275624</v>
      </c>
      <c r="I26" s="78"/>
      <c r="J26" s="79">
        <f>SUM(J19:J24)</f>
        <v>2412085</v>
      </c>
      <c r="K26" s="78"/>
      <c r="L26" s="79">
        <f>SUM(L19:L24)</f>
        <v>0</v>
      </c>
      <c r="M26" s="78"/>
      <c r="N26" s="79">
        <f>SUM(N19:N24)</f>
        <v>0</v>
      </c>
      <c r="O26" s="78"/>
      <c r="P26" s="79">
        <f>SUM(P19:P24)</f>
        <v>0</v>
      </c>
      <c r="Q26" s="78"/>
      <c r="R26" s="79">
        <f>SUM(R19:R24)</f>
        <v>9743673</v>
      </c>
      <c r="T26" s="79">
        <f>SUM(T19:T24)</f>
        <v>304537</v>
      </c>
      <c r="V26" s="79">
        <f>SUM(V19:V24)</f>
        <v>10048210</v>
      </c>
    </row>
    <row r="27" spans="1:22" ht="18.75" thickTop="1">
      <c r="A27" s="58"/>
      <c r="B27" s="46"/>
      <c r="C27" s="46"/>
      <c r="D27" s="49"/>
      <c r="E27" s="49"/>
      <c r="F27" s="49"/>
      <c r="G27" s="49"/>
      <c r="H27" s="49"/>
      <c r="I27" s="49"/>
      <c r="J27" s="49"/>
      <c r="K27" s="49"/>
      <c r="L27" s="57"/>
      <c r="M27" s="49"/>
      <c r="N27" s="49"/>
      <c r="O27" s="49"/>
      <c r="P27" s="49"/>
      <c r="Q27" s="49"/>
      <c r="R27" s="49"/>
    </row>
    <row r="28" spans="1:22" ht="20.100000000000001" customHeight="1">
      <c r="A28" s="45" t="s">
        <v>166</v>
      </c>
      <c r="C28" s="46"/>
      <c r="D28" s="132"/>
      <c r="E28" s="130"/>
      <c r="F28" s="132"/>
      <c r="G28" s="130"/>
      <c r="H28" s="132"/>
      <c r="I28" s="130"/>
      <c r="J28" s="132"/>
      <c r="K28" s="130"/>
      <c r="L28" s="126"/>
      <c r="M28" s="130"/>
      <c r="N28" s="132"/>
      <c r="O28" s="130"/>
      <c r="P28" s="132"/>
      <c r="Q28" s="130"/>
      <c r="R28" s="126"/>
      <c r="T28" s="250"/>
      <c r="V28" s="250"/>
    </row>
    <row r="29" spans="1:22" ht="20.100000000000001" customHeight="1">
      <c r="A29" s="45" t="s">
        <v>177</v>
      </c>
      <c r="C29" s="46"/>
      <c r="D29" s="132">
        <v>2756236</v>
      </c>
      <c r="E29" s="130"/>
      <c r="F29" s="132">
        <v>4299728</v>
      </c>
      <c r="G29" s="130"/>
      <c r="H29" s="132">
        <v>275624</v>
      </c>
      <c r="I29" s="130"/>
      <c r="J29" s="132">
        <v>2412085</v>
      </c>
      <c r="K29" s="130"/>
      <c r="L29" s="126">
        <v>0</v>
      </c>
      <c r="M29" s="130"/>
      <c r="N29" s="132">
        <v>0</v>
      </c>
      <c r="O29" s="130"/>
      <c r="P29" s="132">
        <v>0</v>
      </c>
      <c r="Q29" s="130"/>
      <c r="R29" s="126">
        <f>SUM(D29:M29)+P29</f>
        <v>9743673</v>
      </c>
      <c r="T29" s="132">
        <v>0</v>
      </c>
      <c r="V29" s="132">
        <f>SUM(R29:U29)</f>
        <v>9743673</v>
      </c>
    </row>
    <row r="30" spans="1:22" ht="20.100000000000001" customHeight="1">
      <c r="A30" s="62" t="s">
        <v>181</v>
      </c>
      <c r="C30" s="46"/>
      <c r="D30" s="249">
        <v>0</v>
      </c>
      <c r="E30" s="130"/>
      <c r="F30" s="249">
        <v>0</v>
      </c>
      <c r="G30" s="130"/>
      <c r="H30" s="249">
        <v>0</v>
      </c>
      <c r="I30" s="130"/>
      <c r="J30" s="249">
        <v>0</v>
      </c>
      <c r="K30" s="130"/>
      <c r="L30" s="133">
        <v>0</v>
      </c>
      <c r="M30" s="130"/>
      <c r="N30" s="249">
        <v>0</v>
      </c>
      <c r="O30" s="130"/>
      <c r="P30" s="249">
        <v>0</v>
      </c>
      <c r="Q30" s="130"/>
      <c r="R30" s="133">
        <f>SUM(D30:M30)+P30</f>
        <v>0</v>
      </c>
      <c r="T30" s="133">
        <v>304537</v>
      </c>
      <c r="V30" s="133">
        <f>SUM(R30:T30)</f>
        <v>304537</v>
      </c>
    </row>
    <row r="31" spans="1:22" ht="6" customHeight="1">
      <c r="A31" s="62"/>
      <c r="C31" s="46"/>
      <c r="D31" s="132"/>
      <c r="E31" s="130"/>
      <c r="F31" s="132"/>
      <c r="G31" s="130"/>
      <c r="H31" s="132"/>
      <c r="I31" s="130"/>
      <c r="J31" s="132"/>
      <c r="K31" s="130"/>
      <c r="L31" s="126"/>
      <c r="M31" s="130"/>
      <c r="N31" s="132"/>
      <c r="O31" s="130"/>
      <c r="P31" s="132"/>
      <c r="Q31" s="130"/>
      <c r="R31" s="126"/>
      <c r="T31" s="250"/>
      <c r="V31" s="250"/>
    </row>
    <row r="32" spans="1:22" ht="20.100000000000001" customHeight="1">
      <c r="A32" s="45" t="s">
        <v>182</v>
      </c>
      <c r="B32" s="53"/>
      <c r="C32" s="46"/>
      <c r="D32" s="132">
        <f>SUM(D28:D30)</f>
        <v>2756236</v>
      </c>
      <c r="E32" s="130"/>
      <c r="F32" s="132">
        <f>SUM(F28:F30)</f>
        <v>4299728</v>
      </c>
      <c r="G32" s="130"/>
      <c r="H32" s="132">
        <f>SUM(H28:H30)</f>
        <v>275624</v>
      </c>
      <c r="I32" s="130"/>
      <c r="J32" s="132">
        <f>SUM(J28:J30)</f>
        <v>2412085</v>
      </c>
      <c r="K32" s="130"/>
      <c r="L32" s="132">
        <f>SUM(L28:L30)</f>
        <v>0</v>
      </c>
      <c r="M32" s="130"/>
      <c r="N32" s="132">
        <f>SUM(N28:N30)</f>
        <v>0</v>
      </c>
      <c r="O32" s="130"/>
      <c r="P32" s="132">
        <f>SUM(P28:P30)</f>
        <v>0</v>
      </c>
      <c r="Q32" s="130"/>
      <c r="R32" s="132">
        <f>SUM(R28:R30)</f>
        <v>9743673</v>
      </c>
      <c r="T32" s="132">
        <f>SUM(T28:T30)</f>
        <v>304537</v>
      </c>
      <c r="V32" s="132">
        <f>SUM(V28:V30)</f>
        <v>10048210</v>
      </c>
    </row>
    <row r="33" spans="1:22" ht="6" customHeight="1">
      <c r="A33" s="45"/>
      <c r="B33" s="53"/>
      <c r="C33" s="46"/>
      <c r="D33" s="132"/>
      <c r="E33" s="130"/>
      <c r="F33" s="132"/>
      <c r="G33" s="130"/>
      <c r="H33" s="132"/>
      <c r="I33" s="130"/>
      <c r="J33" s="132"/>
      <c r="K33" s="130"/>
      <c r="L33" s="126"/>
      <c r="M33" s="130"/>
      <c r="N33" s="132"/>
      <c r="O33" s="130"/>
      <c r="P33" s="132"/>
      <c r="Q33" s="130"/>
      <c r="R33" s="126"/>
      <c r="T33" s="250"/>
      <c r="V33" s="250"/>
    </row>
    <row r="34" spans="1:22" ht="20.100000000000001" customHeight="1">
      <c r="A34" s="45" t="s">
        <v>159</v>
      </c>
      <c r="B34" s="53"/>
      <c r="C34" s="46"/>
      <c r="D34" s="132"/>
      <c r="E34" s="130"/>
      <c r="F34" s="132"/>
      <c r="G34" s="130"/>
      <c r="H34" s="132"/>
      <c r="I34" s="130"/>
      <c r="J34" s="132"/>
      <c r="K34" s="130"/>
      <c r="L34" s="126"/>
      <c r="M34" s="130"/>
      <c r="N34" s="132"/>
      <c r="O34" s="130"/>
      <c r="P34" s="132"/>
      <c r="Q34" s="130"/>
      <c r="R34" s="126"/>
      <c r="T34" s="250"/>
      <c r="V34" s="250"/>
    </row>
    <row r="35" spans="1:22" ht="20.100000000000001" customHeight="1">
      <c r="A35" s="62" t="s">
        <v>167</v>
      </c>
      <c r="B35" s="53">
        <v>25</v>
      </c>
      <c r="C35" s="46"/>
      <c r="D35" s="132">
        <v>3750000</v>
      </c>
      <c r="E35" s="130"/>
      <c r="F35" s="132">
        <v>14250000</v>
      </c>
      <c r="G35" s="130"/>
      <c r="H35" s="132">
        <v>0</v>
      </c>
      <c r="I35" s="130"/>
      <c r="J35" s="132">
        <v>0</v>
      </c>
      <c r="K35" s="130"/>
      <c r="L35" s="126">
        <v>0</v>
      </c>
      <c r="M35" s="130"/>
      <c r="N35" s="132">
        <v>0</v>
      </c>
      <c r="O35" s="130"/>
      <c r="P35" s="132">
        <v>0</v>
      </c>
      <c r="Q35" s="130"/>
      <c r="R35" s="126">
        <f t="shared" ref="R35:R36" si="0">SUM(D35:M35)+P35</f>
        <v>18000000</v>
      </c>
      <c r="T35" s="126">
        <v>0</v>
      </c>
      <c r="V35" s="126">
        <f t="shared" ref="V35:V36" si="1">SUM(R35:U35)</f>
        <v>18000000</v>
      </c>
    </row>
    <row r="36" spans="1:22" ht="20.100000000000001" customHeight="1">
      <c r="A36" s="56" t="s">
        <v>183</v>
      </c>
      <c r="B36" s="53">
        <v>27</v>
      </c>
      <c r="C36" s="46"/>
      <c r="D36" s="126">
        <v>0</v>
      </c>
      <c r="E36" s="125"/>
      <c r="F36" s="126">
        <v>0</v>
      </c>
      <c r="G36" s="125"/>
      <c r="H36" s="126">
        <v>0</v>
      </c>
      <c r="I36" s="125"/>
      <c r="J36" s="126">
        <v>-452022</v>
      </c>
      <c r="K36" s="125"/>
      <c r="L36" s="127">
        <v>0</v>
      </c>
      <c r="M36" s="25"/>
      <c r="N36" s="126">
        <v>0</v>
      </c>
      <c r="O36" s="125"/>
      <c r="P36" s="126">
        <v>0</v>
      </c>
      <c r="Q36" s="125"/>
      <c r="R36" s="126">
        <f t="shared" si="0"/>
        <v>-452022</v>
      </c>
      <c r="T36" s="126">
        <v>0</v>
      </c>
      <c r="V36" s="126">
        <f t="shared" si="1"/>
        <v>-452022</v>
      </c>
    </row>
    <row r="37" spans="1:22" ht="20.100000000000001" customHeight="1">
      <c r="A37" s="52" t="s">
        <v>168</v>
      </c>
      <c r="B37" s="53">
        <v>35</v>
      </c>
      <c r="C37" s="46"/>
      <c r="D37" s="126">
        <v>0</v>
      </c>
      <c r="E37" s="125"/>
      <c r="F37" s="126">
        <v>0</v>
      </c>
      <c r="G37" s="125"/>
      <c r="H37" s="126">
        <v>0</v>
      </c>
      <c r="I37" s="125"/>
      <c r="J37" s="126">
        <v>0</v>
      </c>
      <c r="K37" s="125"/>
      <c r="L37" s="127">
        <f>-17700000+23577</f>
        <v>-17676423</v>
      </c>
      <c r="M37" s="25"/>
      <c r="N37" s="126">
        <v>0</v>
      </c>
      <c r="O37" s="125"/>
      <c r="P37" s="126">
        <v>0</v>
      </c>
      <c r="Q37" s="125"/>
      <c r="R37" s="126">
        <f t="shared" ref="R37:R39" si="2">SUM(D37:M37)+P37</f>
        <v>-17676423</v>
      </c>
      <c r="T37" s="126">
        <v>-327669</v>
      </c>
      <c r="V37" s="126">
        <f t="shared" ref="V37:V39" si="3">SUM(R37:U37)</f>
        <v>-18004092</v>
      </c>
    </row>
    <row r="38" spans="1:22" ht="20.100000000000001" customHeight="1">
      <c r="A38" s="52" t="s">
        <v>163</v>
      </c>
      <c r="B38" s="53">
        <v>26</v>
      </c>
      <c r="C38" s="46"/>
      <c r="D38" s="126">
        <v>0</v>
      </c>
      <c r="E38" s="125"/>
      <c r="F38" s="126">
        <v>0</v>
      </c>
      <c r="G38" s="125"/>
      <c r="H38" s="126">
        <v>19739</v>
      </c>
      <c r="I38" s="125"/>
      <c r="J38" s="126">
        <v>-19739</v>
      </c>
      <c r="K38" s="125"/>
      <c r="L38" s="127" t="s">
        <v>115</v>
      </c>
      <c r="M38" s="25"/>
      <c r="N38" s="126">
        <v>0</v>
      </c>
      <c r="O38" s="125"/>
      <c r="P38" s="126">
        <v>0</v>
      </c>
      <c r="Q38" s="125"/>
      <c r="R38" s="126">
        <f t="shared" si="2"/>
        <v>0</v>
      </c>
      <c r="T38" s="126">
        <v>0</v>
      </c>
      <c r="V38" s="126">
        <f t="shared" si="3"/>
        <v>0</v>
      </c>
    </row>
    <row r="39" spans="1:22" ht="20.100000000000001" customHeight="1">
      <c r="A39" s="56" t="s">
        <v>125</v>
      </c>
      <c r="B39" s="53"/>
      <c r="C39" s="46"/>
      <c r="D39" s="133">
        <v>0</v>
      </c>
      <c r="E39" s="125"/>
      <c r="F39" s="133">
        <v>0</v>
      </c>
      <c r="G39" s="125"/>
      <c r="H39" s="133">
        <v>0</v>
      </c>
      <c r="I39" s="125"/>
      <c r="J39" s="133">
        <f>'10-11'!H78</f>
        <v>380977</v>
      </c>
      <c r="K39" s="125"/>
      <c r="L39" s="129">
        <v>0</v>
      </c>
      <c r="M39" s="125"/>
      <c r="N39" s="133">
        <v>0</v>
      </c>
      <c r="O39" s="125"/>
      <c r="P39" s="133">
        <v>0</v>
      </c>
      <c r="Q39" s="125"/>
      <c r="R39" s="133">
        <f t="shared" si="2"/>
        <v>380977</v>
      </c>
      <c r="T39" s="133">
        <v>23132</v>
      </c>
      <c r="V39" s="133">
        <f t="shared" si="3"/>
        <v>404109</v>
      </c>
    </row>
    <row r="40" spans="1:22" ht="6" customHeight="1">
      <c r="A40" s="58"/>
      <c r="B40" s="46"/>
      <c r="C40" s="46"/>
      <c r="D40" s="80"/>
      <c r="E40" s="78"/>
      <c r="F40" s="80"/>
      <c r="G40" s="78"/>
      <c r="H40" s="80"/>
      <c r="I40" s="78"/>
      <c r="J40" s="80"/>
      <c r="K40" s="78"/>
      <c r="L40" s="61"/>
      <c r="M40" s="78"/>
      <c r="N40" s="80"/>
      <c r="O40" s="78"/>
      <c r="P40" s="80"/>
      <c r="Q40" s="78"/>
      <c r="R40" s="80"/>
      <c r="T40" s="250"/>
      <c r="V40" s="250"/>
    </row>
    <row r="41" spans="1:22" ht="20.100000000000001" customHeight="1" thickBot="1">
      <c r="A41" s="58" t="s">
        <v>169</v>
      </c>
      <c r="B41" s="46"/>
      <c r="C41" s="46"/>
      <c r="D41" s="81">
        <f>SUM(D32:D39)</f>
        <v>6506236</v>
      </c>
      <c r="E41" s="78"/>
      <c r="F41" s="81">
        <f>SUM(F32:F39)</f>
        <v>18549728</v>
      </c>
      <c r="G41" s="78"/>
      <c r="H41" s="81">
        <f>SUM(H32:H39)</f>
        <v>295363</v>
      </c>
      <c r="I41" s="78"/>
      <c r="J41" s="81">
        <f>SUM(J32:J39)</f>
        <v>2321301</v>
      </c>
      <c r="K41" s="78"/>
      <c r="L41" s="81">
        <f>SUM(L32:L39)</f>
        <v>-17676423</v>
      </c>
      <c r="M41" s="78"/>
      <c r="N41" s="81">
        <f>SUM(N32:N39)</f>
        <v>0</v>
      </c>
      <c r="O41" s="78"/>
      <c r="P41" s="81">
        <f>SUM(P32:P39)</f>
        <v>0</v>
      </c>
      <c r="Q41" s="78"/>
      <c r="R41" s="81">
        <f>SUM(R32:R39)</f>
        <v>9996205</v>
      </c>
      <c r="T41" s="81">
        <f>SUM(T32:T39)</f>
        <v>0</v>
      </c>
      <c r="V41" s="81">
        <f>SUM(V32:V39)</f>
        <v>9996205</v>
      </c>
    </row>
    <row r="42" spans="1:22" ht="19.5" customHeight="1" thickTop="1">
      <c r="A42" s="56"/>
      <c r="B42" s="53"/>
      <c r="C42" s="46"/>
      <c r="D42" s="125"/>
      <c r="E42" s="125"/>
      <c r="F42" s="125"/>
      <c r="G42" s="125"/>
      <c r="H42" s="125"/>
      <c r="I42" s="125"/>
      <c r="J42" s="125"/>
      <c r="K42" s="125"/>
      <c r="L42" s="122"/>
      <c r="M42" s="25"/>
      <c r="N42" s="125"/>
      <c r="O42" s="125"/>
      <c r="P42" s="125"/>
      <c r="Q42" s="125"/>
      <c r="R42" s="125"/>
      <c r="T42" s="125"/>
      <c r="V42" s="125"/>
    </row>
    <row r="43" spans="1:22" ht="7.5" customHeight="1">
      <c r="A43" s="58"/>
      <c r="B43" s="46"/>
      <c r="C43" s="46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T43" s="78"/>
      <c r="V43" s="78"/>
    </row>
    <row r="44" spans="1:22">
      <c r="A44" s="261" t="s">
        <v>52</v>
      </c>
      <c r="B44" s="261"/>
      <c r="C44" s="261"/>
      <c r="D44" s="261"/>
      <c r="E44" s="261"/>
      <c r="F44" s="261"/>
      <c r="G44" s="261"/>
      <c r="H44" s="261"/>
      <c r="I44" s="261"/>
      <c r="J44" s="261"/>
      <c r="K44" s="261"/>
      <c r="L44" s="66"/>
      <c r="M44" s="261"/>
      <c r="N44" s="261"/>
      <c r="O44" s="261"/>
      <c r="P44" s="261"/>
      <c r="Q44" s="261"/>
      <c r="R44" s="261"/>
      <c r="S44" s="261"/>
      <c r="T44" s="261"/>
      <c r="U44" s="261"/>
      <c r="V44" s="261"/>
    </row>
    <row r="45" spans="1:22" ht="20.100000000000001" customHeight="1">
      <c r="L45" s="26"/>
    </row>
    <row r="46" spans="1:22" ht="20.100000000000001" customHeight="1">
      <c r="L46" s="26"/>
      <c r="T46" s="51"/>
      <c r="V46" s="51"/>
    </row>
    <row r="47" spans="1:22" ht="20.100000000000001" customHeight="1"/>
    <row r="48" spans="1:22" ht="20.100000000000001" customHeight="1"/>
    <row r="49" spans="12:22" ht="20.100000000000001" customHeight="1"/>
    <row r="50" spans="12:22" ht="20.100000000000001" customHeight="1">
      <c r="L50" s="26"/>
      <c r="N50" s="26"/>
      <c r="O50" s="26"/>
      <c r="P50" s="26"/>
      <c r="Q50" s="26"/>
      <c r="R50" s="26"/>
      <c r="S50" s="26"/>
      <c r="T50" s="26"/>
      <c r="U50" s="26"/>
      <c r="V50" s="26"/>
    </row>
    <row r="51" spans="12:22" ht="20.100000000000001" customHeight="1">
      <c r="L51" s="26"/>
      <c r="N51" s="26"/>
      <c r="O51" s="26"/>
      <c r="P51" s="26"/>
      <c r="Q51" s="26"/>
      <c r="R51" s="26"/>
      <c r="S51" s="26"/>
      <c r="T51" s="26"/>
      <c r="U51" s="26"/>
      <c r="V51" s="26"/>
    </row>
    <row r="52" spans="12:22" ht="20.100000000000001" customHeight="1">
      <c r="L52" s="26"/>
      <c r="N52" s="26"/>
      <c r="O52" s="26"/>
      <c r="P52" s="26"/>
      <c r="Q52" s="26"/>
      <c r="R52" s="26"/>
      <c r="S52" s="26"/>
      <c r="T52" s="26"/>
      <c r="U52" s="26"/>
      <c r="V52" s="26"/>
    </row>
    <row r="53" spans="12:22" ht="20.100000000000001" customHeight="1"/>
    <row r="54" spans="12:22" ht="20.100000000000001" customHeight="1"/>
    <row r="55" spans="12:22" ht="20.100000000000001" customHeight="1"/>
    <row r="56" spans="12:22" ht="20.100000000000001" customHeight="1"/>
    <row r="57" spans="12:22" ht="20.100000000000001" customHeight="1"/>
    <row r="58" spans="12:22" ht="20.100000000000001" customHeight="1"/>
    <row r="59" spans="12:22" ht="20.100000000000001" customHeight="1"/>
    <row r="60" spans="12:22" ht="20.100000000000001" customHeight="1"/>
    <row r="61" spans="12:22" ht="20.100000000000001" customHeight="1"/>
    <row r="62" spans="12:22" ht="20.100000000000001" customHeight="1"/>
    <row r="63" spans="12:22" ht="20.100000000000001" customHeight="1"/>
    <row r="64" spans="12:22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13.35" customHeight="1"/>
  </sheetData>
  <mergeCells count="3">
    <mergeCell ref="N7:P7"/>
    <mergeCell ref="N8:P8"/>
    <mergeCell ref="D6:V6"/>
  </mergeCells>
  <pageMargins left="0.4" right="0.4" top="0.5" bottom="0.6" header="0.49" footer="0.4"/>
  <pageSetup paperSize="9" scale="64" firstPageNumber="13" orientation="landscape" useFirstPageNumber="1" horizontalDpi="1200" verticalDpi="1200" r:id="rId1"/>
  <headerFooter>
    <oddFooter>&amp;R&amp;"Browallia New,Regular"&amp;12&amp;P</oddFooter>
  </headerFooter>
  <rowBreaks count="1" manualBreakCount="1">
    <brk id="44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FBA7-0C31-4B68-8B4B-CC7345414039}">
  <dimension ref="A1:K100"/>
  <sheetViews>
    <sheetView zoomScaleNormal="100" zoomScaleSheetLayoutView="115" workbookViewId="0">
      <selection activeCell="G97" sqref="G97"/>
    </sheetView>
  </sheetViews>
  <sheetFormatPr defaultColWidth="10.7109375" defaultRowHeight="18.95" customHeight="1"/>
  <cols>
    <col min="1" max="1" width="2.28515625" style="1" customWidth="1"/>
    <col min="2" max="2" width="40" style="1" customWidth="1"/>
    <col min="3" max="3" width="7.7109375" style="1" customWidth="1"/>
    <col min="4" max="4" width="0.85546875" style="1" customWidth="1"/>
    <col min="5" max="5" width="13.7109375" style="113" customWidth="1"/>
    <col min="6" max="6" width="0.85546875" style="98" customWidth="1"/>
    <col min="7" max="7" width="13.7109375" style="113" customWidth="1"/>
    <col min="8" max="8" width="0.85546875" style="1" customWidth="1"/>
    <col min="9" max="9" width="13.7109375" style="113" customWidth="1"/>
    <col min="10" max="10" width="0.85546875" style="98" customWidth="1"/>
    <col min="11" max="11" width="13.7109375" style="113" customWidth="1"/>
    <col min="12" max="16384" width="10.7109375" style="1"/>
  </cols>
  <sheetData>
    <row r="1" spans="1:11" s="14" customFormat="1" ht="18.95" customHeight="1">
      <c r="A1" s="2" t="s">
        <v>0</v>
      </c>
      <c r="B1" s="2"/>
      <c r="C1" s="82"/>
      <c r="D1" s="82"/>
      <c r="E1" s="83"/>
      <c r="F1" s="84"/>
      <c r="G1" s="83"/>
      <c r="H1" s="82"/>
      <c r="I1" s="83"/>
      <c r="J1" s="84"/>
      <c r="K1" s="83"/>
    </row>
    <row r="2" spans="1:11" s="14" customFormat="1" ht="18.95" customHeight="1">
      <c r="A2" s="2" t="s">
        <v>1</v>
      </c>
      <c r="B2" s="2"/>
      <c r="C2" s="82"/>
      <c r="D2" s="82"/>
      <c r="E2" s="83"/>
      <c r="F2" s="84"/>
      <c r="G2" s="83"/>
      <c r="H2" s="82"/>
      <c r="I2" s="83"/>
      <c r="J2" s="84"/>
      <c r="K2" s="83"/>
    </row>
    <row r="3" spans="1:11" ht="18.95" customHeight="1">
      <c r="A3" s="2" t="s">
        <v>184</v>
      </c>
      <c r="B3" s="2"/>
      <c r="C3" s="82"/>
      <c r="D3" s="82"/>
      <c r="E3" s="83"/>
      <c r="F3" s="84"/>
      <c r="G3" s="83"/>
      <c r="H3" s="82"/>
      <c r="I3" s="83"/>
      <c r="J3" s="84"/>
      <c r="K3" s="83"/>
    </row>
    <row r="4" spans="1:11" ht="18.95" customHeight="1">
      <c r="A4" s="85" t="s">
        <v>96</v>
      </c>
      <c r="B4" s="85"/>
      <c r="C4" s="86"/>
      <c r="D4" s="86"/>
      <c r="E4" s="87"/>
      <c r="F4" s="88"/>
      <c r="G4" s="87"/>
      <c r="H4" s="86"/>
      <c r="I4" s="87"/>
      <c r="J4" s="88"/>
      <c r="K4" s="87"/>
    </row>
    <row r="5" spans="1:11" ht="16.5" customHeight="1">
      <c r="A5" s="82"/>
      <c r="B5" s="82"/>
      <c r="C5" s="82"/>
      <c r="D5" s="82"/>
      <c r="E5" s="83"/>
      <c r="F5" s="84"/>
      <c r="G5" s="83"/>
      <c r="H5" s="82"/>
      <c r="I5" s="83"/>
      <c r="J5" s="84"/>
      <c r="K5" s="83"/>
    </row>
    <row r="6" spans="1:11" ht="18.95" customHeight="1">
      <c r="A6" s="82"/>
      <c r="B6" s="82"/>
      <c r="C6" s="82"/>
      <c r="D6" s="82"/>
      <c r="E6" s="271" t="s">
        <v>4</v>
      </c>
      <c r="F6" s="271"/>
      <c r="G6" s="271"/>
      <c r="H6" s="3"/>
      <c r="I6" s="271" t="s">
        <v>5</v>
      </c>
      <c r="J6" s="271"/>
      <c r="K6" s="271"/>
    </row>
    <row r="7" spans="1:11" ht="18.95" customHeight="1">
      <c r="A7" s="82"/>
      <c r="B7" s="82"/>
      <c r="C7" s="82"/>
      <c r="D7" s="82"/>
      <c r="E7" s="4"/>
      <c r="F7" s="4"/>
      <c r="G7" s="4"/>
      <c r="H7" s="17"/>
      <c r="I7" s="4"/>
      <c r="J7" s="4"/>
      <c r="K7" s="4" t="s">
        <v>6</v>
      </c>
    </row>
    <row r="8" spans="1:11" ht="18.95" customHeight="1">
      <c r="A8" s="8"/>
      <c r="B8" s="8"/>
      <c r="C8" s="12"/>
      <c r="D8" s="12"/>
      <c r="E8" s="89" t="s">
        <v>9</v>
      </c>
      <c r="F8" s="90"/>
      <c r="G8" s="89" t="s">
        <v>10</v>
      </c>
      <c r="H8" s="12"/>
      <c r="I8" s="89" t="s">
        <v>9</v>
      </c>
      <c r="J8" s="90"/>
      <c r="K8" s="89" t="s">
        <v>10</v>
      </c>
    </row>
    <row r="9" spans="1:11" ht="18.95" customHeight="1">
      <c r="C9" s="91" t="s">
        <v>11</v>
      </c>
      <c r="D9" s="6"/>
      <c r="E9" s="19" t="s">
        <v>12</v>
      </c>
      <c r="F9" s="20"/>
      <c r="G9" s="19" t="s">
        <v>12</v>
      </c>
      <c r="H9" s="20"/>
      <c r="I9" s="19" t="s">
        <v>12</v>
      </c>
      <c r="J9" s="20"/>
      <c r="K9" s="19" t="s">
        <v>12</v>
      </c>
    </row>
    <row r="10" spans="1:11" ht="18.95" customHeight="1">
      <c r="A10" s="16" t="s">
        <v>185</v>
      </c>
      <c r="B10" s="16"/>
      <c r="C10" s="6"/>
      <c r="D10" s="6"/>
      <c r="E10" s="92"/>
      <c r="F10" s="93"/>
      <c r="G10" s="94"/>
      <c r="H10" s="6"/>
      <c r="I10" s="92"/>
      <c r="J10" s="93"/>
      <c r="K10" s="94"/>
    </row>
    <row r="11" spans="1:11" ht="18.95" customHeight="1">
      <c r="A11" s="8" t="s">
        <v>186</v>
      </c>
      <c r="B11" s="8"/>
      <c r="D11" s="95"/>
      <c r="E11" s="96">
        <v>1370630</v>
      </c>
      <c r="F11" s="97"/>
      <c r="G11" s="98">
        <v>1507244</v>
      </c>
      <c r="H11" s="95"/>
      <c r="I11" s="96">
        <v>477245</v>
      </c>
      <c r="J11" s="97"/>
      <c r="K11" s="98">
        <v>1161187</v>
      </c>
    </row>
    <row r="12" spans="1:11" ht="18.95" customHeight="1">
      <c r="A12" s="16" t="s">
        <v>187</v>
      </c>
      <c r="B12" s="8"/>
      <c r="D12" s="95"/>
      <c r="E12" s="96"/>
      <c r="F12" s="97"/>
      <c r="G12" s="98"/>
      <c r="H12" s="95"/>
      <c r="I12" s="96"/>
      <c r="J12" s="97"/>
      <c r="K12" s="98"/>
    </row>
    <row r="13" spans="1:11" ht="18.95" customHeight="1">
      <c r="B13" s="8" t="s">
        <v>188</v>
      </c>
      <c r="C13" s="99" t="s">
        <v>189</v>
      </c>
      <c r="D13" s="95"/>
      <c r="E13" s="96">
        <v>60043</v>
      </c>
      <c r="F13" s="97"/>
      <c r="G13" s="98">
        <v>56482</v>
      </c>
      <c r="H13" s="95"/>
      <c r="I13" s="96">
        <v>49060</v>
      </c>
      <c r="J13" s="97"/>
      <c r="K13" s="98">
        <v>54840</v>
      </c>
    </row>
    <row r="14" spans="1:11" ht="18.95" customHeight="1">
      <c r="B14" s="8" t="s">
        <v>190</v>
      </c>
      <c r="C14" s="11"/>
      <c r="D14" s="95"/>
      <c r="E14" s="96">
        <v>78</v>
      </c>
      <c r="F14" s="97"/>
      <c r="G14" s="98">
        <v>1406</v>
      </c>
      <c r="H14" s="95"/>
      <c r="I14" s="96">
        <v>78</v>
      </c>
      <c r="J14" s="97"/>
      <c r="K14" s="98">
        <v>1406</v>
      </c>
    </row>
    <row r="15" spans="1:11" ht="18.95" customHeight="1">
      <c r="B15" s="8" t="s">
        <v>191</v>
      </c>
      <c r="C15" s="11"/>
      <c r="D15" s="95"/>
      <c r="E15" s="96">
        <v>174752</v>
      </c>
      <c r="F15" s="97"/>
      <c r="G15" s="98">
        <v>75834</v>
      </c>
      <c r="H15" s="95"/>
      <c r="I15" s="96">
        <v>7783</v>
      </c>
      <c r="J15" s="97"/>
      <c r="K15" s="98">
        <v>30911</v>
      </c>
    </row>
    <row r="16" spans="1:11" ht="18.95" customHeight="1">
      <c r="B16" s="8" t="s">
        <v>192</v>
      </c>
      <c r="C16" s="11"/>
      <c r="D16" s="95"/>
      <c r="E16" s="96">
        <v>-759</v>
      </c>
      <c r="F16" s="97"/>
      <c r="G16" s="98">
        <v>0</v>
      </c>
      <c r="H16" s="95"/>
      <c r="I16" s="96">
        <v>-759</v>
      </c>
      <c r="J16" s="97"/>
      <c r="K16" s="98">
        <v>0</v>
      </c>
    </row>
    <row r="17" spans="1:11" ht="18.95" customHeight="1">
      <c r="B17" s="8" t="s">
        <v>193</v>
      </c>
      <c r="C17" s="11"/>
      <c r="D17" s="95"/>
      <c r="E17" s="96">
        <v>-65000</v>
      </c>
      <c r="F17" s="97"/>
      <c r="G17" s="98">
        <v>0</v>
      </c>
      <c r="H17" s="95"/>
      <c r="I17" s="96">
        <v>-65000</v>
      </c>
      <c r="J17" s="97"/>
      <c r="K17" s="98">
        <v>0</v>
      </c>
    </row>
    <row r="18" spans="1:11" ht="18.95" customHeight="1">
      <c r="B18" s="8" t="s">
        <v>194</v>
      </c>
      <c r="C18" s="100">
        <v>16</v>
      </c>
      <c r="D18" s="101"/>
      <c r="E18" s="96">
        <v>24888</v>
      </c>
      <c r="F18" s="97"/>
      <c r="G18" s="98">
        <v>22599</v>
      </c>
      <c r="H18" s="101"/>
      <c r="I18" s="96">
        <v>-7018</v>
      </c>
      <c r="J18" s="97"/>
      <c r="K18" s="98">
        <v>1673</v>
      </c>
    </row>
    <row r="19" spans="1:11" ht="18.95" customHeight="1">
      <c r="B19" s="8" t="s">
        <v>195</v>
      </c>
      <c r="C19" s="9"/>
      <c r="D19" s="101"/>
      <c r="E19" s="96"/>
      <c r="F19" s="97"/>
      <c r="G19" s="98"/>
      <c r="H19" s="101"/>
      <c r="I19" s="96"/>
      <c r="J19" s="97"/>
      <c r="K19" s="98"/>
    </row>
    <row r="20" spans="1:11" ht="18.95" customHeight="1">
      <c r="B20" s="8" t="s">
        <v>196</v>
      </c>
      <c r="C20" s="13"/>
      <c r="D20" s="8"/>
      <c r="E20" s="96">
        <v>0</v>
      </c>
      <c r="F20" s="97"/>
      <c r="G20" s="98">
        <v>-10</v>
      </c>
      <c r="H20" s="8"/>
      <c r="I20" s="96">
        <v>0</v>
      </c>
      <c r="J20" s="97"/>
      <c r="K20" s="98">
        <v>0</v>
      </c>
    </row>
    <row r="21" spans="1:11" ht="18.95" customHeight="1">
      <c r="B21" s="8" t="s">
        <v>197</v>
      </c>
      <c r="C21" s="13"/>
      <c r="D21" s="8"/>
      <c r="E21" s="96"/>
      <c r="F21" s="97"/>
      <c r="G21" s="98"/>
      <c r="H21" s="8"/>
      <c r="I21" s="96"/>
      <c r="J21" s="97"/>
      <c r="K21" s="98"/>
    </row>
    <row r="22" spans="1:11" ht="18.95" customHeight="1">
      <c r="B22" s="8" t="s">
        <v>198</v>
      </c>
      <c r="C22" s="102">
        <v>12.1</v>
      </c>
      <c r="D22" s="8"/>
      <c r="E22" s="96">
        <v>15923</v>
      </c>
      <c r="F22" s="97"/>
      <c r="G22" s="98">
        <v>-71337</v>
      </c>
      <c r="H22" s="8"/>
      <c r="I22" s="96">
        <v>15923</v>
      </c>
      <c r="J22" s="97"/>
      <c r="K22" s="98">
        <v>-71337</v>
      </c>
    </row>
    <row r="23" spans="1:11" ht="18.95" customHeight="1">
      <c r="B23" s="8" t="s">
        <v>104</v>
      </c>
      <c r="C23" s="100">
        <v>30</v>
      </c>
      <c r="D23" s="101"/>
      <c r="E23" s="96">
        <v>89874</v>
      </c>
      <c r="F23" s="97"/>
      <c r="G23" s="98">
        <v>-93259</v>
      </c>
      <c r="H23" s="101"/>
      <c r="I23" s="96">
        <v>-81944</v>
      </c>
      <c r="J23" s="97"/>
      <c r="K23" s="98">
        <v>-180944</v>
      </c>
    </row>
    <row r="24" spans="1:11" ht="18.95" customHeight="1">
      <c r="B24" s="8" t="s">
        <v>199</v>
      </c>
      <c r="C24" s="102">
        <v>22</v>
      </c>
      <c r="D24" s="8"/>
      <c r="E24" s="96">
        <v>4970</v>
      </c>
      <c r="F24" s="97"/>
      <c r="G24" s="98">
        <v>5139</v>
      </c>
      <c r="H24" s="8"/>
      <c r="I24" s="96">
        <v>4970</v>
      </c>
      <c r="J24" s="97"/>
      <c r="K24" s="98">
        <v>5139</v>
      </c>
    </row>
    <row r="25" spans="1:11" ht="18.95" customHeight="1">
      <c r="B25" s="8" t="s">
        <v>98</v>
      </c>
      <c r="C25" s="13"/>
      <c r="D25" s="8"/>
      <c r="E25" s="96">
        <v>-3074138</v>
      </c>
      <c r="F25" s="97"/>
      <c r="G25" s="98">
        <v>-2250696</v>
      </c>
      <c r="H25" s="8"/>
      <c r="I25" s="96">
        <v>-1013050</v>
      </c>
      <c r="J25" s="97"/>
      <c r="K25" s="98">
        <v>-1676102</v>
      </c>
    </row>
    <row r="26" spans="1:11" ht="18.95" customHeight="1">
      <c r="B26" s="8" t="s">
        <v>107</v>
      </c>
      <c r="C26" s="13"/>
      <c r="D26" s="8"/>
      <c r="E26" s="96">
        <v>394674</v>
      </c>
      <c r="F26" s="97"/>
      <c r="G26" s="98">
        <v>204416</v>
      </c>
      <c r="H26" s="8"/>
      <c r="I26" s="96">
        <v>393558</v>
      </c>
      <c r="J26" s="97"/>
      <c r="K26" s="98">
        <v>204416</v>
      </c>
    </row>
    <row r="27" spans="1:11" ht="18.95" customHeight="1">
      <c r="B27" s="8" t="s">
        <v>200</v>
      </c>
      <c r="C27" s="13"/>
      <c r="D27" s="8"/>
      <c r="E27" s="96">
        <v>-20</v>
      </c>
      <c r="F27" s="97"/>
      <c r="G27" s="98">
        <v>-567</v>
      </c>
      <c r="H27" s="8"/>
      <c r="I27" s="96">
        <v>-20</v>
      </c>
      <c r="J27" s="97"/>
      <c r="K27" s="98">
        <v>-567</v>
      </c>
    </row>
    <row r="28" spans="1:11" ht="18.95" customHeight="1">
      <c r="A28" s="103" t="s">
        <v>201</v>
      </c>
      <c r="B28" s="16"/>
      <c r="C28" s="8"/>
      <c r="D28" s="8"/>
      <c r="E28" s="96"/>
      <c r="F28" s="97"/>
      <c r="G28" s="98"/>
      <c r="H28" s="8"/>
      <c r="I28" s="96"/>
      <c r="J28" s="97"/>
      <c r="K28" s="98"/>
    </row>
    <row r="29" spans="1:11" ht="18.95" customHeight="1">
      <c r="B29" s="8" t="s">
        <v>26</v>
      </c>
      <c r="C29" s="8"/>
      <c r="D29" s="8"/>
      <c r="E29" s="96">
        <v>500000</v>
      </c>
      <c r="F29" s="97"/>
      <c r="G29" s="98">
        <v>3850000</v>
      </c>
      <c r="H29" s="8"/>
      <c r="I29" s="96">
        <v>500000</v>
      </c>
      <c r="J29" s="97"/>
      <c r="K29" s="98">
        <v>3850000</v>
      </c>
    </row>
    <row r="30" spans="1:11" ht="18.95" customHeight="1">
      <c r="B30" s="8" t="s">
        <v>202</v>
      </c>
      <c r="C30" s="8"/>
      <c r="D30" s="8"/>
      <c r="E30" s="96">
        <v>0</v>
      </c>
      <c r="F30" s="97"/>
      <c r="G30" s="98">
        <v>0</v>
      </c>
      <c r="H30" s="8"/>
      <c r="I30" s="96">
        <v>-5360000</v>
      </c>
      <c r="J30" s="97"/>
      <c r="K30" s="98">
        <v>0</v>
      </c>
    </row>
    <row r="31" spans="1:11" ht="18.95" customHeight="1">
      <c r="B31" s="8" t="s">
        <v>203</v>
      </c>
      <c r="C31" s="8"/>
      <c r="D31" s="8"/>
      <c r="E31" s="96">
        <v>0</v>
      </c>
      <c r="F31" s="97"/>
      <c r="G31" s="98">
        <v>0</v>
      </c>
      <c r="H31" s="8"/>
      <c r="I31" s="96">
        <v>-8243000</v>
      </c>
      <c r="J31" s="97"/>
      <c r="K31" s="98">
        <v>-3883100</v>
      </c>
    </row>
    <row r="32" spans="1:11" ht="18.95" customHeight="1">
      <c r="B32" s="8" t="s">
        <v>204</v>
      </c>
      <c r="C32" s="8"/>
      <c r="D32" s="8"/>
      <c r="E32" s="96">
        <v>-11083022</v>
      </c>
      <c r="F32" s="97"/>
      <c r="G32" s="98">
        <v>3385694</v>
      </c>
      <c r="H32" s="8"/>
      <c r="I32" s="96">
        <v>3212479</v>
      </c>
      <c r="J32" s="97"/>
      <c r="K32" s="98">
        <v>7545229</v>
      </c>
    </row>
    <row r="33" spans="1:11" ht="18.95" customHeight="1">
      <c r="B33" s="8" t="s">
        <v>27</v>
      </c>
      <c r="C33" s="8"/>
      <c r="D33" s="8"/>
      <c r="E33" s="96">
        <v>-748406</v>
      </c>
      <c r="F33" s="97"/>
      <c r="G33" s="98">
        <v>-86192</v>
      </c>
      <c r="H33" s="8"/>
      <c r="I33" s="96">
        <v>-336710</v>
      </c>
      <c r="J33" s="97"/>
      <c r="K33" s="98">
        <v>-4284</v>
      </c>
    </row>
    <row r="34" spans="1:11" ht="18.95" customHeight="1">
      <c r="B34" s="8" t="s">
        <v>205</v>
      </c>
      <c r="C34" s="8"/>
      <c r="D34" s="8"/>
      <c r="E34" s="96">
        <v>-213917</v>
      </c>
      <c r="F34" s="97"/>
      <c r="G34" s="98">
        <v>-139118</v>
      </c>
      <c r="H34" s="8"/>
      <c r="I34" s="96">
        <v>44562</v>
      </c>
      <c r="J34" s="97"/>
      <c r="K34" s="98">
        <v>-46334</v>
      </c>
    </row>
    <row r="35" spans="1:11" ht="18.95" customHeight="1">
      <c r="B35" s="8" t="s">
        <v>206</v>
      </c>
      <c r="C35" s="13"/>
      <c r="D35" s="8"/>
      <c r="E35" s="96">
        <v>5152689</v>
      </c>
      <c r="F35" s="97"/>
      <c r="G35" s="98">
        <v>-4144684</v>
      </c>
      <c r="H35" s="8"/>
      <c r="I35" s="96">
        <v>5144388</v>
      </c>
      <c r="J35" s="97"/>
      <c r="K35" s="98">
        <v>-4141382</v>
      </c>
    </row>
    <row r="36" spans="1:11" ht="18.95" customHeight="1">
      <c r="B36" s="8" t="s">
        <v>30</v>
      </c>
      <c r="C36" s="8"/>
      <c r="D36" s="8"/>
      <c r="E36" s="96">
        <v>-474131</v>
      </c>
      <c r="F36" s="97"/>
      <c r="G36" s="98">
        <v>-49949</v>
      </c>
      <c r="H36" s="8"/>
      <c r="I36" s="96">
        <v>-6168</v>
      </c>
      <c r="J36" s="97"/>
      <c r="K36" s="98">
        <v>4266</v>
      </c>
    </row>
    <row r="37" spans="1:11" ht="18.95" customHeight="1">
      <c r="B37" s="8" t="s">
        <v>49</v>
      </c>
      <c r="C37" s="8"/>
      <c r="D37" s="8"/>
      <c r="E37" s="96">
        <v>-436</v>
      </c>
      <c r="F37" s="97"/>
      <c r="G37" s="98">
        <v>102</v>
      </c>
      <c r="H37" s="8"/>
      <c r="I37" s="96">
        <v>0</v>
      </c>
      <c r="J37" s="97"/>
      <c r="K37" s="98">
        <v>0</v>
      </c>
    </row>
    <row r="38" spans="1:11" ht="18.95" customHeight="1">
      <c r="B38" s="8" t="s">
        <v>61</v>
      </c>
      <c r="C38" s="13"/>
      <c r="D38" s="8"/>
      <c r="E38" s="96">
        <v>-77894</v>
      </c>
      <c r="F38" s="97"/>
      <c r="G38" s="98">
        <v>-5405650</v>
      </c>
      <c r="H38" s="8"/>
      <c r="I38" s="96">
        <v>-710123</v>
      </c>
      <c r="J38" s="97"/>
      <c r="K38" s="98">
        <v>-5387659</v>
      </c>
    </row>
    <row r="39" spans="1:11" ht="18.95" customHeight="1">
      <c r="B39" s="8" t="s">
        <v>63</v>
      </c>
      <c r="C39" s="13"/>
      <c r="D39" s="8"/>
      <c r="E39" s="104">
        <v>7555</v>
      </c>
      <c r="F39" s="97"/>
      <c r="G39" s="105">
        <v>-9763</v>
      </c>
      <c r="H39" s="8"/>
      <c r="I39" s="104">
        <v>-3840</v>
      </c>
      <c r="J39" s="97"/>
      <c r="K39" s="105">
        <v>-5079</v>
      </c>
    </row>
    <row r="40" spans="1:11" ht="3.95" customHeight="1">
      <c r="A40" s="8"/>
      <c r="B40" s="8"/>
      <c r="C40" s="8"/>
      <c r="D40" s="8"/>
      <c r="E40" s="106"/>
      <c r="F40" s="97"/>
      <c r="G40" s="107"/>
      <c r="H40" s="8"/>
      <c r="I40" s="106"/>
      <c r="J40" s="97"/>
      <c r="K40" s="107"/>
    </row>
    <row r="41" spans="1:11" ht="17.25">
      <c r="A41" s="108" t="s">
        <v>207</v>
      </c>
      <c r="B41" s="109"/>
      <c r="C41" s="8"/>
      <c r="D41" s="8"/>
      <c r="E41" s="96">
        <f>SUM(E11:E39)</f>
        <v>-7941647</v>
      </c>
      <c r="F41" s="97"/>
      <c r="G41" s="98">
        <f>SUM(G11:G39)</f>
        <v>-3142309</v>
      </c>
      <c r="H41" s="8"/>
      <c r="I41" s="96">
        <f>SUM(I11:I39)</f>
        <v>-5977586</v>
      </c>
      <c r="J41" s="97"/>
      <c r="K41" s="98">
        <f>SUM(K11:K39)</f>
        <v>-2537721</v>
      </c>
    </row>
    <row r="42" spans="1:11" ht="18.95" customHeight="1">
      <c r="B42" s="8" t="s">
        <v>208</v>
      </c>
      <c r="C42" s="8"/>
      <c r="D42" s="8"/>
      <c r="E42" s="96">
        <v>3202598</v>
      </c>
      <c r="F42" s="97"/>
      <c r="G42" s="98">
        <v>2565457</v>
      </c>
      <c r="H42" s="8"/>
      <c r="I42" s="96">
        <v>1093691</v>
      </c>
      <c r="J42" s="97"/>
      <c r="K42" s="98">
        <v>1976871</v>
      </c>
    </row>
    <row r="43" spans="1:11" ht="18.95" customHeight="1">
      <c r="B43" s="8" t="s">
        <v>209</v>
      </c>
      <c r="C43" s="8"/>
      <c r="D43" s="8"/>
      <c r="E43" s="96">
        <v>-388090</v>
      </c>
      <c r="F43" s="97"/>
      <c r="G43" s="98">
        <v>-220616</v>
      </c>
      <c r="H43" s="8"/>
      <c r="I43" s="96">
        <v>-387888</v>
      </c>
      <c r="J43" s="97"/>
      <c r="K43" s="98">
        <v>-204327</v>
      </c>
    </row>
    <row r="44" spans="1:11" ht="18.95" customHeight="1">
      <c r="B44" s="8" t="s">
        <v>210</v>
      </c>
      <c r="C44" s="8"/>
      <c r="D44" s="8"/>
      <c r="E44" s="104">
        <v>-202848</v>
      </c>
      <c r="F44" s="97"/>
      <c r="G44" s="105">
        <v>-320915</v>
      </c>
      <c r="H44" s="8"/>
      <c r="I44" s="104">
        <v>-138088</v>
      </c>
      <c r="J44" s="97"/>
      <c r="K44" s="105">
        <v>-320915</v>
      </c>
    </row>
    <row r="45" spans="1:11" ht="3.95" customHeight="1">
      <c r="A45" s="8"/>
      <c r="B45" s="8"/>
      <c r="C45" s="8"/>
      <c r="D45" s="8"/>
      <c r="E45" s="106"/>
      <c r="F45" s="97"/>
      <c r="G45" s="107"/>
      <c r="H45" s="8"/>
      <c r="I45" s="106"/>
      <c r="J45" s="97"/>
      <c r="K45" s="107"/>
    </row>
    <row r="46" spans="1:11" ht="18.75" customHeight="1">
      <c r="A46" s="8" t="s">
        <v>211</v>
      </c>
      <c r="B46" s="8"/>
      <c r="C46" s="8"/>
      <c r="D46" s="8"/>
      <c r="E46" s="104">
        <f>SUM(E41:E44)</f>
        <v>-5329987</v>
      </c>
      <c r="F46" s="97"/>
      <c r="G46" s="105">
        <f>SUM(G41:G44)</f>
        <v>-1118383</v>
      </c>
      <c r="H46" s="8"/>
      <c r="I46" s="104">
        <f>SUM(I41:I44)</f>
        <v>-5409871</v>
      </c>
      <c r="J46" s="97"/>
      <c r="K46" s="105">
        <f>SUM(K41:K44)</f>
        <v>-1086092</v>
      </c>
    </row>
    <row r="47" spans="1:11" ht="3.75" customHeight="1">
      <c r="A47" s="8"/>
      <c r="B47" s="8"/>
      <c r="C47" s="8"/>
      <c r="D47" s="8"/>
      <c r="E47" s="258"/>
      <c r="F47" s="257"/>
      <c r="G47" s="258"/>
      <c r="H47" s="258"/>
      <c r="I47" s="258"/>
      <c r="J47" s="257"/>
      <c r="K47" s="258"/>
    </row>
    <row r="48" spans="1:11" ht="17.25">
      <c r="A48" s="10" t="s">
        <v>52</v>
      </c>
      <c r="B48" s="10"/>
      <c r="C48" s="110"/>
      <c r="D48" s="110"/>
      <c r="E48" s="253"/>
      <c r="F48" s="111"/>
      <c r="G48" s="253"/>
      <c r="H48" s="110"/>
      <c r="I48" s="253"/>
      <c r="J48" s="111"/>
      <c r="K48" s="253"/>
    </row>
    <row r="49" spans="1:11" ht="18.95" customHeight="1">
      <c r="A49" s="2" t="s">
        <v>0</v>
      </c>
      <c r="B49" s="2"/>
      <c r="C49" s="82"/>
      <c r="D49" s="82"/>
      <c r="E49" s="83"/>
      <c r="F49" s="84"/>
      <c r="G49" s="83"/>
      <c r="H49" s="82"/>
      <c r="I49" s="83"/>
      <c r="J49" s="84"/>
      <c r="K49" s="83"/>
    </row>
    <row r="50" spans="1:11" ht="18.95" customHeight="1">
      <c r="A50" s="2" t="s">
        <v>1</v>
      </c>
      <c r="B50" s="2"/>
      <c r="C50" s="82"/>
      <c r="D50" s="82"/>
      <c r="E50" s="83"/>
      <c r="F50" s="84"/>
      <c r="G50" s="83"/>
      <c r="H50" s="82"/>
      <c r="I50" s="83"/>
      <c r="J50" s="84"/>
      <c r="K50" s="83"/>
    </row>
    <row r="51" spans="1:11" s="14" customFormat="1" ht="18.95" customHeight="1">
      <c r="A51" s="2" t="s">
        <v>212</v>
      </c>
      <c r="B51" s="2"/>
      <c r="C51" s="82"/>
      <c r="D51" s="82"/>
      <c r="E51" s="83"/>
      <c r="F51" s="84"/>
      <c r="G51" s="83"/>
      <c r="H51" s="82"/>
      <c r="I51" s="83"/>
      <c r="J51" s="84"/>
      <c r="K51" s="83"/>
    </row>
    <row r="52" spans="1:11" ht="18.95" customHeight="1">
      <c r="A52" s="85" t="str">
        <f>A4</f>
        <v>สำหรับปีสิ้นสุดวันที่ 31 ธันวาคม พ.ศ. 2565</v>
      </c>
      <c r="B52" s="85"/>
      <c r="C52" s="86"/>
      <c r="D52" s="86"/>
      <c r="E52" s="87"/>
      <c r="F52" s="88"/>
      <c r="G52" s="87"/>
      <c r="H52" s="86"/>
      <c r="I52" s="87"/>
      <c r="J52" s="88"/>
      <c r="K52" s="87"/>
    </row>
    <row r="53" spans="1:11" ht="18.95" customHeight="1">
      <c r="A53" s="2"/>
      <c r="B53" s="2"/>
      <c r="C53" s="82"/>
      <c r="D53" s="82"/>
      <c r="E53" s="83"/>
      <c r="F53" s="84"/>
      <c r="G53" s="83"/>
      <c r="H53" s="82"/>
      <c r="I53" s="83"/>
      <c r="J53" s="84"/>
      <c r="K53" s="83"/>
    </row>
    <row r="54" spans="1:11" ht="18.95" customHeight="1">
      <c r="A54" s="2"/>
      <c r="B54" s="2"/>
      <c r="C54" s="82"/>
      <c r="D54" s="82"/>
      <c r="E54" s="271" t="s">
        <v>4</v>
      </c>
      <c r="F54" s="271"/>
      <c r="G54" s="271"/>
      <c r="H54" s="3"/>
      <c r="I54" s="271" t="s">
        <v>5</v>
      </c>
      <c r="J54" s="271"/>
      <c r="K54" s="271"/>
    </row>
    <row r="55" spans="1:11" ht="18.95" customHeight="1">
      <c r="A55" s="2"/>
      <c r="B55" s="2"/>
      <c r="C55" s="82"/>
      <c r="D55" s="82"/>
      <c r="E55" s="4"/>
      <c r="F55" s="4"/>
      <c r="G55" s="4"/>
      <c r="H55" s="17"/>
      <c r="I55" s="4"/>
      <c r="J55" s="4"/>
      <c r="K55" s="4" t="s">
        <v>6</v>
      </c>
    </row>
    <row r="56" spans="1:11" ht="18.95" customHeight="1">
      <c r="A56" s="8"/>
      <c r="B56" s="8"/>
      <c r="C56" s="12"/>
      <c r="D56" s="12"/>
      <c r="E56" s="89" t="s">
        <v>9</v>
      </c>
      <c r="F56" s="90"/>
      <c r="G56" s="89" t="s">
        <v>10</v>
      </c>
      <c r="H56" s="12"/>
      <c r="I56" s="89" t="s">
        <v>9</v>
      </c>
      <c r="J56" s="90"/>
      <c r="K56" s="89" t="s">
        <v>10</v>
      </c>
    </row>
    <row r="57" spans="1:11" ht="18.95" customHeight="1">
      <c r="A57" s="8"/>
      <c r="B57" s="8"/>
      <c r="C57" s="91" t="s">
        <v>11</v>
      </c>
      <c r="D57" s="6"/>
      <c r="E57" s="19" t="s">
        <v>12</v>
      </c>
      <c r="F57" s="20"/>
      <c r="G57" s="19" t="s">
        <v>12</v>
      </c>
      <c r="H57" s="20"/>
      <c r="I57" s="19" t="s">
        <v>12</v>
      </c>
      <c r="J57" s="20"/>
      <c r="K57" s="19" t="s">
        <v>12</v>
      </c>
    </row>
    <row r="58" spans="1:11" ht="8.1" customHeight="1">
      <c r="E58" s="112"/>
      <c r="I58" s="112"/>
    </row>
    <row r="59" spans="1:11" ht="18.95" customHeight="1">
      <c r="A59" s="16" t="s">
        <v>213</v>
      </c>
      <c r="B59" s="16"/>
      <c r="C59" s="8"/>
      <c r="D59" s="8"/>
      <c r="E59" s="106"/>
      <c r="F59" s="97"/>
      <c r="G59" s="107"/>
      <c r="H59" s="8"/>
      <c r="I59" s="106"/>
      <c r="J59" s="97"/>
      <c r="K59" s="107"/>
    </row>
    <row r="60" spans="1:11" ht="18.95" customHeight="1">
      <c r="A60" s="8" t="s">
        <v>214</v>
      </c>
      <c r="B60" s="8"/>
      <c r="C60" s="13"/>
      <c r="D60" s="8"/>
      <c r="E60" s="96">
        <v>-26427</v>
      </c>
      <c r="F60" s="97"/>
      <c r="G60" s="98">
        <v>33421</v>
      </c>
      <c r="H60" s="8"/>
      <c r="I60" s="96">
        <v>-39768</v>
      </c>
      <c r="J60" s="97"/>
      <c r="K60" s="98">
        <v>-42500</v>
      </c>
    </row>
    <row r="61" spans="1:11" ht="18.95" customHeight="1">
      <c r="A61" s="8" t="s">
        <v>215</v>
      </c>
      <c r="B61" s="8"/>
      <c r="C61" s="13"/>
      <c r="D61" s="8"/>
      <c r="E61" s="96">
        <v>1648964</v>
      </c>
      <c r="F61" s="97"/>
      <c r="G61" s="98">
        <v>164676</v>
      </c>
      <c r="H61" s="8"/>
      <c r="I61" s="96">
        <v>1648964</v>
      </c>
      <c r="J61" s="97"/>
      <c r="K61" s="98">
        <v>164666</v>
      </c>
    </row>
    <row r="62" spans="1:11" ht="18.95" customHeight="1">
      <c r="A62" s="8" t="s">
        <v>216</v>
      </c>
      <c r="B62" s="8"/>
      <c r="C62" s="13"/>
      <c r="D62" s="8"/>
      <c r="E62" s="96">
        <v>0</v>
      </c>
      <c r="F62" s="97"/>
      <c r="G62" s="98">
        <v>-1650000</v>
      </c>
      <c r="H62" s="8"/>
      <c r="I62" s="96">
        <v>0</v>
      </c>
      <c r="J62" s="97"/>
      <c r="K62" s="98">
        <v>-1650000</v>
      </c>
    </row>
    <row r="63" spans="1:11" ht="18.95" customHeight="1">
      <c r="A63" s="8" t="s">
        <v>217</v>
      </c>
      <c r="B63" s="8"/>
      <c r="C63" s="13">
        <v>17</v>
      </c>
      <c r="D63" s="8"/>
      <c r="E63" s="96">
        <v>-18981</v>
      </c>
      <c r="F63" s="97"/>
      <c r="G63" s="98">
        <v>-39782</v>
      </c>
      <c r="H63" s="8"/>
      <c r="I63" s="96">
        <v>-2738</v>
      </c>
      <c r="J63" s="97"/>
      <c r="K63" s="98">
        <v>-38985</v>
      </c>
    </row>
    <row r="64" spans="1:11" ht="18.95" customHeight="1">
      <c r="A64" s="8" t="s">
        <v>218</v>
      </c>
      <c r="B64" s="8"/>
      <c r="C64" s="13"/>
      <c r="D64" s="8"/>
      <c r="E64" s="96">
        <v>717</v>
      </c>
      <c r="F64" s="97"/>
      <c r="G64" s="98">
        <v>4953</v>
      </c>
      <c r="H64" s="8"/>
      <c r="I64" s="96">
        <v>717</v>
      </c>
      <c r="J64" s="97"/>
      <c r="K64" s="98">
        <v>4953</v>
      </c>
    </row>
    <row r="65" spans="1:11" ht="18.95" customHeight="1">
      <c r="A65" s="8" t="s">
        <v>219</v>
      </c>
      <c r="B65" s="8"/>
      <c r="C65" s="13">
        <v>18</v>
      </c>
      <c r="D65" s="8"/>
      <c r="E65" s="96">
        <v>-10610</v>
      </c>
      <c r="F65" s="97"/>
      <c r="G65" s="98">
        <v>-8537</v>
      </c>
      <c r="H65" s="8"/>
      <c r="I65" s="96">
        <v>-795</v>
      </c>
      <c r="J65" s="97"/>
      <c r="K65" s="98">
        <v>-2911</v>
      </c>
    </row>
    <row r="66" spans="1:11" ht="18.95" customHeight="1">
      <c r="A66" s="8" t="s">
        <v>220</v>
      </c>
      <c r="C66" s="13"/>
      <c r="D66" s="8"/>
      <c r="E66" s="104">
        <v>20</v>
      </c>
      <c r="F66" s="97"/>
      <c r="G66" s="105">
        <v>567</v>
      </c>
      <c r="H66" s="8"/>
      <c r="I66" s="104">
        <v>20</v>
      </c>
      <c r="J66" s="97"/>
      <c r="K66" s="105">
        <v>567</v>
      </c>
    </row>
    <row r="67" spans="1:11" ht="6" customHeight="1">
      <c r="A67" s="8"/>
      <c r="B67" s="8"/>
      <c r="C67" s="8"/>
      <c r="D67" s="8"/>
      <c r="E67" s="106"/>
      <c r="F67" s="97"/>
      <c r="G67" s="107"/>
      <c r="H67" s="8"/>
      <c r="I67" s="106"/>
      <c r="J67" s="97"/>
      <c r="K67" s="107"/>
    </row>
    <row r="68" spans="1:11" ht="18.95" customHeight="1">
      <c r="A68" s="8" t="s">
        <v>221</v>
      </c>
      <c r="B68" s="8"/>
      <c r="C68" s="8"/>
      <c r="D68" s="8"/>
      <c r="E68" s="104">
        <f>SUM(E60:E66)</f>
        <v>1593683</v>
      </c>
      <c r="F68" s="97"/>
      <c r="G68" s="105">
        <f>SUM(G60:G66)</f>
        <v>-1494702</v>
      </c>
      <c r="H68" s="8"/>
      <c r="I68" s="104">
        <f>SUM(I60:I66)</f>
        <v>1606400</v>
      </c>
      <c r="J68" s="97"/>
      <c r="K68" s="105">
        <f>SUM(K60:K66)</f>
        <v>-1564210</v>
      </c>
    </row>
    <row r="69" spans="1:11" ht="15" customHeight="1">
      <c r="A69" s="8"/>
      <c r="B69" s="8"/>
      <c r="C69" s="8"/>
      <c r="D69" s="8"/>
      <c r="E69" s="106"/>
      <c r="F69" s="97"/>
      <c r="G69" s="107"/>
      <c r="H69" s="8"/>
      <c r="I69" s="106"/>
      <c r="J69" s="97"/>
      <c r="K69" s="107"/>
    </row>
    <row r="70" spans="1:11" ht="18.95" customHeight="1">
      <c r="A70" s="5" t="s">
        <v>222</v>
      </c>
      <c r="C70" s="8"/>
      <c r="D70" s="8"/>
      <c r="E70" s="106"/>
      <c r="F70" s="97"/>
      <c r="G70" s="107"/>
      <c r="H70" s="8"/>
      <c r="I70" s="106"/>
      <c r="J70" s="97"/>
      <c r="K70" s="107"/>
    </row>
    <row r="71" spans="1:11" ht="18.95" customHeight="1">
      <c r="A71" s="18" t="s">
        <v>223</v>
      </c>
      <c r="C71" s="13" t="s">
        <v>67</v>
      </c>
      <c r="D71" s="8"/>
      <c r="E71" s="106">
        <v>8935000</v>
      </c>
      <c r="F71" s="97"/>
      <c r="G71" s="114">
        <v>8171200</v>
      </c>
      <c r="H71" s="8"/>
      <c r="I71" s="96">
        <v>8935000</v>
      </c>
      <c r="J71" s="97"/>
      <c r="K71" s="98">
        <v>8171200</v>
      </c>
    </row>
    <row r="72" spans="1:11" ht="18.95" customHeight="1">
      <c r="A72" s="18" t="s">
        <v>224</v>
      </c>
      <c r="C72" s="13" t="s">
        <v>60</v>
      </c>
      <c r="D72" s="8"/>
      <c r="E72" s="106">
        <v>1700000</v>
      </c>
      <c r="F72" s="97"/>
      <c r="G72" s="114">
        <v>0</v>
      </c>
      <c r="H72" s="8"/>
      <c r="I72" s="96">
        <v>1532000</v>
      </c>
      <c r="J72" s="97"/>
      <c r="K72" s="98">
        <v>0</v>
      </c>
    </row>
    <row r="73" spans="1:11" ht="18.95" customHeight="1">
      <c r="A73" s="18" t="s">
        <v>225</v>
      </c>
      <c r="C73" s="13" t="s">
        <v>67</v>
      </c>
      <c r="D73" s="8"/>
      <c r="E73" s="96">
        <v>-6550000</v>
      </c>
      <c r="F73" s="97"/>
      <c r="G73" s="98">
        <v>-4592200</v>
      </c>
      <c r="H73" s="8"/>
      <c r="I73" s="96">
        <v>-6550000</v>
      </c>
      <c r="J73" s="97"/>
      <c r="K73" s="98">
        <v>-4592200</v>
      </c>
    </row>
    <row r="74" spans="1:11" ht="18.95" customHeight="1">
      <c r="A74" s="8" t="s">
        <v>226</v>
      </c>
      <c r="B74" s="8"/>
      <c r="C74" s="13"/>
      <c r="D74" s="8"/>
      <c r="E74" s="96">
        <v>-17456</v>
      </c>
      <c r="F74" s="97"/>
      <c r="G74" s="98">
        <v>-22263</v>
      </c>
      <c r="H74" s="8"/>
      <c r="I74" s="96">
        <v>-15334</v>
      </c>
      <c r="J74" s="97"/>
      <c r="K74" s="98">
        <v>-22263</v>
      </c>
    </row>
    <row r="75" spans="1:11" ht="18.95" customHeight="1">
      <c r="A75" s="1" t="s">
        <v>183</v>
      </c>
      <c r="C75" s="13">
        <v>27</v>
      </c>
      <c r="D75" s="8"/>
      <c r="E75" s="104">
        <f>'12'!J30</f>
        <v>-452022</v>
      </c>
      <c r="F75" s="97"/>
      <c r="G75" s="105">
        <f>+'12'!J18</f>
        <v>-771747</v>
      </c>
      <c r="H75" s="8"/>
      <c r="I75" s="104">
        <f>E75</f>
        <v>-452022</v>
      </c>
      <c r="J75" s="97"/>
      <c r="K75" s="105">
        <v>-771747</v>
      </c>
    </row>
    <row r="76" spans="1:11" ht="6" customHeight="1">
      <c r="A76" s="8"/>
      <c r="B76" s="8"/>
      <c r="C76" s="8"/>
      <c r="D76" s="8"/>
      <c r="E76" s="112"/>
      <c r="F76" s="97"/>
      <c r="H76" s="8"/>
      <c r="I76" s="112"/>
      <c r="J76" s="97"/>
    </row>
    <row r="77" spans="1:11" ht="18.95" customHeight="1">
      <c r="A77" s="1" t="s">
        <v>227</v>
      </c>
      <c r="B77" s="5"/>
      <c r="C77" s="8"/>
      <c r="D77" s="8"/>
      <c r="E77" s="104">
        <f>SUM(E71:E76)</f>
        <v>3615522</v>
      </c>
      <c r="F77" s="97"/>
      <c r="G77" s="105">
        <f>SUM(G71:G76)</f>
        <v>2784990</v>
      </c>
      <c r="H77" s="8"/>
      <c r="I77" s="104">
        <f>SUM(I71:I76)</f>
        <v>3449644</v>
      </c>
      <c r="J77" s="97"/>
      <c r="K77" s="105">
        <f>SUM(K71:K76)</f>
        <v>2784990</v>
      </c>
    </row>
    <row r="78" spans="1:11" ht="15" customHeight="1">
      <c r="A78" s="8"/>
      <c r="B78" s="8"/>
      <c r="C78" s="8"/>
      <c r="D78" s="8"/>
      <c r="E78" s="106"/>
      <c r="F78" s="97"/>
      <c r="G78" s="107"/>
      <c r="H78" s="8"/>
      <c r="I78" s="106"/>
      <c r="J78" s="97"/>
      <c r="K78" s="107"/>
    </row>
    <row r="79" spans="1:11" ht="18.95" customHeight="1">
      <c r="A79" s="16" t="s">
        <v>228</v>
      </c>
      <c r="B79" s="16"/>
      <c r="C79" s="8"/>
      <c r="D79" s="8"/>
      <c r="E79" s="96">
        <f>SUM(E46,E68,E77)</f>
        <v>-120782</v>
      </c>
      <c r="F79" s="97"/>
      <c r="G79" s="98">
        <f>SUM(G46,G68,G77)</f>
        <v>171905</v>
      </c>
      <c r="H79" s="8"/>
      <c r="I79" s="96">
        <f>SUM(I46,I68,I77)</f>
        <v>-353827</v>
      </c>
      <c r="J79" s="97"/>
      <c r="K79" s="113">
        <f>SUM(K46,K68,K77)</f>
        <v>134688</v>
      </c>
    </row>
    <row r="80" spans="1:11" ht="18.95" customHeight="1">
      <c r="A80" s="8" t="s">
        <v>229</v>
      </c>
      <c r="B80" s="8"/>
      <c r="C80" s="8"/>
      <c r="D80" s="8"/>
      <c r="E80" s="115">
        <f>+'7-9'!F16</f>
        <v>615153</v>
      </c>
      <c r="F80" s="97"/>
      <c r="G80" s="116">
        <v>443248</v>
      </c>
      <c r="H80" s="8"/>
      <c r="I80" s="115">
        <f>+'7-9'!L16</f>
        <v>577936</v>
      </c>
      <c r="J80" s="97"/>
      <c r="K80" s="117">
        <v>443248</v>
      </c>
    </row>
    <row r="81" spans="1:11" ht="6" customHeight="1">
      <c r="A81" s="8"/>
      <c r="B81" s="8"/>
      <c r="C81" s="8"/>
      <c r="D81" s="8"/>
      <c r="E81" s="112"/>
      <c r="F81" s="97"/>
      <c r="H81" s="8"/>
      <c r="I81" s="112"/>
      <c r="J81" s="97"/>
      <c r="K81" s="118"/>
    </row>
    <row r="82" spans="1:11" ht="18.95" customHeight="1" thickBot="1">
      <c r="A82" s="16" t="s">
        <v>230</v>
      </c>
      <c r="B82" s="8"/>
      <c r="C82" s="11"/>
      <c r="D82" s="101"/>
      <c r="E82" s="119">
        <f>SUM(E79:E80)</f>
        <v>494371</v>
      </c>
      <c r="F82" s="97"/>
      <c r="G82" s="121">
        <f>SUM(G79:G80)</f>
        <v>615153</v>
      </c>
      <c r="H82" s="101"/>
      <c r="I82" s="119">
        <f>SUM(I79:I80)</f>
        <v>224109</v>
      </c>
      <c r="J82" s="97"/>
      <c r="K82" s="121">
        <f>SUM(K79:K80)</f>
        <v>577936</v>
      </c>
    </row>
    <row r="83" spans="1:11" ht="15" customHeight="1" thickTop="1">
      <c r="C83" s="11"/>
      <c r="D83" s="101"/>
      <c r="E83" s="112"/>
      <c r="F83" s="97"/>
      <c r="H83" s="101"/>
      <c r="I83" s="112"/>
      <c r="J83" s="97"/>
      <c r="K83" s="118"/>
    </row>
    <row r="84" spans="1:11" ht="18.95" customHeight="1">
      <c r="A84" s="1" t="s">
        <v>231</v>
      </c>
      <c r="C84" s="11"/>
      <c r="D84" s="101"/>
      <c r="E84" s="112"/>
      <c r="F84" s="97"/>
      <c r="H84" s="101"/>
      <c r="I84" s="112"/>
      <c r="J84" s="97"/>
      <c r="K84" s="118"/>
    </row>
    <row r="85" spans="1:11" ht="18.95" customHeight="1">
      <c r="A85" s="1" t="s">
        <v>232</v>
      </c>
      <c r="C85" s="11"/>
      <c r="D85" s="101"/>
      <c r="E85" s="112">
        <v>42</v>
      </c>
      <c r="F85" s="97"/>
      <c r="G85" s="113">
        <v>36</v>
      </c>
      <c r="H85" s="101"/>
      <c r="I85" s="112">
        <v>26</v>
      </c>
      <c r="J85" s="97"/>
      <c r="K85" s="118">
        <v>26</v>
      </c>
    </row>
    <row r="86" spans="1:11" ht="18.95" customHeight="1">
      <c r="A86" s="1" t="s">
        <v>233</v>
      </c>
      <c r="C86" s="11"/>
      <c r="D86" s="101"/>
      <c r="E86" s="115">
        <f>+'7-9'!D16-E85</f>
        <v>494329</v>
      </c>
      <c r="F86" s="97"/>
      <c r="G86" s="116">
        <f>'7-9'!F16-G85</f>
        <v>615117</v>
      </c>
      <c r="H86" s="101"/>
      <c r="I86" s="115">
        <f>+'7-9'!J16-I85</f>
        <v>224083</v>
      </c>
      <c r="J86" s="97"/>
      <c r="K86" s="117">
        <f>+'7-9'!L16-K85</f>
        <v>577910</v>
      </c>
    </row>
    <row r="87" spans="1:11" ht="6" customHeight="1">
      <c r="C87" s="11"/>
      <c r="D87" s="101"/>
      <c r="E87" s="112"/>
      <c r="F87" s="97"/>
      <c r="H87" s="101"/>
      <c r="I87" s="112"/>
      <c r="J87" s="97"/>
      <c r="K87" s="118"/>
    </row>
    <row r="88" spans="1:11" ht="18.95" customHeight="1" thickBot="1">
      <c r="A88" s="5" t="s">
        <v>234</v>
      </c>
      <c r="C88" s="11"/>
      <c r="D88" s="101"/>
      <c r="E88" s="119">
        <f>SUM(E85:E87)</f>
        <v>494371</v>
      </c>
      <c r="F88" s="97"/>
      <c r="G88" s="120">
        <f>SUM(G85:G87)</f>
        <v>615153</v>
      </c>
      <c r="H88" s="101"/>
      <c r="I88" s="119">
        <f>SUM(I85:I87)</f>
        <v>224109</v>
      </c>
      <c r="J88" s="97"/>
      <c r="K88" s="121">
        <f>SUM(K85:K87)</f>
        <v>577936</v>
      </c>
    </row>
    <row r="89" spans="1:11" ht="15" customHeight="1" thickTop="1">
      <c r="C89" s="11"/>
      <c r="D89" s="101"/>
      <c r="E89" s="112"/>
      <c r="F89" s="97"/>
      <c r="H89" s="101"/>
      <c r="I89" s="112"/>
      <c r="J89" s="97"/>
    </row>
    <row r="90" spans="1:11" ht="18.95" customHeight="1">
      <c r="A90" s="5" t="s">
        <v>235</v>
      </c>
      <c r="C90" s="11"/>
      <c r="D90" s="101"/>
      <c r="E90" s="112"/>
      <c r="F90" s="97"/>
      <c r="H90" s="101"/>
      <c r="I90" s="112"/>
      <c r="J90" s="97"/>
    </row>
    <row r="91" spans="1:11" ht="8.1" customHeight="1">
      <c r="C91" s="11"/>
      <c r="D91" s="101"/>
      <c r="E91" s="112"/>
      <c r="F91" s="97"/>
      <c r="H91" s="101"/>
      <c r="I91" s="112"/>
      <c r="J91" s="97"/>
    </row>
    <row r="92" spans="1:11" ht="18.95" customHeight="1">
      <c r="A92" s="8" t="s">
        <v>236</v>
      </c>
      <c r="B92" s="8"/>
      <c r="C92" s="13">
        <v>17</v>
      </c>
      <c r="D92" s="8"/>
      <c r="E92" s="96">
        <v>19400</v>
      </c>
      <c r="F92" s="97"/>
      <c r="G92" s="98">
        <v>4597</v>
      </c>
      <c r="H92" s="8"/>
      <c r="I92" s="96">
        <v>4456</v>
      </c>
      <c r="J92" s="97"/>
      <c r="K92" s="98">
        <v>4597</v>
      </c>
    </row>
    <row r="93" spans="1:11" ht="18.95" customHeight="1">
      <c r="A93" s="1" t="s">
        <v>237</v>
      </c>
      <c r="C93" s="11"/>
      <c r="D93" s="101"/>
      <c r="E93" s="96">
        <v>11114</v>
      </c>
      <c r="F93" s="97"/>
      <c r="G93" s="118">
        <v>0</v>
      </c>
      <c r="H93" s="101"/>
      <c r="I93" s="96">
        <v>11114</v>
      </c>
      <c r="J93" s="97"/>
      <c r="K93" s="118">
        <v>0</v>
      </c>
    </row>
    <row r="94" spans="1:11" ht="18.95" customHeight="1">
      <c r="A94" s="1" t="s">
        <v>238</v>
      </c>
      <c r="C94" s="11"/>
      <c r="D94" s="101"/>
      <c r="E94" s="96">
        <v>3623</v>
      </c>
      <c r="F94" s="97"/>
      <c r="G94" s="118">
        <v>3963</v>
      </c>
      <c r="H94" s="101"/>
      <c r="I94" s="96">
        <v>3623</v>
      </c>
      <c r="J94" s="97"/>
      <c r="K94" s="113">
        <v>3963</v>
      </c>
    </row>
    <row r="95" spans="1:11" ht="17.25" customHeight="1">
      <c r="C95" s="11"/>
      <c r="D95" s="101"/>
      <c r="F95" s="97"/>
      <c r="H95" s="101"/>
      <c r="J95" s="97"/>
    </row>
    <row r="96" spans="1:11" ht="17.25">
      <c r="C96" s="11"/>
      <c r="D96" s="101"/>
      <c r="F96" s="97"/>
      <c r="H96" s="101"/>
      <c r="J96" s="97"/>
    </row>
    <row r="97" spans="1:11" ht="17.25">
      <c r="C97" s="11"/>
      <c r="D97" s="101"/>
      <c r="F97" s="97"/>
      <c r="H97" s="101"/>
      <c r="J97" s="97"/>
    </row>
    <row r="98" spans="1:11" ht="17.25">
      <c r="C98" s="11"/>
      <c r="D98" s="101"/>
      <c r="F98" s="97"/>
      <c r="H98" s="101"/>
      <c r="J98" s="97"/>
    </row>
    <row r="99" spans="1:11" ht="6" customHeight="1">
      <c r="C99" s="11"/>
      <c r="D99" s="101"/>
      <c r="F99" s="97"/>
      <c r="H99" s="101"/>
      <c r="J99" s="97"/>
    </row>
    <row r="100" spans="1:11" ht="21.95" customHeight="1">
      <c r="A100" s="10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0"/>
      <c r="C100" s="110"/>
      <c r="D100" s="110"/>
      <c r="E100" s="116"/>
      <c r="F100" s="105"/>
      <c r="G100" s="116"/>
      <c r="H100" s="110"/>
      <c r="I100" s="116"/>
      <c r="J100" s="105"/>
      <c r="K100" s="116"/>
    </row>
  </sheetData>
  <mergeCells count="4">
    <mergeCell ref="E6:G6"/>
    <mergeCell ref="I6:K6"/>
    <mergeCell ref="E54:G54"/>
    <mergeCell ref="I54:K54"/>
  </mergeCells>
  <pageMargins left="0.8" right="0.5" top="0.5" bottom="0.6" header="0.49" footer="0.4"/>
  <pageSetup paperSize="9" scale="84" firstPageNumber="14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PricewaterhouseCoopers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Ratchaya Thamrongpichitanon</dc:creator>
  <cp:keywords/>
  <dc:description/>
  <cp:lastModifiedBy>Chanonth Thavaranonth (TH)</cp:lastModifiedBy>
  <cp:revision/>
  <dcterms:created xsi:type="dcterms:W3CDTF">2023-02-17T13:36:36Z</dcterms:created>
  <dcterms:modified xsi:type="dcterms:W3CDTF">2023-03-01T10:34:18Z</dcterms:modified>
  <cp:category/>
  <cp:contentStatus/>
</cp:coreProperties>
</file>