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Citrine Co.,Ltd (Proforma) YE 2022\Citrine pro-forma 3000 -  YE Dec2022 - Consolidated\"/>
    </mc:Choice>
  </mc:AlternateContent>
  <xr:revisionPtr revIDLastSave="0" documentId="13_ncr:1_{851258DC-B49A-48C1-988C-51B10296F1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g 3-5" sheetId="12" r:id="rId1"/>
  </sheets>
  <calcPr calcId="145621"/>
</workbook>
</file>

<file path=xl/calcChain.xml><?xml version="1.0" encoding="utf-8"?>
<calcChain xmlns="http://schemas.openxmlformats.org/spreadsheetml/2006/main">
  <c r="E139" i="12" l="1"/>
  <c r="E130" i="12"/>
  <c r="G165" i="12"/>
  <c r="E165" i="12"/>
  <c r="G159" i="12"/>
  <c r="E159" i="12"/>
  <c r="G128" i="12"/>
  <c r="G100" i="12"/>
  <c r="G103" i="12" s="1"/>
  <c r="E100" i="12"/>
  <c r="E103" i="12" s="1"/>
  <c r="A108" i="12"/>
  <c r="A52" i="12"/>
  <c r="A50" i="12"/>
  <c r="A168" i="12"/>
  <c r="E128" i="12"/>
  <c r="G121" i="12"/>
  <c r="E121" i="12"/>
  <c r="A107" i="12"/>
  <c r="G83" i="12"/>
  <c r="E83" i="12"/>
  <c r="G70" i="12"/>
  <c r="E70" i="12"/>
  <c r="G42" i="12"/>
  <c r="E42" i="12"/>
  <c r="G24" i="12"/>
  <c r="E24" i="12"/>
  <c r="G130" i="12" l="1"/>
  <c r="G139" i="12" s="1"/>
  <c r="G142" i="12" s="1"/>
  <c r="G153" i="12" s="1"/>
  <c r="E142" i="12"/>
  <c r="E153" i="12" s="1"/>
  <c r="G85" i="12"/>
  <c r="G105" i="12" s="1"/>
  <c r="E85" i="12"/>
  <c r="E105" i="12" s="1"/>
  <c r="E44" i="12"/>
  <c r="G44" i="12"/>
</calcChain>
</file>

<file path=xl/sharedStrings.xml><?xml version="1.0" encoding="utf-8"?>
<sst xmlns="http://schemas.openxmlformats.org/spreadsheetml/2006/main" count="128" uniqueCount="105">
  <si>
    <t>-</t>
  </si>
  <si>
    <t>Assets</t>
  </si>
  <si>
    <t>Current assets</t>
  </si>
  <si>
    <t>Cash and cash equivalents</t>
  </si>
  <si>
    <t>Restricted cash at bank</t>
  </si>
  <si>
    <t>Trade and other receivables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</si>
  <si>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</si>
  <si>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</si>
  <si>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</si>
  <si>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</si>
  <si>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</si>
  <si>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</si>
  <si>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</si>
  <si>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</si>
  <si>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>Financial assets at fair value through profit or loss</t>
  </si>
  <si>
    <t>Financial assets at fair value through other comprehensive income</t>
  </si>
  <si>
    <t>Investment in associates and interests in joint ventures</t>
  </si>
  <si>
    <t>Property, plant and equipment</t>
  </si>
  <si>
    <t>Right-of-use assets</t>
  </si>
  <si>
    <t>Intangible assets</t>
  </si>
  <si>
    <t>Goodwill</t>
  </si>
  <si>
    <t>Other non-current assets</t>
  </si>
  <si>
    <t>Total non-current assets</t>
  </si>
  <si>
    <t>Total assets</t>
  </si>
  <si>
    <t>Baht Thousand</t>
  </si>
  <si>
    <t>Citrine Merger Co.</t>
  </si>
  <si>
    <t>As at 31 December 2022 and 2021</t>
  </si>
  <si>
    <t>31 December</t>
  </si>
  <si>
    <t>Liabilities and equity</t>
  </si>
  <si>
    <t>Current liabilities</t>
  </si>
  <si>
    <t>Short-term borrowings</t>
  </si>
  <si>
    <t>Financial liabilities at fair value through other comprehensive income</t>
  </si>
  <si>
    <t>Trade and other payables</t>
  </si>
  <si>
    <t>Current portion of lease liabilities</t>
  </si>
  <si>
    <t>Current portion of long-term borrowings</t>
  </si>
  <si>
    <t>Income tax payable</t>
  </si>
  <si>
    <t>Other current liabilities</t>
  </si>
  <si>
    <t>Total current liabilities</t>
  </si>
  <si>
    <t>Non-current liabilities</t>
  </si>
  <si>
    <t>Long-term borrowings</t>
  </si>
  <si>
    <t>Lease liabilities</t>
  </si>
  <si>
    <t>Deferred tax liabilities</t>
  </si>
  <si>
    <t>Employee benefits obligations</t>
  </si>
  <si>
    <t>Provisions</t>
  </si>
  <si>
    <t>Other non-current liabilities</t>
  </si>
  <si>
    <t>Total non-current liabilities</t>
  </si>
  <si>
    <t>Total liabilities</t>
  </si>
  <si>
    <t>Equity</t>
  </si>
  <si>
    <t>Issued and fully paid-up share capital</t>
  </si>
  <si>
    <t>Premium on share capital</t>
  </si>
  <si>
    <t>Premium on share capital from amalgamation</t>
  </si>
  <si>
    <t>Premium on treasury shares</t>
  </si>
  <si>
    <t>Retained earnings</t>
  </si>
  <si>
    <t xml:space="preserve">   Appropriated - legal reserve</t>
  </si>
  <si>
    <t>Other components of equity</t>
  </si>
  <si>
    <t>Total equity</t>
  </si>
  <si>
    <t>Total liabilities and equity</t>
  </si>
  <si>
    <t>For the years ended 31 December 2022 and 2021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</si>
  <si>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</si>
  <si>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</si>
  <si>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</si>
  <si>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</si>
  <si>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</si>
  <si>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</si>
  <si>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</si>
  <si>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</si>
  <si>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</si>
  <si>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>Other income</t>
  </si>
  <si>
    <t>Selling expenses</t>
  </si>
  <si>
    <t>Administrative expenses</t>
  </si>
  <si>
    <t>Other expenses</t>
  </si>
  <si>
    <t>Finance costs</t>
  </si>
  <si>
    <t>Profit before income tax</t>
  </si>
  <si>
    <t>Income tax</t>
  </si>
  <si>
    <t>Profit for the year</t>
  </si>
  <si>
    <t>Other comprehensive income:</t>
  </si>
  <si>
    <t>Remeasurements of post-employment, benefit obligations, net of tax</t>
  </si>
  <si>
    <t>Cash flow hedges</t>
  </si>
  <si>
    <t xml:space="preserve">Pro Forma Consolidated Statement of Financial Position </t>
  </si>
  <si>
    <t>Pro Forma Consolidated Statement of Comprehensive Income</t>
  </si>
  <si>
    <t>Lease receivable - current portion</t>
  </si>
  <si>
    <t>Other financial assets at amortised cost</t>
  </si>
  <si>
    <t>Lease receivable - net of current portion</t>
  </si>
  <si>
    <t>Investment property</t>
  </si>
  <si>
    <t>Deferred tax assets</t>
  </si>
  <si>
    <t>Financial liabilities at fair value through profit or loss</t>
  </si>
  <si>
    <t>Liabilities under agreements and licences for operation</t>
  </si>
  <si>
    <t xml:space="preserve">   Appropriated - treasury shares reserve</t>
  </si>
  <si>
    <t xml:space="preserve">   Dificits</t>
  </si>
  <si>
    <t>Equity attributable to owners of the parent</t>
  </si>
  <si>
    <t>Non-controlling interests</t>
  </si>
  <si>
    <t>The explanatory notes to pro forma consolidated financial information are an integral part of the pro forma consolidated financial information.</t>
  </si>
  <si>
    <t>Share of results from investment in associates</t>
  </si>
  <si>
    <t>Items that will not be reclassified to profit or loss</t>
  </si>
  <si>
    <t>Measurement of equity instruments at fair value through</t>
  </si>
  <si>
    <t>Items that may be reclassified subsequently to profit or loss</t>
  </si>
  <si>
    <t>Exchange differences on translation</t>
  </si>
  <si>
    <t xml:space="preserve">   other comprehensive income, net of tax</t>
  </si>
  <si>
    <t>Total comprehensive income (expense) for the year</t>
  </si>
  <si>
    <t>(Loss) profit for the year attributable to:</t>
  </si>
  <si>
    <t>Owners of the parent</t>
  </si>
  <si>
    <t>(Loss) profit for the year</t>
  </si>
  <si>
    <t>Total comprehensive income (expense) for the year attributable to:</t>
  </si>
  <si>
    <r>
      <t xml:space="preserve">Pro Forma Consolidated Statement of Financial Position </t>
    </r>
    <r>
      <rPr>
        <sz val="9"/>
        <rFont val="Arial"/>
        <family val="2"/>
      </rPr>
      <t>(Cont’d)</t>
    </r>
  </si>
  <si>
    <r>
      <t>Less</t>
    </r>
    <r>
      <rPr>
        <sz val="9"/>
        <rFont val="Arial"/>
        <family val="2"/>
      </rPr>
      <t xml:space="preserve"> Treasury shares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</si>
</sst>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"/>
    <numFmt numFmtId="165" formatCode="#,##0.00;\(#,##0.00\)"/>
    <numFmt numFmtId="166" formatCode="#,##0;\(#,##0\);\-"/>
  </numFmts>
  <fonts count="6" x14ac:knownFonts="1">
    <font>
      <sz val="14"/>
      <name val="Cordia New"/>
      <charset val="22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66" fontId="3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6" fontId="2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Fill="1" applyAlignment="1">
      <alignment horizontal="left" vertical="center"/>
    </xf>
    <xf numFmtId="166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/>
    <xf numFmtId="165" fontId="4" fillId="0" borderId="1" xfId="0" applyNumberFormat="1" applyFont="1" applyFill="1" applyBorder="1" applyAlignment="1">
      <alignment horizontal="justify" vertical="center" wrapText="1"/>
    </xf>
    <xf numFmtId="0" fontId="3" fillId="0" borderId="0" xfId="0" quotePrefix="1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right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BE26-A4A3-40C7-ABEB-A33E59AD4377}">
  <dimension ref="A1:G168"/>
  <sheetViews>
    <sheetView showZeros="0" tabSelected="1" topLeftCell="A154" zoomScale="130" zoomScaleNormal="130" zoomScaleSheetLayoutView="85" workbookViewId="0">
      <selection activeCell="E113" sqref="E113:G113"/>
    </sheetView>
  </sheetViews>
  <sheetFormatPr defaultColWidth="9.140625" defaultRowHeight="16.5" customHeight="1" x14ac:dyDescent="0.5"/>
  <cols>
    <col min="1" max="1" width="2.42578125" style="8" customWidth="1"/>
    <col min="2" max="2" width="53" style="8" customWidth="1"/>
    <col min="3" max="3" width="8.7109375" style="19" customWidth="1"/>
    <col min="4" max="4" width="0.7109375" style="17" customWidth="1"/>
    <col min="5" max="5" width="14.7109375" style="39" customWidth="1"/>
    <col min="6" max="6" width="0.7109375" style="39" customWidth="1"/>
    <col min="7" max="7" width="14.7109375" style="39" customWidth="1"/>
    <col min="8" max="8" width="10.42578125" style="8" bestFit="1" customWidth="1"/>
    <col min="9" max="16384" width="9.140625" style="8"/>
  </cols>
  <sheetData>
    <row r="1" spans="1:7" ht="16.5" customHeight="1" x14ac:dyDescent="0.5">
      <c r="A1" s="4" t="s">
        <v>25</v>
      </c>
      <c r="B1" s="4"/>
      <c r="C1" s="5"/>
      <c r="D1" s="6"/>
      <c r="E1" s="7"/>
      <c r="F1" s="7"/>
      <c r="G1" s="7"/>
    </row>
    <row r="2" spans="1:7" ht="16.5" customHeight="1" x14ac:dyDescent="0.5">
      <c r="A2" s="4" t="s">
        <v>78</v>
      </c>
      <c r="B2" s="4"/>
      <c r="C2" s="5"/>
      <c r="D2" s="6"/>
      <c r="E2" s="7"/>
      <c r="F2" s="7"/>
      <c r="G2" s="7"/>
    </row>
    <row r="3" spans="1:7" ht="16.5" customHeight="1" x14ac:dyDescent="0.5">
      <c r="A3" s="9" t="s">
        <v>26</v>
      </c>
      <c r="B3" s="9"/>
      <c r="C3" s="10"/>
      <c r="D3" s="11"/>
      <c r="E3" s="12"/>
      <c r="F3" s="12"/>
      <c r="G3" s="12"/>
    </row>
    <row r="4" spans="1:7" ht="16.5" customHeight="1" x14ac:dyDescent="0.5">
      <c r="A4" s="4"/>
      <c r="B4" s="4"/>
      <c r="C4" s="5"/>
      <c r="D4" s="6"/>
      <c r="E4" s="7"/>
      <c r="F4" s="7"/>
      <c r="G4" s="7"/>
    </row>
    <row r="5" spans="1:7" ht="16.5" customHeight="1" x14ac:dyDescent="0.5">
      <c r="A5" s="4"/>
      <c r="B5" s="4"/>
      <c r="C5" s="5"/>
      <c r="D5" s="13"/>
      <c r="E5" s="40" t="s">
        <v>27</v>
      </c>
      <c r="F5" s="7"/>
      <c r="G5" s="40" t="s">
        <v>27</v>
      </c>
    </row>
    <row r="6" spans="1:7" ht="16.5" customHeight="1" x14ac:dyDescent="0.5">
      <c r="A6" s="4"/>
      <c r="B6" s="4"/>
      <c r="C6" s="14"/>
      <c r="D6" s="13"/>
      <c r="E6" s="46">
        <v>2022</v>
      </c>
      <c r="F6" s="47"/>
      <c r="G6" s="46">
        <v>2021</v>
      </c>
    </row>
    <row r="7" spans="1:7" ht="16.5" customHeight="1" x14ac:dyDescent="0.5">
      <c r="A7" s="4"/>
      <c r="B7" s="4"/>
      <c r="C7" s="14"/>
      <c r="D7" s="13"/>
      <c r="E7" s="33" t="s">
        <v>24</v>
      </c>
      <c r="F7" s="7"/>
      <c r="G7" s="33" t="s">
        <v>24</v>
      </c>
    </row>
    <row r="8" spans="1:7" ht="16.5" customHeight="1" x14ac:dyDescent="0.5">
      <c r="A8" s="15" t="s">
        <v>1</v>
      </c>
      <c r="B8" s="15"/>
      <c r="C8" s="16"/>
      <c r="E8" s="18"/>
      <c r="F8" s="18"/>
      <c r="G8" s="18"/>
    </row>
    <row r="9" spans="1:7" ht="16.5" customHeight="1" x14ac:dyDescent="0.5">
      <c r="A9" s="15"/>
      <c r="B9" s="15"/>
      <c r="C9" s="16"/>
      <c r="E9" s="18"/>
      <c r="F9" s="18"/>
      <c r="G9" s="18"/>
    </row>
    <row r="10" spans="1:7" ht="16.5" customHeight="1" x14ac:dyDescent="0.5">
      <c r="A10" s="15" t="s">
        <v>2</v>
      </c>
      <c r="B10" s="15"/>
      <c r="C10" s="16"/>
      <c r="E10" s="18"/>
      <c r="F10" s="18"/>
      <c r="G10" s="18"/>
    </row>
    <row r="11" spans="1:7" ht="16.5" customHeight="1" x14ac:dyDescent="0.5">
      <c r="A11" s="15"/>
      <c r="B11" s="15"/>
      <c r="E11" s="18"/>
      <c r="F11" s="18"/>
      <c r="G11" s="18"/>
    </row>
    <row r="12" spans="1:7" ht="16.5" customHeight="1" x14ac:dyDescent="0.5">
      <c r="A12" s="3" t="s">
        <v>3</v>
      </c>
      <c r="B12" s="3"/>
      <c r="E12" s="41">
        <v>32662440</v>
      </c>
      <c r="F12" s="2"/>
      <c r="G12" s="32">
        <v>25538969</v>
      </c>
    </row>
    <row r="13" spans="1:7" ht="16.5" customHeight="1" x14ac:dyDescent="0.5">
      <c r="A13" s="3" t="s">
        <v>4</v>
      </c>
      <c r="B13" s="3"/>
      <c r="E13" s="41">
        <v>9366</v>
      </c>
      <c r="F13" s="2"/>
      <c r="G13" s="32">
        <v>43843</v>
      </c>
    </row>
    <row r="14" spans="1:7" ht="16.5" customHeight="1" x14ac:dyDescent="0.5">
      <c r="A14" s="3" t="s">
        <v>14</v>
      </c>
      <c r="B14" s="3"/>
      <c r="E14" s="41">
        <v>496976</v>
      </c>
      <c r="F14" s="2"/>
      <c r="G14" s="32">
        <v>680956</v>
      </c>
    </row>
    <row r="15" spans="1:7" ht="16.5" customHeight="1" x14ac:dyDescent="0.5">
      <c r="A15" s="3" t="s">
        <v>5</v>
      </c>
      <c r="B15" s="3"/>
      <c r="E15" s="41">
        <v>59422126</v>
      </c>
      <c r="F15" s="2"/>
      <c r="G15" s="32">
        <v>63206444</v>
      </c>
    </row>
    <row r="16" spans="1:7" ht="16.5" customHeight="1" x14ac:dyDescent="0.5">
      <c r="A16" s="3" t="s">
        <v>80</v>
      </c>
      <c r="B16" s="3"/>
      <c r="E16" s="41">
        <v>1269381</v>
      </c>
      <c r="F16" s="2"/>
      <c r="G16" s="32">
        <v>1240815</v>
      </c>
    </row>
    <row r="17" spans="1:7" ht="16.5" customHeight="1" x14ac:dyDescent="0.5">
      <c r="A17" s="3" t="s">
        <v>6</v>
      </c>
      <c r="B17" s="3"/>
      <c r="E17" s="41">
        <v>2000</v>
      </c>
      <c r="F17" s="2"/>
      <c r="G17" s="32">
        <v>2000</v>
      </c>
    </row>
    <row r="18" spans="1:7" ht="16.5" customHeight="1" x14ac:dyDescent="0.5">
      <c r="A18" s="3" t="s">
        <v>81</v>
      </c>
      <c r="B18" s="3"/>
      <c r="E18" s="41" t="s">
        <v>0</v>
      </c>
      <c r="F18" s="2"/>
      <c r="G18" s="32">
        <v>1234</v>
      </c>
    </row>
    <row r="19" spans="1:7" ht="16.5" customHeight="1" x14ac:dyDescent="0.5">
      <c r="A19" s="3" t="s">
        <v>7</v>
      </c>
      <c r="B19" s="3"/>
      <c r="E19" s="41">
        <v>2323546</v>
      </c>
      <c r="F19" s="2"/>
      <c r="G19" s="32">
        <v>2680496</v>
      </c>
    </row>
    <row r="20" spans="1:7" ht="16.5" customHeight="1" x14ac:dyDescent="0.5">
      <c r="A20" s="3" t="s">
        <v>8</v>
      </c>
      <c r="B20" s="3"/>
      <c r="E20" s="41">
        <v>8241880</v>
      </c>
      <c r="F20" s="2"/>
      <c r="G20" s="32">
        <v>10032390</v>
      </c>
    </row>
    <row r="21" spans="1:7" ht="16.5" customHeight="1" x14ac:dyDescent="0.5">
      <c r="A21" s="3" t="s">
        <v>9</v>
      </c>
      <c r="B21" s="3"/>
      <c r="E21" s="41">
        <v>4310238</v>
      </c>
      <c r="F21" s="2"/>
      <c r="G21" s="32">
        <v>5873531</v>
      </c>
    </row>
    <row r="22" spans="1:7" ht="16.5" customHeight="1" x14ac:dyDescent="0.5">
      <c r="A22" s="3" t="s">
        <v>10</v>
      </c>
      <c r="B22" s="3"/>
      <c r="E22" s="42">
        <v>10332348</v>
      </c>
      <c r="F22" s="2"/>
      <c r="G22" s="43">
        <v>10537311</v>
      </c>
    </row>
    <row r="23" spans="1:7" ht="16.5" customHeight="1" x14ac:dyDescent="0.5">
      <c r="A23" s="3"/>
      <c r="B23" s="3"/>
      <c r="E23" s="20"/>
      <c r="F23" s="2"/>
      <c r="G23" s="20"/>
    </row>
    <row r="24" spans="1:7" ht="16.5" customHeight="1" x14ac:dyDescent="0.5">
      <c r="A24" s="15" t="s">
        <v>11</v>
      </c>
      <c r="B24" s="15"/>
      <c r="E24" s="1">
        <f>SUM(E12:E23)</f>
        <v>119070301</v>
      </c>
      <c r="F24" s="2"/>
      <c r="G24" s="1">
        <f>SUM(G12:G23)</f>
        <v>119837989</v>
      </c>
    </row>
    <row r="25" spans="1:7" ht="16.5" customHeight="1" x14ac:dyDescent="0.5">
      <c r="A25" s="3"/>
      <c r="B25" s="3"/>
      <c r="E25" s="20"/>
      <c r="F25" s="2"/>
      <c r="G25" s="20"/>
    </row>
    <row r="26" spans="1:7" ht="16.5" customHeight="1" x14ac:dyDescent="0.5">
      <c r="A26" s="15" t="s">
        <v>12</v>
      </c>
      <c r="B26" s="15"/>
      <c r="E26" s="20"/>
      <c r="F26" s="2"/>
      <c r="G26" s="20"/>
    </row>
    <row r="27" spans="1:7" ht="16.5" customHeight="1" x14ac:dyDescent="0.5">
      <c r="A27" s="15"/>
      <c r="B27" s="15"/>
      <c r="E27" s="20"/>
      <c r="F27" s="2"/>
      <c r="G27" s="20"/>
    </row>
    <row r="28" spans="1:7" ht="16.5" customHeight="1" x14ac:dyDescent="0.5">
      <c r="A28" s="3" t="s">
        <v>4</v>
      </c>
      <c r="B28" s="3"/>
      <c r="E28" s="41">
        <v>22133</v>
      </c>
      <c r="F28" s="2"/>
      <c r="G28" s="32">
        <v>21491</v>
      </c>
    </row>
    <row r="29" spans="1:7" ht="16.5" customHeight="1" x14ac:dyDescent="0.5">
      <c r="A29" s="3" t="s">
        <v>13</v>
      </c>
      <c r="B29" s="3"/>
      <c r="E29" s="41" t="s">
        <v>0</v>
      </c>
      <c r="F29" s="2"/>
      <c r="G29" s="32">
        <v>10000</v>
      </c>
    </row>
    <row r="30" spans="1:7" ht="16.5" customHeight="1" x14ac:dyDescent="0.5">
      <c r="A30" s="3" t="s">
        <v>14</v>
      </c>
      <c r="B30" s="3"/>
      <c r="E30" s="41">
        <v>4904700</v>
      </c>
      <c r="F30" s="2"/>
      <c r="G30" s="32">
        <v>4867826</v>
      </c>
    </row>
    <row r="31" spans="1:7" ht="16.5" customHeight="1" x14ac:dyDescent="0.5">
      <c r="A31" s="3" t="s">
        <v>15</v>
      </c>
      <c r="B31" s="3"/>
      <c r="E31" s="41">
        <v>260579</v>
      </c>
      <c r="F31" s="2"/>
      <c r="G31" s="32">
        <v>260870</v>
      </c>
    </row>
    <row r="32" spans="1:7" ht="16.5" customHeight="1" x14ac:dyDescent="0.5">
      <c r="A32" s="3" t="s">
        <v>82</v>
      </c>
      <c r="B32" s="3"/>
      <c r="E32" s="41">
        <v>3421182</v>
      </c>
      <c r="F32" s="2"/>
      <c r="G32" s="32">
        <v>4536297</v>
      </c>
    </row>
    <row r="33" spans="1:7" ht="16.5" customHeight="1" x14ac:dyDescent="0.5">
      <c r="A33" s="3" t="s">
        <v>16</v>
      </c>
      <c r="B33" s="3"/>
      <c r="E33" s="41">
        <v>21929227</v>
      </c>
      <c r="F33" s="2"/>
      <c r="G33" s="32">
        <v>24721895</v>
      </c>
    </row>
    <row r="34" spans="1:7" ht="16.5" customHeight="1" x14ac:dyDescent="0.5">
      <c r="A34" s="3" t="s">
        <v>83</v>
      </c>
      <c r="B34" s="3"/>
      <c r="E34" s="41">
        <v>1613041</v>
      </c>
      <c r="F34" s="2"/>
      <c r="G34" s="32">
        <v>1139242</v>
      </c>
    </row>
    <row r="35" spans="1:7" ht="16.5" customHeight="1" x14ac:dyDescent="0.5">
      <c r="A35" s="3" t="s">
        <v>17</v>
      </c>
      <c r="B35" s="3"/>
      <c r="E35" s="41">
        <v>223956328</v>
      </c>
      <c r="F35" s="2"/>
      <c r="G35" s="32">
        <v>209825056</v>
      </c>
    </row>
    <row r="36" spans="1:7" ht="16.5" customHeight="1" x14ac:dyDescent="0.5">
      <c r="A36" s="3" t="s">
        <v>18</v>
      </c>
      <c r="B36" s="3"/>
      <c r="E36" s="41">
        <v>106017547</v>
      </c>
      <c r="F36" s="2"/>
      <c r="G36" s="32">
        <v>110823084</v>
      </c>
    </row>
    <row r="37" spans="1:7" ht="16.5" customHeight="1" x14ac:dyDescent="0.5">
      <c r="A37" s="3" t="s">
        <v>19</v>
      </c>
      <c r="B37" s="3"/>
      <c r="E37" s="41">
        <v>158518942</v>
      </c>
      <c r="F37" s="2"/>
      <c r="G37" s="32">
        <v>170425506</v>
      </c>
    </row>
    <row r="38" spans="1:7" ht="16.5" customHeight="1" x14ac:dyDescent="0.5">
      <c r="A38" s="3" t="s">
        <v>20</v>
      </c>
      <c r="B38" s="3"/>
      <c r="E38" s="41">
        <v>125064373</v>
      </c>
      <c r="F38" s="2"/>
      <c r="G38" s="32">
        <v>126757704</v>
      </c>
    </row>
    <row r="39" spans="1:7" ht="16.5" customHeight="1" x14ac:dyDescent="0.5">
      <c r="A39" s="3" t="s">
        <v>84</v>
      </c>
      <c r="B39" s="3"/>
      <c r="E39" s="41">
        <v>13921161</v>
      </c>
      <c r="F39" s="2"/>
      <c r="G39" s="32">
        <v>13873326</v>
      </c>
    </row>
    <row r="40" spans="1:7" ht="16.5" customHeight="1" x14ac:dyDescent="0.5">
      <c r="A40" s="3" t="s">
        <v>21</v>
      </c>
      <c r="B40" s="3"/>
      <c r="E40" s="42">
        <v>14992780</v>
      </c>
      <c r="F40" s="2"/>
      <c r="G40" s="43">
        <v>15046007</v>
      </c>
    </row>
    <row r="41" spans="1:7" ht="16.5" customHeight="1" x14ac:dyDescent="0.5">
      <c r="A41" s="3"/>
      <c r="B41" s="3"/>
      <c r="E41" s="20"/>
      <c r="F41" s="2"/>
      <c r="G41" s="20"/>
    </row>
    <row r="42" spans="1:7" ht="16.5" customHeight="1" x14ac:dyDescent="0.5">
      <c r="A42" s="15" t="s">
        <v>22</v>
      </c>
      <c r="B42" s="15"/>
      <c r="E42" s="1">
        <f>SUM(E28:E41)</f>
        <v>674621993</v>
      </c>
      <c r="F42" s="2"/>
      <c r="G42" s="1">
        <f>SUM(G28:G41)</f>
        <v>682308304</v>
      </c>
    </row>
    <row r="43" spans="1:7" ht="16.5" customHeight="1" x14ac:dyDescent="0.5">
      <c r="A43" s="15"/>
      <c r="B43" s="15"/>
      <c r="E43" s="20"/>
      <c r="F43" s="2"/>
      <c r="G43" s="20"/>
    </row>
    <row r="44" spans="1:7" ht="16.5" customHeight="1" thickBot="1" x14ac:dyDescent="0.55000000000000004">
      <c r="A44" s="15" t="s">
        <v>23</v>
      </c>
      <c r="B44" s="15"/>
      <c r="E44" s="21">
        <f>SUM(E24+E42)</f>
        <v>793692294</v>
      </c>
      <c r="F44" s="2"/>
      <c r="G44" s="21">
        <f>SUM(G24+G42)</f>
        <v>802146293</v>
      </c>
    </row>
    <row r="45" spans="1:7" ht="16.5" customHeight="1" thickTop="1" x14ac:dyDescent="0.5">
      <c r="A45" s="4"/>
      <c r="B45" s="4"/>
      <c r="E45" s="18"/>
      <c r="F45" s="18"/>
      <c r="G45" s="18"/>
    </row>
    <row r="46" spans="1:7" ht="16.5" customHeight="1" x14ac:dyDescent="0.5">
      <c r="A46" s="4"/>
      <c r="B46" s="4"/>
      <c r="E46" s="18"/>
      <c r="F46" s="18"/>
      <c r="G46" s="18"/>
    </row>
    <row r="47" spans="1:7" ht="16.5" customHeight="1" x14ac:dyDescent="0.5">
      <c r="A47" s="4"/>
      <c r="B47" s="4"/>
      <c r="E47" s="18"/>
      <c r="F47" s="18"/>
      <c r="G47" s="18"/>
    </row>
    <row r="48" spans="1:7" ht="7.5" customHeight="1" x14ac:dyDescent="0.5">
      <c r="A48" s="4"/>
      <c r="B48" s="4"/>
      <c r="E48" s="18"/>
      <c r="F48" s="18"/>
      <c r="G48" s="18"/>
    </row>
    <row r="49" spans="1:7" ht="30" customHeight="1" x14ac:dyDescent="0.5">
      <c r="A49" s="45" t="s">
        <v>91</v>
      </c>
      <c r="B49" s="45"/>
      <c r="C49" s="45"/>
      <c r="D49" s="45"/>
      <c r="E49" s="45"/>
      <c r="F49" s="45"/>
      <c r="G49" s="45"/>
    </row>
    <row r="50" spans="1:7" ht="16.5" customHeight="1" x14ac:dyDescent="0.5">
      <c r="A50" s="22" t="str">
        <f>+A1</f>
        <v>Citrine Merger Co.</v>
      </c>
      <c r="B50" s="22"/>
      <c r="C50" s="14"/>
      <c r="D50" s="23"/>
      <c r="E50" s="24"/>
      <c r="F50" s="24"/>
      <c r="G50" s="24"/>
    </row>
    <row r="51" spans="1:7" ht="16.5" customHeight="1" x14ac:dyDescent="0.5">
      <c r="A51" s="4" t="s">
        <v>103</v>
      </c>
      <c r="B51" s="4"/>
      <c r="C51" s="5"/>
      <c r="D51" s="6"/>
      <c r="E51" s="7"/>
      <c r="F51" s="7"/>
      <c r="G51" s="7"/>
    </row>
    <row r="52" spans="1:7" ht="16.5" customHeight="1" x14ac:dyDescent="0.5">
      <c r="A52" s="9" t="str">
        <f>+A3</f>
        <v>As at 31 December 2022 and 2021</v>
      </c>
      <c r="B52" s="9"/>
      <c r="C52" s="10"/>
      <c r="D52" s="11"/>
      <c r="E52" s="12"/>
      <c r="F52" s="12"/>
      <c r="G52" s="12"/>
    </row>
    <row r="53" spans="1:7" ht="14.1" customHeight="1" x14ac:dyDescent="0.5">
      <c r="A53" s="22"/>
      <c r="B53" s="22"/>
      <c r="C53" s="14"/>
      <c r="D53" s="23"/>
      <c r="E53" s="24"/>
      <c r="F53" s="24"/>
      <c r="G53" s="24"/>
    </row>
    <row r="54" spans="1:7" ht="14.1" customHeight="1" x14ac:dyDescent="0.5">
      <c r="A54" s="4"/>
      <c r="B54" s="4"/>
      <c r="C54" s="5"/>
      <c r="D54" s="13"/>
      <c r="E54" s="40" t="s">
        <v>27</v>
      </c>
      <c r="F54" s="7"/>
      <c r="G54" s="40" t="s">
        <v>27</v>
      </c>
    </row>
    <row r="55" spans="1:7" ht="14.1" customHeight="1" x14ac:dyDescent="0.5">
      <c r="A55" s="4"/>
      <c r="B55" s="4"/>
      <c r="C55" s="14"/>
      <c r="D55" s="13"/>
      <c r="E55" s="46">
        <v>2022</v>
      </c>
      <c r="F55" s="47"/>
      <c r="G55" s="46">
        <v>2021</v>
      </c>
    </row>
    <row r="56" spans="1:7" ht="14.1" customHeight="1" x14ac:dyDescent="0.5">
      <c r="A56" s="4"/>
      <c r="B56" s="4"/>
      <c r="C56" s="14"/>
      <c r="D56" s="13"/>
      <c r="E56" s="33" t="s">
        <v>24</v>
      </c>
      <c r="F56" s="7"/>
      <c r="G56" s="33" t="s">
        <v>24</v>
      </c>
    </row>
    <row r="57" spans="1:7" ht="14.1" customHeight="1" x14ac:dyDescent="0.5">
      <c r="A57" s="15" t="s">
        <v>28</v>
      </c>
      <c r="B57" s="4"/>
      <c r="C57" s="14"/>
      <c r="D57" s="13"/>
      <c r="E57" s="25"/>
      <c r="F57" s="26"/>
      <c r="G57" s="25"/>
    </row>
    <row r="58" spans="1:7" ht="12" customHeight="1" x14ac:dyDescent="0.5">
      <c r="A58" s="15"/>
      <c r="B58" s="4"/>
      <c r="C58" s="14"/>
      <c r="D58" s="13"/>
      <c r="E58" s="25"/>
      <c r="F58" s="26"/>
      <c r="G58" s="25"/>
    </row>
    <row r="59" spans="1:7" ht="14.1" customHeight="1" x14ac:dyDescent="0.5">
      <c r="A59" s="15" t="s">
        <v>29</v>
      </c>
      <c r="B59" s="4"/>
      <c r="C59" s="14"/>
      <c r="D59" s="13"/>
      <c r="E59" s="25"/>
      <c r="F59" s="26"/>
      <c r="G59" s="25"/>
    </row>
    <row r="60" spans="1:7" ht="12" customHeight="1" x14ac:dyDescent="0.5">
      <c r="A60" s="15"/>
      <c r="B60" s="4"/>
      <c r="C60" s="14"/>
      <c r="D60" s="13"/>
      <c r="E60" s="25"/>
      <c r="F60" s="26"/>
      <c r="G60" s="25"/>
    </row>
    <row r="61" spans="1:7" ht="14.1" customHeight="1" x14ac:dyDescent="0.5">
      <c r="A61" s="3" t="s">
        <v>30</v>
      </c>
      <c r="B61" s="4"/>
      <c r="C61" s="14"/>
      <c r="D61" s="13"/>
      <c r="E61" s="41">
        <v>20954058</v>
      </c>
      <c r="F61" s="2"/>
      <c r="G61" s="32">
        <v>5999471</v>
      </c>
    </row>
    <row r="62" spans="1:7" ht="14.1" customHeight="1" x14ac:dyDescent="0.5">
      <c r="A62" s="3" t="s">
        <v>85</v>
      </c>
      <c r="B62" s="4"/>
      <c r="C62" s="14"/>
      <c r="D62" s="13"/>
      <c r="E62" s="41">
        <v>880152</v>
      </c>
      <c r="F62" s="2"/>
      <c r="G62" s="32">
        <v>41030</v>
      </c>
    </row>
    <row r="63" spans="1:7" ht="14.1" customHeight="1" x14ac:dyDescent="0.5">
      <c r="A63" s="3" t="s">
        <v>31</v>
      </c>
      <c r="B63" s="4"/>
      <c r="C63" s="14"/>
      <c r="D63" s="13"/>
      <c r="E63" s="41">
        <v>340094</v>
      </c>
      <c r="F63" s="2"/>
      <c r="G63" s="32" t="s">
        <v>0</v>
      </c>
    </row>
    <row r="64" spans="1:7" ht="14.1" customHeight="1" x14ac:dyDescent="0.5">
      <c r="A64" s="3" t="s">
        <v>32</v>
      </c>
      <c r="B64" s="4"/>
      <c r="C64" s="14"/>
      <c r="D64" s="13"/>
      <c r="E64" s="41">
        <v>116581830</v>
      </c>
      <c r="F64" s="2"/>
      <c r="G64" s="32">
        <v>125640789</v>
      </c>
    </row>
    <row r="65" spans="1:7" ht="14.1" customHeight="1" x14ac:dyDescent="0.5">
      <c r="A65" s="3" t="s">
        <v>33</v>
      </c>
      <c r="B65" s="4"/>
      <c r="C65" s="14"/>
      <c r="D65" s="13"/>
      <c r="E65" s="41">
        <v>17954313</v>
      </c>
      <c r="F65" s="2"/>
      <c r="G65" s="32">
        <v>14619223</v>
      </c>
    </row>
    <row r="66" spans="1:7" ht="14.1" customHeight="1" x14ac:dyDescent="0.5">
      <c r="A66" s="3" t="s">
        <v>34</v>
      </c>
      <c r="B66" s="4"/>
      <c r="C66" s="14"/>
      <c r="D66" s="13"/>
      <c r="E66" s="41">
        <v>70830729</v>
      </c>
      <c r="F66" s="2"/>
      <c r="G66" s="32">
        <v>67337851</v>
      </c>
    </row>
    <row r="67" spans="1:7" ht="14.1" customHeight="1" x14ac:dyDescent="0.5">
      <c r="A67" s="3" t="s">
        <v>35</v>
      </c>
      <c r="B67" s="4"/>
      <c r="C67" s="14"/>
      <c r="D67" s="13"/>
      <c r="E67" s="41">
        <v>2542804</v>
      </c>
      <c r="F67" s="2"/>
      <c r="G67" s="32">
        <v>1308178</v>
      </c>
    </row>
    <row r="68" spans="1:7" ht="14.1" customHeight="1" x14ac:dyDescent="0.5">
      <c r="A68" s="3" t="s">
        <v>36</v>
      </c>
      <c r="B68" s="4"/>
      <c r="C68" s="14"/>
      <c r="D68" s="13"/>
      <c r="E68" s="42">
        <v>4335123</v>
      </c>
      <c r="F68" s="2"/>
      <c r="G68" s="43">
        <v>7252336</v>
      </c>
    </row>
    <row r="69" spans="1:7" ht="12" customHeight="1" x14ac:dyDescent="0.5">
      <c r="A69" s="3"/>
      <c r="B69" s="4"/>
      <c r="C69" s="14"/>
      <c r="D69" s="13"/>
      <c r="E69" s="20"/>
      <c r="F69" s="2"/>
      <c r="G69" s="20"/>
    </row>
    <row r="70" spans="1:7" ht="14.1" customHeight="1" x14ac:dyDescent="0.5">
      <c r="A70" s="15" t="s">
        <v>37</v>
      </c>
      <c r="B70" s="4"/>
      <c r="C70" s="14"/>
      <c r="D70" s="13"/>
      <c r="E70" s="1">
        <f>SUM(E61:E69)</f>
        <v>234419103</v>
      </c>
      <c r="F70" s="2"/>
      <c r="G70" s="1">
        <f>SUM(G61:G69)</f>
        <v>222198878</v>
      </c>
    </row>
    <row r="71" spans="1:7" ht="12" customHeight="1" x14ac:dyDescent="0.5">
      <c r="A71" s="3"/>
      <c r="B71" s="4"/>
      <c r="C71" s="14"/>
      <c r="D71" s="13"/>
      <c r="E71" s="20"/>
      <c r="F71" s="2"/>
      <c r="G71" s="20"/>
    </row>
    <row r="72" spans="1:7" ht="14.1" customHeight="1" x14ac:dyDescent="0.5">
      <c r="A72" s="15" t="s">
        <v>38</v>
      </c>
      <c r="B72" s="4"/>
      <c r="C72" s="14"/>
      <c r="D72" s="13"/>
      <c r="E72" s="20"/>
      <c r="F72" s="2"/>
      <c r="G72" s="20"/>
    </row>
    <row r="73" spans="1:7" ht="12" customHeight="1" x14ac:dyDescent="0.5">
      <c r="B73" s="4"/>
      <c r="C73" s="14"/>
      <c r="D73" s="13"/>
      <c r="E73" s="20"/>
      <c r="F73" s="2"/>
      <c r="G73" s="20"/>
    </row>
    <row r="74" spans="1:7" ht="14.1" customHeight="1" x14ac:dyDescent="0.5">
      <c r="A74" s="3" t="s">
        <v>39</v>
      </c>
      <c r="B74" s="4"/>
      <c r="C74" s="14"/>
      <c r="D74" s="13"/>
      <c r="E74" s="41">
        <v>261913445</v>
      </c>
      <c r="F74" s="2"/>
      <c r="G74" s="32">
        <v>243274508</v>
      </c>
    </row>
    <row r="75" spans="1:7" ht="14.1" customHeight="1" x14ac:dyDescent="0.5">
      <c r="A75" s="3" t="s">
        <v>85</v>
      </c>
      <c r="B75" s="4"/>
      <c r="C75" s="14"/>
      <c r="D75" s="13"/>
      <c r="E75" s="41">
        <v>107754</v>
      </c>
      <c r="F75" s="2"/>
      <c r="G75" s="32">
        <v>5149</v>
      </c>
    </row>
    <row r="76" spans="1:7" ht="14.1" customHeight="1" x14ac:dyDescent="0.5">
      <c r="A76" s="3" t="s">
        <v>40</v>
      </c>
      <c r="B76" s="4"/>
      <c r="C76" s="14"/>
      <c r="D76" s="13"/>
      <c r="E76" s="41">
        <v>106971178</v>
      </c>
      <c r="F76" s="2"/>
      <c r="G76" s="32">
        <v>118632134</v>
      </c>
    </row>
    <row r="77" spans="1:7" ht="14.1" customHeight="1" x14ac:dyDescent="0.5">
      <c r="A77" s="3" t="s">
        <v>86</v>
      </c>
      <c r="B77" s="4"/>
      <c r="C77" s="14"/>
      <c r="D77" s="13"/>
      <c r="E77" s="41">
        <v>64389886</v>
      </c>
      <c r="F77" s="2"/>
      <c r="G77" s="32">
        <v>77629073</v>
      </c>
    </row>
    <row r="78" spans="1:7" ht="14.1" customHeight="1" x14ac:dyDescent="0.5">
      <c r="A78" s="3" t="s">
        <v>41</v>
      </c>
      <c r="B78" s="4"/>
      <c r="C78" s="14"/>
      <c r="D78" s="13"/>
      <c r="E78" s="41">
        <v>7601079</v>
      </c>
      <c r="F78" s="2"/>
      <c r="G78" s="32">
        <v>7800860</v>
      </c>
    </row>
    <row r="79" spans="1:7" ht="14.1" customHeight="1" x14ac:dyDescent="0.5">
      <c r="A79" s="3" t="s">
        <v>42</v>
      </c>
      <c r="B79" s="4"/>
      <c r="C79" s="14"/>
      <c r="D79" s="13"/>
      <c r="E79" s="41">
        <v>3787503</v>
      </c>
      <c r="F79" s="2"/>
      <c r="G79" s="32">
        <v>4099721</v>
      </c>
    </row>
    <row r="80" spans="1:7" ht="14.1" customHeight="1" x14ac:dyDescent="0.5">
      <c r="A80" s="3" t="s">
        <v>43</v>
      </c>
      <c r="B80" s="4"/>
      <c r="C80" s="14"/>
      <c r="D80" s="13"/>
      <c r="E80" s="41">
        <v>6387378</v>
      </c>
      <c r="F80" s="2"/>
      <c r="G80" s="32">
        <v>7276961</v>
      </c>
    </row>
    <row r="81" spans="1:7" ht="14.1" customHeight="1" x14ac:dyDescent="0.5">
      <c r="A81" s="3" t="s">
        <v>44</v>
      </c>
      <c r="B81" s="4"/>
      <c r="C81" s="14"/>
      <c r="D81" s="13"/>
      <c r="E81" s="42">
        <v>9172933</v>
      </c>
      <c r="F81" s="2"/>
      <c r="G81" s="43">
        <v>9784565</v>
      </c>
    </row>
    <row r="82" spans="1:7" ht="12" customHeight="1" x14ac:dyDescent="0.5">
      <c r="A82" s="3"/>
      <c r="B82" s="4"/>
      <c r="C82" s="14"/>
      <c r="D82" s="13"/>
      <c r="E82" s="20"/>
      <c r="F82" s="2"/>
      <c r="G82" s="20"/>
    </row>
    <row r="83" spans="1:7" ht="14.1" customHeight="1" x14ac:dyDescent="0.5">
      <c r="A83" s="15" t="s">
        <v>45</v>
      </c>
      <c r="B83" s="4"/>
      <c r="C83" s="14"/>
      <c r="D83" s="13"/>
      <c r="E83" s="1">
        <f>SUM(E74:E82)</f>
        <v>460331156</v>
      </c>
      <c r="F83" s="2"/>
      <c r="G83" s="1">
        <f>SUM(G74:G82)</f>
        <v>468502971</v>
      </c>
    </row>
    <row r="84" spans="1:7" ht="12" customHeight="1" x14ac:dyDescent="0.5">
      <c r="A84" s="15"/>
      <c r="B84" s="4"/>
      <c r="C84" s="14"/>
      <c r="D84" s="13"/>
      <c r="E84" s="20"/>
      <c r="F84" s="2"/>
      <c r="G84" s="20"/>
    </row>
    <row r="85" spans="1:7" ht="14.1" customHeight="1" x14ac:dyDescent="0.5">
      <c r="A85" s="15" t="s">
        <v>46</v>
      </c>
      <c r="B85" s="4"/>
      <c r="C85" s="14"/>
      <c r="D85" s="13"/>
      <c r="E85" s="1">
        <f>SUM(E70+E83)</f>
        <v>694750259</v>
      </c>
      <c r="F85" s="2"/>
      <c r="G85" s="1">
        <f>SUM(G70+G83)</f>
        <v>690701849</v>
      </c>
    </row>
    <row r="86" spans="1:7" ht="12" customHeight="1" x14ac:dyDescent="0.5">
      <c r="A86" s="15"/>
      <c r="B86" s="4"/>
      <c r="C86" s="14"/>
      <c r="D86" s="13"/>
      <c r="E86" s="20"/>
      <c r="F86" s="2"/>
      <c r="G86" s="20"/>
    </row>
    <row r="87" spans="1:7" ht="14.1" customHeight="1" x14ac:dyDescent="0.5">
      <c r="A87" s="15" t="s">
        <v>47</v>
      </c>
      <c r="B87" s="4"/>
      <c r="C87" s="14"/>
      <c r="D87" s="13"/>
      <c r="E87" s="20"/>
      <c r="F87" s="2"/>
      <c r="G87" s="20"/>
    </row>
    <row r="88" spans="1:7" ht="12" customHeight="1" x14ac:dyDescent="0.5">
      <c r="A88" s="15"/>
      <c r="B88" s="4"/>
      <c r="C88" s="14"/>
      <c r="D88" s="13"/>
      <c r="E88" s="20"/>
      <c r="F88" s="2"/>
      <c r="G88" s="20"/>
    </row>
    <row r="89" spans="1:7" ht="14.1" customHeight="1" x14ac:dyDescent="0.5">
      <c r="A89" s="3" t="s">
        <v>48</v>
      </c>
      <c r="B89" s="4"/>
      <c r="C89" s="14"/>
      <c r="D89" s="13"/>
      <c r="E89" s="41">
        <v>138208403</v>
      </c>
      <c r="F89" s="2"/>
      <c r="G89" s="32">
        <v>138208403</v>
      </c>
    </row>
    <row r="90" spans="1:7" ht="14.1" customHeight="1" x14ac:dyDescent="0.5">
      <c r="A90" s="3" t="s">
        <v>49</v>
      </c>
      <c r="B90" s="4"/>
      <c r="C90" s="14"/>
      <c r="D90" s="13"/>
      <c r="E90" s="41">
        <v>32925732</v>
      </c>
      <c r="F90" s="2"/>
      <c r="G90" s="32">
        <v>32925732</v>
      </c>
    </row>
    <row r="91" spans="1:7" ht="14.1" customHeight="1" x14ac:dyDescent="0.5">
      <c r="A91" s="3" t="s">
        <v>50</v>
      </c>
      <c r="B91" s="4"/>
      <c r="C91" s="14"/>
      <c r="D91" s="13"/>
      <c r="E91" s="41">
        <v>112149794</v>
      </c>
      <c r="F91" s="2"/>
      <c r="G91" s="32">
        <v>112149794</v>
      </c>
    </row>
    <row r="92" spans="1:7" ht="14.1" customHeight="1" x14ac:dyDescent="0.5">
      <c r="A92" s="3" t="s">
        <v>51</v>
      </c>
      <c r="B92" s="4"/>
      <c r="C92" s="14"/>
      <c r="D92" s="13"/>
      <c r="E92" s="41">
        <v>51060</v>
      </c>
      <c r="F92" s="2"/>
      <c r="G92" s="32" t="s">
        <v>0</v>
      </c>
    </row>
    <row r="93" spans="1:7" ht="14.1" customHeight="1" x14ac:dyDescent="0.5">
      <c r="A93" s="3" t="s">
        <v>52</v>
      </c>
      <c r="B93" s="4"/>
      <c r="C93" s="14"/>
      <c r="D93" s="13"/>
      <c r="E93" s="41"/>
      <c r="F93" s="2"/>
      <c r="G93" s="32"/>
    </row>
    <row r="94" spans="1:7" ht="14.1" customHeight="1" x14ac:dyDescent="0.5">
      <c r="A94" s="3" t="s">
        <v>53</v>
      </c>
      <c r="B94" s="4"/>
      <c r="C94" s="14"/>
      <c r="D94" s="13"/>
      <c r="E94" s="41">
        <v>1655003</v>
      </c>
      <c r="F94" s="2"/>
      <c r="G94" s="32">
        <v>1592180</v>
      </c>
    </row>
    <row r="95" spans="1:7" ht="14.1" customHeight="1" x14ac:dyDescent="0.5">
      <c r="A95" s="3" t="s">
        <v>87</v>
      </c>
      <c r="B95" s="4"/>
      <c r="C95" s="14"/>
      <c r="D95" s="13"/>
      <c r="E95" s="41" t="s">
        <v>0</v>
      </c>
      <c r="F95" s="2"/>
      <c r="G95" s="32">
        <v>72540</v>
      </c>
    </row>
    <row r="96" spans="1:7" ht="14.1" customHeight="1" x14ac:dyDescent="0.5">
      <c r="A96" s="3" t="s">
        <v>88</v>
      </c>
      <c r="B96" s="4"/>
      <c r="C96" s="14"/>
      <c r="D96" s="13"/>
      <c r="E96" s="41">
        <v>-184278969</v>
      </c>
      <c r="F96" s="2"/>
      <c r="G96" s="32">
        <v>-171780120</v>
      </c>
    </row>
    <row r="97" spans="1:7" ht="14.1" customHeight="1" x14ac:dyDescent="0.5">
      <c r="A97" s="27" t="s">
        <v>104</v>
      </c>
      <c r="B97" s="4"/>
      <c r="C97" s="14"/>
      <c r="D97" s="13"/>
      <c r="E97" s="41" t="s">
        <v>0</v>
      </c>
      <c r="F97" s="2"/>
      <c r="G97" s="32">
        <v>-72540</v>
      </c>
    </row>
    <row r="98" spans="1:7" ht="14.1" customHeight="1" x14ac:dyDescent="0.5">
      <c r="A98" s="3" t="s">
        <v>54</v>
      </c>
      <c r="B98" s="4"/>
      <c r="C98" s="14"/>
      <c r="D98" s="13"/>
      <c r="E98" s="42">
        <v>-2193581</v>
      </c>
      <c r="F98" s="2"/>
      <c r="G98" s="43">
        <v>-2107672</v>
      </c>
    </row>
    <row r="99" spans="1:7" ht="12" customHeight="1" x14ac:dyDescent="0.5">
      <c r="C99" s="14"/>
      <c r="D99" s="13"/>
      <c r="E99" s="28"/>
      <c r="F99" s="2"/>
      <c r="G99" s="28"/>
    </row>
    <row r="100" spans="1:7" ht="14.1" customHeight="1" x14ac:dyDescent="0.5">
      <c r="A100" s="3" t="s">
        <v>89</v>
      </c>
      <c r="C100" s="14"/>
      <c r="D100" s="13"/>
      <c r="E100" s="28">
        <f>SUM(E89:E98)</f>
        <v>98517442</v>
      </c>
      <c r="F100" s="2"/>
      <c r="G100" s="28">
        <f>SUM(G89:G98)</f>
        <v>110988317</v>
      </c>
    </row>
    <row r="101" spans="1:7" ht="14.1" customHeight="1" x14ac:dyDescent="0.5">
      <c r="A101" s="3" t="s">
        <v>90</v>
      </c>
      <c r="C101" s="14"/>
      <c r="D101" s="13"/>
      <c r="E101" s="42">
        <v>424593</v>
      </c>
      <c r="F101" s="2"/>
      <c r="G101" s="43">
        <v>456127</v>
      </c>
    </row>
    <row r="102" spans="1:7" ht="12" customHeight="1" x14ac:dyDescent="0.5">
      <c r="C102" s="14"/>
      <c r="D102" s="13"/>
      <c r="E102" s="28"/>
      <c r="F102" s="2"/>
      <c r="G102" s="28"/>
    </row>
    <row r="103" spans="1:7" ht="14.1" customHeight="1" x14ac:dyDescent="0.5">
      <c r="A103" s="15" t="s">
        <v>55</v>
      </c>
      <c r="B103" s="4"/>
      <c r="C103" s="14"/>
      <c r="D103" s="13"/>
      <c r="E103" s="1">
        <f>SUM(E100:E101)</f>
        <v>98942035</v>
      </c>
      <c r="F103" s="2"/>
      <c r="G103" s="1">
        <f>SUM(G100:G101)</f>
        <v>111444444</v>
      </c>
    </row>
    <row r="104" spans="1:7" ht="12" customHeight="1" x14ac:dyDescent="0.5">
      <c r="A104" s="15"/>
      <c r="B104" s="4"/>
      <c r="C104" s="14"/>
      <c r="D104" s="13"/>
      <c r="E104" s="29"/>
      <c r="F104" s="2"/>
      <c r="G104" s="29"/>
    </row>
    <row r="105" spans="1:7" ht="14.1" customHeight="1" thickBot="1" x14ac:dyDescent="0.55000000000000004">
      <c r="A105" s="15" t="s">
        <v>56</v>
      </c>
      <c r="E105" s="21">
        <f>SUM(E85+E103)</f>
        <v>793692294</v>
      </c>
      <c r="F105" s="2"/>
      <c r="G105" s="21">
        <f>SUM(G85+G103)</f>
        <v>802146293</v>
      </c>
    </row>
    <row r="106" spans="1:7" ht="14.1" customHeight="1" thickTop="1" x14ac:dyDescent="0.5">
      <c r="A106" s="15"/>
      <c r="E106" s="30"/>
      <c r="F106" s="2"/>
      <c r="G106" s="30"/>
    </row>
    <row r="107" spans="1:7" ht="30" customHeight="1" x14ac:dyDescent="0.5">
      <c r="A107" s="45" t="str">
        <f>A49</f>
        <v>The explanatory notes to pro forma consolidated financial information are an integral part of the pro forma consolidated financial information.</v>
      </c>
      <c r="B107" s="45"/>
      <c r="C107" s="45"/>
      <c r="D107" s="45"/>
      <c r="E107" s="45"/>
      <c r="F107" s="45"/>
      <c r="G107" s="45"/>
    </row>
    <row r="108" spans="1:7" ht="16.5" customHeight="1" x14ac:dyDescent="0.5">
      <c r="A108" s="4" t="str">
        <f>+A1</f>
        <v>Citrine Merger Co.</v>
      </c>
      <c r="B108" s="4"/>
      <c r="C108" s="5"/>
      <c r="D108" s="6"/>
      <c r="E108" s="7"/>
      <c r="F108" s="7"/>
      <c r="G108" s="7"/>
    </row>
    <row r="109" spans="1:7" ht="16.5" customHeight="1" x14ac:dyDescent="0.5">
      <c r="A109" s="4" t="s">
        <v>79</v>
      </c>
      <c r="B109" s="4"/>
      <c r="C109" s="5"/>
      <c r="D109" s="6"/>
      <c r="E109" s="7"/>
      <c r="F109" s="7"/>
      <c r="G109" s="7"/>
    </row>
    <row r="110" spans="1:7" ht="16.5" customHeight="1" x14ac:dyDescent="0.5">
      <c r="A110" s="9" t="s">
        <v>57</v>
      </c>
      <c r="B110" s="9"/>
      <c r="C110" s="10"/>
      <c r="D110" s="11"/>
      <c r="E110" s="12"/>
      <c r="F110" s="12"/>
      <c r="G110" s="12"/>
    </row>
    <row r="111" spans="1:7" ht="14.1" customHeight="1" x14ac:dyDescent="0.5">
      <c r="A111" s="22"/>
      <c r="B111" s="22"/>
      <c r="C111" s="14"/>
      <c r="D111" s="23"/>
      <c r="E111" s="24"/>
      <c r="F111" s="24"/>
      <c r="G111" s="24"/>
    </row>
    <row r="112" spans="1:7" ht="14.1" customHeight="1" x14ac:dyDescent="0.5">
      <c r="A112" s="4"/>
      <c r="B112" s="4"/>
      <c r="C112" s="5"/>
      <c r="D112" s="13"/>
      <c r="E112" s="40" t="s">
        <v>27</v>
      </c>
      <c r="F112" s="7"/>
      <c r="G112" s="40" t="s">
        <v>27</v>
      </c>
    </row>
    <row r="113" spans="1:7" ht="14.1" customHeight="1" x14ac:dyDescent="0.5">
      <c r="A113" s="4"/>
      <c r="B113" s="4"/>
      <c r="C113" s="14"/>
      <c r="D113" s="13"/>
      <c r="E113" s="46">
        <v>2022</v>
      </c>
      <c r="F113" s="47"/>
      <c r="G113" s="46">
        <v>2021</v>
      </c>
    </row>
    <row r="114" spans="1:7" ht="14.1" customHeight="1" x14ac:dyDescent="0.5">
      <c r="A114" s="4"/>
      <c r="B114" s="4"/>
      <c r="C114" s="14"/>
      <c r="D114" s="13"/>
      <c r="E114" s="33" t="s">
        <v>24</v>
      </c>
      <c r="F114" s="7"/>
      <c r="G114" s="33" t="s">
        <v>24</v>
      </c>
    </row>
    <row r="115" spans="1:7" ht="9.9499999999999993" customHeight="1" x14ac:dyDescent="0.5">
      <c r="A115" s="4"/>
      <c r="B115" s="4"/>
      <c r="C115" s="14"/>
      <c r="D115" s="13"/>
      <c r="E115" s="25"/>
      <c r="F115" s="26"/>
      <c r="G115" s="25"/>
    </row>
    <row r="116" spans="1:7" ht="14.1" customHeight="1" x14ac:dyDescent="0.5">
      <c r="A116" s="15" t="s">
        <v>58</v>
      </c>
      <c r="B116" s="4"/>
      <c r="C116" s="14"/>
      <c r="D116" s="13"/>
      <c r="E116" s="25"/>
      <c r="F116" s="26"/>
      <c r="G116" s="25"/>
    </row>
    <row r="117" spans="1:7" ht="9.9499999999999993" customHeight="1" x14ac:dyDescent="0.5">
      <c r="A117" s="31"/>
      <c r="B117" s="4"/>
      <c r="C117" s="14"/>
      <c r="D117" s="13"/>
      <c r="E117" s="25"/>
      <c r="F117" s="26"/>
      <c r="G117" s="25"/>
    </row>
    <row r="118" spans="1:7" ht="14.1" customHeight="1" x14ac:dyDescent="0.5">
      <c r="A118" s="3" t="s">
        <v>59</v>
      </c>
      <c r="B118" s="4"/>
      <c r="C118" s="14"/>
      <c r="D118" s="13"/>
      <c r="E118" s="41">
        <v>184990147</v>
      </c>
      <c r="F118" s="2"/>
      <c r="G118" s="32">
        <v>191959904</v>
      </c>
    </row>
    <row r="119" spans="1:7" ht="14.1" customHeight="1" x14ac:dyDescent="0.5">
      <c r="A119" s="3" t="s">
        <v>60</v>
      </c>
      <c r="B119" s="4"/>
      <c r="C119" s="14"/>
      <c r="D119" s="13"/>
      <c r="E119" s="42">
        <v>30079691</v>
      </c>
      <c r="F119" s="2"/>
      <c r="G119" s="43">
        <v>32131529</v>
      </c>
    </row>
    <row r="120" spans="1:7" ht="9.9499999999999993" customHeight="1" x14ac:dyDescent="0.5">
      <c r="A120" s="31"/>
      <c r="B120" s="4"/>
      <c r="C120" s="14"/>
      <c r="D120" s="13"/>
      <c r="E120" s="32"/>
      <c r="F120" s="2"/>
      <c r="G120" s="32"/>
    </row>
    <row r="121" spans="1:7" ht="14.1" customHeight="1" x14ac:dyDescent="0.5">
      <c r="A121" s="15" t="s">
        <v>61</v>
      </c>
      <c r="B121" s="4"/>
      <c r="C121" s="14"/>
      <c r="D121" s="13"/>
      <c r="E121" s="33">
        <f>SUM(E118:E120)</f>
        <v>215069838</v>
      </c>
      <c r="F121" s="2"/>
      <c r="G121" s="33">
        <f>SUM(G118:G120)</f>
        <v>224091433</v>
      </c>
    </row>
    <row r="122" spans="1:7" ht="9.9499999999999993" customHeight="1" x14ac:dyDescent="0.5">
      <c r="A122" s="3"/>
      <c r="B122" s="4"/>
      <c r="C122" s="14"/>
      <c r="D122" s="13"/>
      <c r="E122" s="32"/>
      <c r="F122" s="2"/>
      <c r="G122" s="32"/>
    </row>
    <row r="123" spans="1:7" ht="12.75" customHeight="1" x14ac:dyDescent="0.5">
      <c r="A123" s="15" t="s">
        <v>62</v>
      </c>
      <c r="B123" s="4"/>
      <c r="C123" s="14"/>
      <c r="D123" s="13"/>
      <c r="E123" s="32"/>
      <c r="F123" s="2"/>
      <c r="G123" s="32"/>
    </row>
    <row r="124" spans="1:7" ht="9.9499999999999993" customHeight="1" x14ac:dyDescent="0.5">
      <c r="A124" s="15"/>
      <c r="B124" s="4"/>
      <c r="C124" s="14"/>
      <c r="D124" s="13"/>
      <c r="E124" s="32"/>
      <c r="F124" s="2"/>
      <c r="G124" s="32"/>
    </row>
    <row r="125" spans="1:7" ht="14.1" customHeight="1" x14ac:dyDescent="0.5">
      <c r="A125" s="3" t="s">
        <v>63</v>
      </c>
      <c r="B125" s="4"/>
      <c r="C125" s="14"/>
      <c r="D125" s="13"/>
      <c r="E125" s="41">
        <v>122336655</v>
      </c>
      <c r="F125" s="2"/>
      <c r="G125" s="32">
        <v>121445231</v>
      </c>
    </row>
    <row r="126" spans="1:7" ht="14.1" customHeight="1" x14ac:dyDescent="0.5">
      <c r="A126" s="3" t="s">
        <v>64</v>
      </c>
      <c r="B126" s="4"/>
      <c r="C126" s="14"/>
      <c r="D126" s="13"/>
      <c r="E126" s="42">
        <v>31742306</v>
      </c>
      <c r="F126" s="2"/>
      <c r="G126" s="43">
        <v>34450309</v>
      </c>
    </row>
    <row r="127" spans="1:7" ht="9.9499999999999993" customHeight="1" x14ac:dyDescent="0.5">
      <c r="A127" s="3"/>
      <c r="B127" s="4"/>
      <c r="C127" s="14"/>
      <c r="D127" s="13"/>
      <c r="E127" s="32"/>
      <c r="F127" s="2"/>
      <c r="G127" s="32"/>
    </row>
    <row r="128" spans="1:7" ht="14.1" customHeight="1" x14ac:dyDescent="0.5">
      <c r="A128" s="15" t="s">
        <v>65</v>
      </c>
      <c r="B128" s="4"/>
      <c r="C128" s="14"/>
      <c r="D128" s="13"/>
      <c r="E128" s="33">
        <f>SUM(E125:E127)</f>
        <v>154078961</v>
      </c>
      <c r="F128" s="2"/>
      <c r="G128" s="33">
        <f>SUM(G125:G127)</f>
        <v>155895540</v>
      </c>
    </row>
    <row r="129" spans="1:7" ht="9.9499999999999993" customHeight="1" x14ac:dyDescent="0.5">
      <c r="A129" s="31"/>
      <c r="B129" s="4"/>
      <c r="C129" s="14"/>
      <c r="D129" s="13"/>
      <c r="E129" s="32"/>
      <c r="F129" s="2"/>
      <c r="G129" s="32"/>
    </row>
    <row r="130" spans="1:7" ht="14.1" customHeight="1" x14ac:dyDescent="0.5">
      <c r="A130" s="15" t="s">
        <v>66</v>
      </c>
      <c r="B130" s="4"/>
      <c r="C130" s="14"/>
      <c r="D130" s="13"/>
      <c r="E130" s="33">
        <f>SUM(E121-E128)</f>
        <v>60990877</v>
      </c>
      <c r="F130" s="2"/>
      <c r="G130" s="33">
        <f>SUM(G121-G128)</f>
        <v>68195893</v>
      </c>
    </row>
    <row r="131" spans="1:7" ht="9.9499999999999993" customHeight="1" x14ac:dyDescent="0.5">
      <c r="A131" s="15"/>
      <c r="B131" s="4"/>
      <c r="C131" s="14"/>
      <c r="D131" s="13"/>
      <c r="E131" s="32"/>
      <c r="F131" s="2"/>
      <c r="G131" s="32"/>
    </row>
    <row r="132" spans="1:7" ht="14.1" customHeight="1" x14ac:dyDescent="0.5">
      <c r="A132" s="3" t="s">
        <v>67</v>
      </c>
      <c r="B132" s="4"/>
      <c r="C132" s="14"/>
      <c r="D132" s="13"/>
      <c r="E132" s="41">
        <v>3135534</v>
      </c>
      <c r="F132" s="2"/>
      <c r="G132" s="32">
        <v>3690849</v>
      </c>
    </row>
    <row r="133" spans="1:7" ht="14.1" customHeight="1" x14ac:dyDescent="0.5">
      <c r="A133" s="3" t="s">
        <v>68</v>
      </c>
      <c r="B133" s="4"/>
      <c r="C133" s="14"/>
      <c r="D133" s="13"/>
      <c r="E133" s="41">
        <v>-18562896</v>
      </c>
      <c r="F133" s="2"/>
      <c r="G133" s="32">
        <v>-15820066</v>
      </c>
    </row>
    <row r="134" spans="1:7" ht="14.1" customHeight="1" x14ac:dyDescent="0.5">
      <c r="A134" s="3" t="s">
        <v>69</v>
      </c>
      <c r="B134" s="4"/>
      <c r="C134" s="14"/>
      <c r="D134" s="13"/>
      <c r="E134" s="41">
        <v>-24024054</v>
      </c>
      <c r="F134" s="2"/>
      <c r="G134" s="32">
        <v>-23693123</v>
      </c>
    </row>
    <row r="135" spans="1:7" ht="14.1" customHeight="1" x14ac:dyDescent="0.5">
      <c r="A135" s="3" t="s">
        <v>70</v>
      </c>
      <c r="B135" s="4"/>
      <c r="C135" s="14"/>
      <c r="D135" s="13"/>
      <c r="E135" s="41">
        <v>-5586877</v>
      </c>
      <c r="F135" s="2"/>
      <c r="G135" s="32">
        <v>-1810008</v>
      </c>
    </row>
    <row r="136" spans="1:7" ht="14.1" customHeight="1" x14ac:dyDescent="0.5">
      <c r="A136" s="3" t="s">
        <v>92</v>
      </c>
      <c r="B136" s="4"/>
      <c r="C136" s="14"/>
      <c r="D136" s="13"/>
      <c r="E136" s="41">
        <v>2425769</v>
      </c>
      <c r="F136" s="2"/>
      <c r="G136" s="32">
        <v>3671877</v>
      </c>
    </row>
    <row r="137" spans="1:7" ht="14.1" customHeight="1" x14ac:dyDescent="0.5">
      <c r="A137" s="3" t="s">
        <v>71</v>
      </c>
      <c r="B137" s="4"/>
      <c r="C137" s="14"/>
      <c r="D137" s="13"/>
      <c r="E137" s="42">
        <v>-23001855</v>
      </c>
      <c r="F137" s="2"/>
      <c r="G137" s="43">
        <v>-22172811</v>
      </c>
    </row>
    <row r="138" spans="1:7" ht="9.9499999999999993" customHeight="1" x14ac:dyDescent="0.5">
      <c r="A138" s="3"/>
      <c r="B138" s="4"/>
      <c r="C138" s="14"/>
      <c r="D138" s="13"/>
      <c r="E138" s="32"/>
      <c r="F138" s="2"/>
      <c r="G138" s="32"/>
    </row>
    <row r="139" spans="1:7" ht="14.1" customHeight="1" x14ac:dyDescent="0.5">
      <c r="A139" s="15" t="s">
        <v>72</v>
      </c>
      <c r="B139" s="4"/>
      <c r="C139" s="14"/>
      <c r="D139" s="13"/>
      <c r="E139" s="34">
        <f>SUM(E130,E132:E137)</f>
        <v>-4623502</v>
      </c>
      <c r="F139" s="2"/>
      <c r="G139" s="34">
        <f>SUM(G130,G132:G137)</f>
        <v>12062611</v>
      </c>
    </row>
    <row r="140" spans="1:7" ht="14.1" customHeight="1" x14ac:dyDescent="0.2">
      <c r="A140" s="3" t="s">
        <v>73</v>
      </c>
      <c r="B140" s="4"/>
      <c r="C140" s="14"/>
      <c r="D140" s="13"/>
      <c r="E140" s="42">
        <v>-1399222</v>
      </c>
      <c r="F140" s="2"/>
      <c r="G140" s="44">
        <v>-975691</v>
      </c>
    </row>
    <row r="141" spans="1:7" ht="9.9499999999999993" customHeight="1" x14ac:dyDescent="0.5">
      <c r="A141" s="3"/>
      <c r="B141" s="4"/>
      <c r="C141" s="14"/>
      <c r="D141" s="13"/>
      <c r="E141" s="32"/>
      <c r="F141" s="2"/>
      <c r="G141" s="32"/>
    </row>
    <row r="142" spans="1:7" ht="14.1" customHeight="1" x14ac:dyDescent="0.5">
      <c r="A142" s="15" t="s">
        <v>74</v>
      </c>
      <c r="B142" s="4"/>
      <c r="C142" s="14"/>
      <c r="D142" s="13"/>
      <c r="E142" s="33">
        <f>SUM(E139:E140)</f>
        <v>-6022724</v>
      </c>
      <c r="F142" s="2"/>
      <c r="G142" s="33">
        <f>SUM(G139:G140)</f>
        <v>11086920</v>
      </c>
    </row>
    <row r="143" spans="1:7" ht="9.9499999999999993" customHeight="1" x14ac:dyDescent="0.5">
      <c r="A143" s="15"/>
      <c r="B143" s="4"/>
      <c r="C143" s="14"/>
      <c r="D143" s="13"/>
      <c r="E143" s="32"/>
      <c r="F143" s="2"/>
      <c r="G143" s="32"/>
    </row>
    <row r="144" spans="1:7" ht="14.1" customHeight="1" x14ac:dyDescent="0.5">
      <c r="A144" s="15" t="s">
        <v>75</v>
      </c>
      <c r="B144" s="35"/>
      <c r="C144" s="13"/>
      <c r="E144" s="32"/>
      <c r="F144" s="2"/>
      <c r="G144" s="32"/>
    </row>
    <row r="145" spans="1:7" ht="14.1" customHeight="1" x14ac:dyDescent="0.5">
      <c r="A145" s="15" t="s">
        <v>93</v>
      </c>
      <c r="B145" s="3"/>
      <c r="C145" s="13"/>
      <c r="E145" s="32"/>
      <c r="F145" s="2"/>
      <c r="G145" s="32"/>
    </row>
    <row r="146" spans="1:7" ht="14.1" customHeight="1" x14ac:dyDescent="0.5">
      <c r="A146" s="3" t="s">
        <v>76</v>
      </c>
      <c r="B146" s="3"/>
      <c r="C146" s="13"/>
      <c r="E146" s="41">
        <v>232484</v>
      </c>
      <c r="F146" s="2"/>
      <c r="G146" s="32">
        <v>104064</v>
      </c>
    </row>
    <row r="147" spans="1:7" ht="14.1" customHeight="1" x14ac:dyDescent="0.5">
      <c r="A147" s="3" t="s">
        <v>94</v>
      </c>
      <c r="B147" s="3"/>
      <c r="C147" s="13"/>
      <c r="E147" s="2"/>
      <c r="F147" s="2"/>
      <c r="G147" s="2"/>
    </row>
    <row r="148" spans="1:7" ht="14.1" customHeight="1" x14ac:dyDescent="0.5">
      <c r="A148" s="3" t="s">
        <v>97</v>
      </c>
      <c r="B148" s="3"/>
      <c r="C148" s="13"/>
      <c r="E148" s="41">
        <v>-292</v>
      </c>
      <c r="F148" s="2"/>
      <c r="G148" s="32">
        <v>-92687</v>
      </c>
    </row>
    <row r="149" spans="1:7" ht="14.1" customHeight="1" x14ac:dyDescent="0.5">
      <c r="A149" s="15" t="s">
        <v>95</v>
      </c>
      <c r="B149" s="3"/>
      <c r="C149" s="13"/>
      <c r="E149" s="32"/>
      <c r="F149" s="2"/>
      <c r="G149" s="32"/>
    </row>
    <row r="150" spans="1:7" ht="14.1" customHeight="1" x14ac:dyDescent="0.5">
      <c r="A150" s="3" t="s">
        <v>77</v>
      </c>
      <c r="B150" s="3"/>
      <c r="C150" s="13"/>
      <c r="E150" s="41">
        <v>-38123</v>
      </c>
      <c r="F150" s="2"/>
      <c r="G150" s="32" t="s">
        <v>0</v>
      </c>
    </row>
    <row r="151" spans="1:7" ht="14.1" customHeight="1" x14ac:dyDescent="0.5">
      <c r="A151" s="3" t="s">
        <v>96</v>
      </c>
      <c r="B151" s="3"/>
      <c r="C151" s="13"/>
      <c r="E151" s="42">
        <v>-25199</v>
      </c>
      <c r="F151" s="2"/>
      <c r="G151" s="43">
        <v>25406</v>
      </c>
    </row>
    <row r="152" spans="1:7" ht="9.9499999999999993" customHeight="1" x14ac:dyDescent="0.5">
      <c r="A152" s="3"/>
      <c r="B152" s="35"/>
      <c r="C152" s="13"/>
      <c r="E152" s="32"/>
      <c r="F152" s="2"/>
      <c r="G152" s="32"/>
    </row>
    <row r="153" spans="1:7" ht="14.1" customHeight="1" thickBot="1" x14ac:dyDescent="0.55000000000000004">
      <c r="A153" s="15" t="s">
        <v>98</v>
      </c>
      <c r="B153" s="35"/>
      <c r="C153" s="13"/>
      <c r="E153" s="36">
        <f>SUM(E142,E146:E151)</f>
        <v>-5853854</v>
      </c>
      <c r="F153" s="2"/>
      <c r="G153" s="36">
        <f>SUM(G142,G146:G151)</f>
        <v>11123703</v>
      </c>
    </row>
    <row r="154" spans="1:7" ht="9.9499999999999993" customHeight="1" thickTop="1" x14ac:dyDescent="0.5">
      <c r="A154" s="35"/>
      <c r="B154" s="35"/>
      <c r="C154" s="13"/>
      <c r="E154" s="18"/>
      <c r="F154" s="18"/>
      <c r="G154" s="18"/>
    </row>
    <row r="155" spans="1:7" ht="14.1" customHeight="1" x14ac:dyDescent="0.5">
      <c r="A155" s="15" t="s">
        <v>99</v>
      </c>
      <c r="B155" s="3"/>
      <c r="C155" s="13"/>
      <c r="E155" s="18"/>
      <c r="F155" s="18"/>
      <c r="G155" s="18"/>
    </row>
    <row r="156" spans="1:7" ht="14.1" customHeight="1" x14ac:dyDescent="0.5">
      <c r="A156" s="3" t="s">
        <v>100</v>
      </c>
      <c r="B156" s="3"/>
      <c r="C156" s="13"/>
      <c r="E156" s="41">
        <v>-5913535</v>
      </c>
      <c r="F156" s="18"/>
      <c r="G156" s="32">
        <v>11180033</v>
      </c>
    </row>
    <row r="157" spans="1:7" ht="14.1" customHeight="1" x14ac:dyDescent="0.5">
      <c r="A157" s="3" t="s">
        <v>90</v>
      </c>
      <c r="B157" s="3"/>
      <c r="C157" s="13"/>
      <c r="E157" s="42">
        <v>-109189</v>
      </c>
      <c r="F157" s="18"/>
      <c r="G157" s="43">
        <v>-93113</v>
      </c>
    </row>
    <row r="158" spans="1:7" ht="9.9499999999999993" customHeight="1" x14ac:dyDescent="0.5">
      <c r="A158" s="3"/>
      <c r="B158" s="3"/>
      <c r="C158" s="13"/>
      <c r="E158" s="18"/>
      <c r="F158" s="18"/>
      <c r="G158" s="18"/>
    </row>
    <row r="159" spans="1:7" ht="14.1" customHeight="1" thickBot="1" x14ac:dyDescent="0.55000000000000004">
      <c r="A159" s="15" t="s">
        <v>101</v>
      </c>
      <c r="B159" s="3"/>
      <c r="C159" s="13"/>
      <c r="E159" s="37">
        <f>SUM(E156:E158)</f>
        <v>-6022724</v>
      </c>
      <c r="F159" s="24"/>
      <c r="G159" s="37">
        <f>SUM(G156:G158)</f>
        <v>11086920</v>
      </c>
    </row>
    <row r="160" spans="1:7" ht="9.9499999999999993" customHeight="1" thickTop="1" x14ac:dyDescent="0.5">
      <c r="A160" s="3"/>
      <c r="B160" s="3"/>
      <c r="C160" s="13"/>
      <c r="E160" s="18"/>
      <c r="F160" s="18"/>
      <c r="G160" s="18"/>
    </row>
    <row r="161" spans="1:7" ht="14.1" customHeight="1" x14ac:dyDescent="0.5">
      <c r="A161" s="15" t="s">
        <v>102</v>
      </c>
      <c r="B161" s="3"/>
      <c r="C161" s="13"/>
      <c r="E161" s="18"/>
      <c r="F161" s="18"/>
      <c r="G161" s="18"/>
    </row>
    <row r="162" spans="1:7" ht="14.1" customHeight="1" x14ac:dyDescent="0.5">
      <c r="A162" s="3" t="s">
        <v>100</v>
      </c>
      <c r="B162" s="3"/>
      <c r="C162" s="13"/>
      <c r="E162" s="41">
        <v>-5745568</v>
      </c>
      <c r="F162" s="18"/>
      <c r="G162" s="32">
        <v>11216816</v>
      </c>
    </row>
    <row r="163" spans="1:7" ht="14.1" customHeight="1" x14ac:dyDescent="0.5">
      <c r="A163" s="3" t="s">
        <v>90</v>
      </c>
      <c r="B163" s="3"/>
      <c r="C163" s="13"/>
      <c r="E163" s="42">
        <v>-108286</v>
      </c>
      <c r="F163" s="18"/>
      <c r="G163" s="43">
        <v>-93113</v>
      </c>
    </row>
    <row r="164" spans="1:7" ht="9.9499999999999993" customHeight="1" x14ac:dyDescent="0.5">
      <c r="A164" s="3"/>
      <c r="B164" s="3"/>
      <c r="C164" s="13"/>
      <c r="E164" s="18"/>
      <c r="F164" s="18"/>
      <c r="G164" s="18"/>
    </row>
    <row r="165" spans="1:7" ht="14.1" customHeight="1" thickBot="1" x14ac:dyDescent="0.55000000000000004">
      <c r="A165" s="15" t="s">
        <v>98</v>
      </c>
      <c r="B165" s="3"/>
      <c r="C165" s="13"/>
      <c r="E165" s="37">
        <f>SUM(E162:E164)</f>
        <v>-5853854</v>
      </c>
      <c r="F165" s="24"/>
      <c r="G165" s="37">
        <f>SUM(G162:G164)</f>
        <v>11123703</v>
      </c>
    </row>
    <row r="166" spans="1:7" ht="14.1" customHeight="1" thickTop="1" x14ac:dyDescent="0.5">
      <c r="A166" s="35"/>
      <c r="B166" s="35"/>
      <c r="C166" s="13"/>
      <c r="E166" s="18"/>
      <c r="F166" s="18"/>
      <c r="G166" s="18"/>
    </row>
    <row r="167" spans="1:7" ht="14.1" customHeight="1" x14ac:dyDescent="0.5">
      <c r="A167" s="35"/>
      <c r="B167" s="35"/>
      <c r="C167" s="13"/>
      <c r="E167" s="18"/>
      <c r="F167" s="18"/>
      <c r="G167" s="18"/>
    </row>
    <row r="168" spans="1:7" s="38" customFormat="1" ht="30" customHeight="1" x14ac:dyDescent="0.5">
      <c r="A168" s="45" t="str">
        <f>A49</f>
        <v>The explanatory notes to pro forma consolidated financial information are an integral part of the pro forma consolidated financial information.</v>
      </c>
      <c r="B168" s="45"/>
      <c r="C168" s="45"/>
      <c r="D168" s="45"/>
      <c r="E168" s="45"/>
      <c r="F168" s="45"/>
      <c r="G168" s="45"/>
    </row>
  </sheetData>
  <mergeCells count="3">
    <mergeCell ref="A49:G49"/>
    <mergeCell ref="A107:G107"/>
    <mergeCell ref="A168:G168"/>
  </mergeCells>
  <pageMargins left="1" right="0.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 3-5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Areeya Wongvitsong</cp:lastModifiedBy>
  <cp:lastPrinted>2023-02-27T13:34:23Z</cp:lastPrinted>
  <dcterms:created xsi:type="dcterms:W3CDTF">2001-10-30T06:26:29Z</dcterms:created>
  <dcterms:modified xsi:type="dcterms:W3CDTF">2023-03-01T12:19:03Z</dcterms:modified>
</cp:coreProperties>
</file>