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/>
  <mc:AlternateContent xmlns:mc="http://schemas.openxmlformats.org/markup-compatibility/2006">
    <mc:Choice Requires="x15">
      <x15ac:absPath xmlns:x15ac="http://schemas.microsoft.com/office/spreadsheetml/2010/11/ac" url="X:\FINANCE_ADMIN\FINANCE_ACCOUNTING\Elle\Conso\2022\(12) Dec\SET File\"/>
    </mc:Choice>
  </mc:AlternateContent>
  <xr:revisionPtr revIDLastSave="0" documentId="13_ncr:1_{7F014200-A8B2-4A54-842E-71CFA2179EC5}" xr6:coauthVersionLast="47" xr6:coauthVersionMax="47" xr10:uidLastSave="{00000000-0000-0000-0000-000000000000}"/>
  <bookViews>
    <workbookView xWindow="-120" yWindow="-120" windowWidth="25440" windowHeight="15390" tabRatio="924" xr2:uid="{00000000-000D-0000-FFFF-FFFF00000000}"/>
  </bookViews>
  <sheets>
    <sheet name="งบแสดงฐานะการเงิน" sheetId="1" r:id="rId1"/>
    <sheet name="งบกำไรขาดทุนเบ็ดเสร็จ-12เดือน" sheetId="2" r:id="rId2"/>
    <sheet name="งบส่วนของเจ้าของ (งบรวม) " sheetId="7" r:id="rId3"/>
    <sheet name="งบส่วนของเจ้าของ (งบเฉพาะ)" sheetId="4" r:id="rId4"/>
    <sheet name="งบกระแสเงินสด" sheetId="6" r:id="rId5"/>
  </sheets>
  <definedNames>
    <definedName name="_xlnm.Print_Area" localSheetId="0">งบแสดงฐานะการเงิน!$A$1:$J$117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5" i="6" l="1"/>
  <c r="E45" i="6"/>
  <c r="C45" i="6"/>
  <c r="C41" i="6"/>
  <c r="T28" i="4" l="1"/>
  <c r="R28" i="4"/>
  <c r="R27" i="4"/>
  <c r="T27" i="4"/>
  <c r="R29" i="4"/>
  <c r="T16" i="4"/>
  <c r="S35" i="7" l="1"/>
  <c r="I68" i="6"/>
  <c r="O28" i="7" l="1"/>
  <c r="K27" i="7"/>
  <c r="N27" i="4" l="1"/>
  <c r="P27" i="4"/>
  <c r="N16" i="4"/>
  <c r="P16" i="4"/>
  <c r="O15" i="7"/>
  <c r="S29" i="7"/>
  <c r="S15" i="7"/>
  <c r="I40" i="2"/>
  <c r="G40" i="2"/>
  <c r="E40" i="2"/>
  <c r="C40" i="2"/>
  <c r="Q29" i="7"/>
  <c r="O29" i="7"/>
  <c r="Y28" i="7"/>
  <c r="H99" i="1"/>
  <c r="I69" i="6"/>
  <c r="G69" i="6"/>
  <c r="E69" i="6"/>
  <c r="G33" i="2"/>
  <c r="F28" i="4" l="1"/>
  <c r="D28" i="4"/>
  <c r="G41" i="2" l="1"/>
  <c r="P31" i="4"/>
  <c r="R31" i="4" s="1"/>
  <c r="T31" i="4" s="1"/>
  <c r="M33" i="7"/>
  <c r="T25" i="4"/>
  <c r="R25" i="4"/>
  <c r="R24" i="4"/>
  <c r="T24" i="4" s="1"/>
  <c r="R26" i="4"/>
  <c r="R30" i="4"/>
  <c r="T30" i="4" s="1"/>
  <c r="T29" i="4"/>
  <c r="L28" i="4"/>
  <c r="J28" i="4"/>
  <c r="H28" i="4"/>
  <c r="Y30" i="7"/>
  <c r="U26" i="7"/>
  <c r="W26" i="7" s="1"/>
  <c r="AA26" i="7" s="1"/>
  <c r="U29" i="7"/>
  <c r="U36" i="7"/>
  <c r="W36" i="7" s="1"/>
  <c r="U35" i="7"/>
  <c r="W35" i="7" s="1"/>
  <c r="U33" i="7"/>
  <c r="W33" i="7" s="1"/>
  <c r="AA33" i="7" s="1"/>
  <c r="U31" i="7"/>
  <c r="W31" i="7" s="1"/>
  <c r="AA31" i="7" s="1"/>
  <c r="U28" i="7"/>
  <c r="U27" i="7"/>
  <c r="W27" i="7" s="1"/>
  <c r="AA27" i="7" s="1"/>
  <c r="P28" i="4" l="1"/>
  <c r="AA35" i="7"/>
  <c r="AA36" i="7"/>
  <c r="H58" i="1"/>
  <c r="H35" i="1"/>
  <c r="D58" i="1"/>
  <c r="Q15" i="7"/>
  <c r="U15" i="7" s="1"/>
  <c r="U14" i="7" l="1"/>
  <c r="Y14" i="7"/>
  <c r="Y16" i="7" s="1"/>
  <c r="U13" i="7"/>
  <c r="W13" i="7" s="1"/>
  <c r="AA13" i="7" s="1"/>
  <c r="I29" i="6" l="1"/>
  <c r="E29" i="6"/>
  <c r="J17" i="4"/>
  <c r="J21" i="4" s="1"/>
  <c r="J23" i="4" s="1"/>
  <c r="J32" i="4" s="1"/>
  <c r="K16" i="7"/>
  <c r="K23" i="7" s="1"/>
  <c r="K25" i="7" s="1"/>
  <c r="K37" i="7" s="1"/>
  <c r="K30" i="7"/>
  <c r="E16" i="7"/>
  <c r="E23" i="7" s="1"/>
  <c r="E25" i="7" s="1"/>
  <c r="C16" i="7"/>
  <c r="C23" i="7" s="1"/>
  <c r="C25" i="7" s="1"/>
  <c r="I19" i="2" l="1"/>
  <c r="G19" i="2"/>
  <c r="E19" i="2"/>
  <c r="C19" i="2"/>
  <c r="J102" i="1"/>
  <c r="J104" i="1" s="1"/>
  <c r="F102" i="1"/>
  <c r="I75" i="6"/>
  <c r="E75" i="6"/>
  <c r="I41" i="6"/>
  <c r="I45" i="6" s="1"/>
  <c r="E41" i="6"/>
  <c r="M30" i="7"/>
  <c r="I30" i="7"/>
  <c r="G30" i="7"/>
  <c r="E30" i="7"/>
  <c r="E37" i="7" s="1"/>
  <c r="C30" i="7"/>
  <c r="C37" i="7" s="1"/>
  <c r="S30" i="7"/>
  <c r="Q30" i="7"/>
  <c r="W15" i="7"/>
  <c r="AA15" i="7" s="1"/>
  <c r="I33" i="2"/>
  <c r="I11" i="2"/>
  <c r="E33" i="2"/>
  <c r="E11" i="2"/>
  <c r="J65" i="1"/>
  <c r="J58" i="1"/>
  <c r="F65" i="1"/>
  <c r="F58" i="1"/>
  <c r="J35" i="1"/>
  <c r="J19" i="1"/>
  <c r="F35" i="1"/>
  <c r="F19" i="1"/>
  <c r="G75" i="6"/>
  <c r="J66" i="1" l="1"/>
  <c r="J105" i="1" s="1"/>
  <c r="I41" i="2"/>
  <c r="E20" i="2"/>
  <c r="E25" i="2" s="1"/>
  <c r="E27" i="2" s="1"/>
  <c r="E54" i="2" s="1"/>
  <c r="E52" i="2" s="1"/>
  <c r="E62" i="2" s="1"/>
  <c r="J36" i="1"/>
  <c r="F36" i="1"/>
  <c r="E78" i="6"/>
  <c r="E80" i="6" s="1"/>
  <c r="I78" i="6"/>
  <c r="I80" i="6" s="1"/>
  <c r="I20" i="2"/>
  <c r="I25" i="2" s="1"/>
  <c r="I27" i="2" s="1"/>
  <c r="I54" i="2" s="1"/>
  <c r="I52" i="2" s="1"/>
  <c r="N15" i="4" s="1"/>
  <c r="E41" i="2"/>
  <c r="F66" i="1"/>
  <c r="W29" i="7"/>
  <c r="AA29" i="7" s="1"/>
  <c r="U22" i="7"/>
  <c r="W22" i="7" s="1"/>
  <c r="AA22" i="7" s="1"/>
  <c r="S21" i="7"/>
  <c r="U21" i="7" s="1"/>
  <c r="W21" i="7" s="1"/>
  <c r="AA21" i="7" s="1"/>
  <c r="S19" i="7"/>
  <c r="S17" i="7"/>
  <c r="U17" i="7" s="1"/>
  <c r="W17" i="7" s="1"/>
  <c r="AA17" i="7" s="1"/>
  <c r="M16" i="7"/>
  <c r="M23" i="7" s="1"/>
  <c r="M25" i="7" s="1"/>
  <c r="M37" i="7" s="1"/>
  <c r="I16" i="7"/>
  <c r="I23" i="7" s="1"/>
  <c r="I25" i="7" s="1"/>
  <c r="I37" i="7" s="1"/>
  <c r="G16" i="7"/>
  <c r="G23" i="7" s="1"/>
  <c r="G25" i="7" s="1"/>
  <c r="G37" i="7" s="1"/>
  <c r="S16" i="7"/>
  <c r="Q16" i="7"/>
  <c r="Q23" i="7" s="1"/>
  <c r="Q25" i="7" s="1"/>
  <c r="Q37" i="7" s="1"/>
  <c r="E42" i="2" l="1"/>
  <c r="E59" i="2" s="1"/>
  <c r="E57" i="2" s="1"/>
  <c r="U19" i="7"/>
  <c r="W19" i="7" s="1"/>
  <c r="AA19" i="7" s="1"/>
  <c r="S23" i="7"/>
  <c r="S25" i="7" s="1"/>
  <c r="S37" i="7" s="1"/>
  <c r="I62" i="2"/>
  <c r="O14" i="7"/>
  <c r="O16" i="7" s="1"/>
  <c r="O23" i="7" s="1"/>
  <c r="O25" i="7" s="1"/>
  <c r="I42" i="2"/>
  <c r="I59" i="2" s="1"/>
  <c r="I57" i="2" s="1"/>
  <c r="U30" i="7"/>
  <c r="Y23" i="7"/>
  <c r="Y25" i="7" s="1"/>
  <c r="Y37" i="7" s="1"/>
  <c r="U16" i="7"/>
  <c r="U23" i="7" l="1"/>
  <c r="U25" i="7" s="1"/>
  <c r="U37" i="7" s="1"/>
  <c r="C11" i="2" l="1"/>
  <c r="C69" i="6" l="1"/>
  <c r="C33" i="2" l="1"/>
  <c r="C41" i="2" s="1"/>
  <c r="P20" i="4" l="1"/>
  <c r="R20" i="4" s="1"/>
  <c r="T20" i="4" s="1"/>
  <c r="R19" i="4"/>
  <c r="T19" i="4" s="1"/>
  <c r="R18" i="4"/>
  <c r="T18" i="4" s="1"/>
  <c r="H17" i="4"/>
  <c r="H21" i="4" s="1"/>
  <c r="H23" i="4" s="1"/>
  <c r="H32" i="4" s="1"/>
  <c r="F17" i="4"/>
  <c r="F21" i="4" s="1"/>
  <c r="F23" i="4" s="1"/>
  <c r="F32" i="4" s="1"/>
  <c r="D17" i="4"/>
  <c r="D21" i="4" s="1"/>
  <c r="D23" i="4" s="1"/>
  <c r="D32" i="4" s="1"/>
  <c r="R15" i="4"/>
  <c r="L17" i="4"/>
  <c r="L21" i="4" s="1"/>
  <c r="L23" i="4" s="1"/>
  <c r="L32" i="4" s="1"/>
  <c r="P17" i="4"/>
  <c r="R17" i="4" s="1"/>
  <c r="P21" i="4" l="1"/>
  <c r="P23" i="4" s="1"/>
  <c r="P32" i="4" s="1"/>
  <c r="H101" i="1" s="1"/>
  <c r="R16" i="4"/>
  <c r="R21" i="4" l="1"/>
  <c r="R23" i="4" s="1"/>
  <c r="R32" i="4" s="1"/>
  <c r="G11" i="2"/>
  <c r="H65" i="1"/>
  <c r="D65" i="1"/>
  <c r="D35" i="1"/>
  <c r="D19" i="1"/>
  <c r="C20" i="2" l="1"/>
  <c r="C25" i="2" s="1"/>
  <c r="C9" i="6" s="1"/>
  <c r="C29" i="6" s="1"/>
  <c r="G20" i="2"/>
  <c r="G25" i="2" s="1"/>
  <c r="G9" i="6" s="1"/>
  <c r="G29" i="6" s="1"/>
  <c r="D66" i="1"/>
  <c r="G27" i="2" l="1"/>
  <c r="C27" i="2"/>
  <c r="C42" i="2" s="1"/>
  <c r="G54" i="2" l="1"/>
  <c r="G52" i="2" s="1"/>
  <c r="G42" i="2"/>
  <c r="G59" i="2" s="1"/>
  <c r="G57" i="2" s="1"/>
  <c r="N17" i="4"/>
  <c r="N21" i="4" s="1"/>
  <c r="N23" i="4" s="1"/>
  <c r="C54" i="2"/>
  <c r="C59" i="2"/>
  <c r="C62" i="2" l="1"/>
  <c r="N26" i="4"/>
  <c r="N28" i="4" s="1"/>
  <c r="N32" i="4" s="1"/>
  <c r="H100" i="1" s="1"/>
  <c r="H102" i="1" s="1"/>
  <c r="G62" i="2"/>
  <c r="T26" i="4"/>
  <c r="T15" i="4"/>
  <c r="W14" i="7"/>
  <c r="W28" i="7" l="1"/>
  <c r="O30" i="7"/>
  <c r="O37" i="7" s="1"/>
  <c r="D102" i="1" s="1"/>
  <c r="D104" i="1" s="1"/>
  <c r="AA14" i="7"/>
  <c r="W16" i="7"/>
  <c r="AA16" i="7" s="1"/>
  <c r="AA23" i="7" s="1"/>
  <c r="AA25" i="7" s="1"/>
  <c r="H66" i="1"/>
  <c r="AA28" i="7" l="1"/>
  <c r="W30" i="7"/>
  <c r="AA30" i="7" s="1"/>
  <c r="AA37" i="7" s="1"/>
  <c r="F104" i="1"/>
  <c r="F105" i="1" s="1"/>
  <c r="W23" i="7"/>
  <c r="W25" i="7" s="1"/>
  <c r="W37" i="7" s="1"/>
  <c r="C75" i="6"/>
  <c r="A75" i="1" l="1"/>
  <c r="A47" i="6" l="1"/>
  <c r="H19" i="1" l="1"/>
  <c r="A42" i="1" l="1"/>
  <c r="H36" i="1"/>
  <c r="F25" i="2"/>
  <c r="D36" i="1" l="1"/>
  <c r="G41" i="6" l="1"/>
  <c r="C78" i="6" l="1"/>
  <c r="G78" i="6"/>
  <c r="C80" i="6" l="1"/>
  <c r="G80" i="6"/>
  <c r="T17" i="4"/>
  <c r="T21" i="4" s="1"/>
  <c r="T23" i="4" s="1"/>
  <c r="H104" i="1"/>
  <c r="H105" i="1" s="1"/>
  <c r="T32" i="4" l="1"/>
  <c r="D105" i="1"/>
</calcChain>
</file>

<file path=xl/sharedStrings.xml><?xml version="1.0" encoding="utf-8"?>
<sst xmlns="http://schemas.openxmlformats.org/spreadsheetml/2006/main" count="380" uniqueCount="227">
  <si>
    <t>งบแสดงฐานะการเงิน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</si>
  <si>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</si>
  <si>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</si>
  <si>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</si>
  <si>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</si>
  <si>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>ณ วันที่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</si>
  <si>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</si>
  <si>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</si>
  <si>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</si>
  <si>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</si>
  <si>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</si>
  <si>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</si>
  <si>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</si>
  <si>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</si>
  <si>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</si>
  <si>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</si>
  <si>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</si>
  <si>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</si>
  <si>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</si>
  <si>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</si>
  <si>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</si>
  <si>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</si>
  <si>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</si>
  <si>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</si>
  <si>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</si>
  <si>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</si>
  <si>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</si>
  <si>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</si>
  <si>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</si>
  <si>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</si>
  <si>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</si>
  <si>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จัดสรรแล้ว - ทุนสำรองตามกฎหมาย</t>
  </si>
  <si>
    <t>ยังไม่ได้จัดสรร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</si>
  <si>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</si>
  <si>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</si>
  <si>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</si>
  <si>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</si>
  <si>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</si>
  <si>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</si>
  <si>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 xml:space="preserve">งบแสดงการเปลี่ยนแปลงส่วนของผู้ถือหุ้น </t>
  </si>
  <si>
    <t>องค์ประกอบอื่น</t>
  </si>
  <si>
    <t>ทุนที่ออก</t>
  </si>
  <si>
    <t>ส่วนเกิน</t>
  </si>
  <si>
    <t>รวม</t>
  </si>
  <si>
    <t>และชำระแล้ว</t>
  </si>
  <si>
    <t>มูลค่าหุ้นสามัญ</t>
  </si>
  <si>
    <t>จัดสรรแล้ว</t>
  </si>
  <si>
    <t>กำไรสะสม</t>
  </si>
  <si>
    <t xml:space="preserve">งบกระแสเงินสด </t>
  </si>
  <si>
    <t>กระแสเงินสดจากกิจกรรมดำเนินงาน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</si>
  <si>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</si>
  <si>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</si>
  <si>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เงินสดรับจากการจำหน่ายอุปกรณ์</t>
  </si>
  <si>
    <t>กระแสเงินสดจากกิจกรรมจัดหาเงิน</t>
  </si>
  <si>
    <t>เงินสดและรายการเทียบเท่าเงินสด ณ วันที่ 1 มกราคม</t>
  </si>
  <si>
    <t>ต้นทุนทางการเงิน</t>
  </si>
  <si>
    <t>เงินปันผลรับ</t>
  </si>
  <si>
    <t>ค่าใช้จ่ายในการบริหาร</t>
  </si>
  <si>
    <t>องค์ประกอบอื่นของส่วนของผู้ถือหุ้น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</si>
  <si>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</si>
  <si>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ทุนสำรอง</t>
  </si>
  <si>
    <t>ตามกฎหมาย</t>
  </si>
  <si>
    <t>ตามกฏหมาย</t>
  </si>
  <si>
    <t>กำไร (ขาดทุน) เบ็ดเสร็จอื่น</t>
  </si>
  <si>
    <t>หนี้สินดำเนินงานเพิ่มขึ้น (ลดลง)</t>
  </si>
  <si>
    <t>บริษัท ฮิวแมนิก้า จำกัด (มหาชน) และบริษัทย่อย</t>
  </si>
  <si>
    <t>เงินฝากธนาคารที่มีภาระค้ำประกัน</t>
  </si>
  <si>
    <t>เงินลงทุนในบริษัทร่วม</t>
  </si>
  <si>
    <t>ส่วนต่ำกว่าทุนจากการเปลี่ยนแปลงสัดส่วนการถือหุ้นในบริษัทย่อย</t>
  </si>
  <si>
    <t xml:space="preserve">กำไรสะสม </t>
  </si>
  <si>
    <t xml:space="preserve">ยังไม่ได้จัดสรร </t>
  </si>
  <si>
    <t>ส่วนได้เสียที่ไม่มีอำนาจควบคุม</t>
  </si>
  <si>
    <t xml:space="preserve">กำไรต่อหุ้น </t>
  </si>
  <si>
    <t>รวมส่วนของ</t>
  </si>
  <si>
    <t>ผู้ถือหุ้น</t>
  </si>
  <si>
    <t>ส่วนได้เสีย</t>
  </si>
  <si>
    <t>ที่ไม่มีอำนาจ</t>
  </si>
  <si>
    <t>ควบคุม</t>
  </si>
  <si>
    <t>สัดส่วนการถือหุ้น</t>
  </si>
  <si>
    <t>ในบริษัทย่อย</t>
  </si>
  <si>
    <t>กำไรก่อนค่าใช้จ่ายภาษีเงินได้</t>
  </si>
  <si>
    <t>เงินสดจ่ายเพื่อซื้อส่วนปรับปรุงอาคารและอุปกรณ์</t>
  </si>
  <si>
    <t>เงินสดจ่ายในการพัฒนา/ซื้อซอฟต์แวร์คอมพิวเตอร์</t>
  </si>
  <si>
    <t>เงินสดสุทธิใช้ไปในกิจกรรมจัดหาเงิน</t>
  </si>
  <si>
    <t xml:space="preserve">เงินสดสุทธิได้มาจากกิจกรรมดำเนินงาน </t>
  </si>
  <si>
    <t>เป็นเกณฑ์</t>
  </si>
  <si>
    <t>ซอฟต์แวร์คอมพิวเตอร์ระหว่างพัฒนา</t>
  </si>
  <si>
    <t>จ่ายภาษีเงินได้</t>
  </si>
  <si>
    <t>งบกำไรขาดทุนและกำไรขาดทุนเบ็ดเสร็จอื่น</t>
  </si>
  <si>
    <t>รวมส่วนของผู้ถือหุ้น</t>
  </si>
  <si>
    <t>รวมส่วนของบริษัทใหญ่</t>
  </si>
  <si>
    <t>เงินสดรับจากการดำเนินงาน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</si>
  <si>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</si>
  <si>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</si>
  <si>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</si>
  <si>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ผลต่างของอัตราแลกเปลี่ยนจากการแปลงค่างบการเงิน</t>
  </si>
  <si>
    <t>รับคืนภาษีเงินได้</t>
  </si>
  <si>
    <t>เงินปันผลจ่าย</t>
  </si>
  <si>
    <t>ส่วนที่เป็นของส่วนได้เสียที่ไม่มีอำนาจควบคุม</t>
  </si>
  <si>
    <t>- สุทธิจากภาษีเงินได้</t>
  </si>
  <si>
    <t>ค่าเสื่อมราคาและค่าตัดจำหน่าย</t>
  </si>
  <si>
    <t>ต้นทุนขายและการให้บริการ</t>
  </si>
  <si>
    <t>รายได้จากการขายและการให้บริการ</t>
  </si>
  <si>
    <t>สินค้าคงเหลือ</t>
  </si>
  <si>
    <t>โอนกำไรสะสมส่วนที่ยังไม่ได้จัดสรร</t>
  </si>
  <si>
    <t>กำไรสำหรับปี</t>
  </si>
  <si>
    <t>หมายเหตุประกอบงบการเงินเป็นส่วนหนึ่งของงบการเงินนี้</t>
  </si>
  <si>
    <t>เงินสดและรายการเทียบเท่าเงินสด ณ วันที่ 31 ธันวาคม</t>
  </si>
  <si>
    <r>
      <t xml:space="preserve">งบกำไรขาดทุนและกำไรขาดทุนเบ็ดเสร็จอื่น </t>
    </r>
    <r>
      <rPr>
        <sz val="18"/>
        <color indexed="8"/>
        <rFont val="Angsana New"/>
        <family val="1"/>
      </rPr>
      <t>(ต่อ)</t>
    </r>
  </si>
  <si>
    <t>รายการที่จะไม่ถูกจัดประเภทใหม่ไว้ในกำไรหรือขาดทุนในภายหลัง</t>
  </si>
  <si>
    <t>รวมกำไร (ขาดทุน) เบ็ดเสร็จสำหรับปี</t>
  </si>
  <si>
    <t>เงินสดและรายการเทียบเท่าเงินสดเพิ่มขึ้นสุทธิ</t>
  </si>
  <si>
    <r>
      <t xml:space="preserve">งบกระแสเงินสด </t>
    </r>
    <r>
      <rPr>
        <sz val="18"/>
        <color indexed="8"/>
        <rFont val="Angsana New"/>
        <family val="1"/>
      </rPr>
      <t>(ต่อ)</t>
    </r>
  </si>
  <si>
    <t>สินทรัพย์ที่เกิดจากสัญญา - หมุนเวียน</t>
  </si>
  <si>
    <t>สินทรัพย์ทางการเงินหมุนเวียนอื่น</t>
  </si>
  <si>
    <t>สินทรัพย์สิทธิการใช้</t>
  </si>
  <si>
    <t>สินทรัพย์ไม่มีตัวตนอื่นนอกจากค่าความนิยม</t>
  </si>
  <si>
    <t>สินทรัพย์ทางการเงินไม่หมุนเวียนอื่น</t>
  </si>
  <si>
    <t>หนี้สินที่เกิดจากสัญญา - หมุนเวียน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</si>
  <si>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</si>
  <si>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</si>
  <si>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</si>
  <si>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</si>
  <si>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รายได้ทางการเงิน</t>
  </si>
  <si>
    <t>กำไรจากกิจกรรมดำเนินงาน</t>
  </si>
  <si>
    <t>กำไรขาดทุนเบ็ดเสร็จอื่น</t>
  </si>
  <si>
    <t>กำไรเบ็ดเสร็จรวมสำหรับปี</t>
  </si>
  <si>
    <t>เงินสดจ่ายซื้อสินทรัพย์ทางการเงินหมุนเวียนอื่นและไม่หมุนเวียนอื่น</t>
  </si>
  <si>
    <t>จ่ายผลประโยชน์พนักงาน</t>
  </si>
  <si>
    <t>ส่วนปรับปรุงอาคารและอุปกรณ์</t>
  </si>
  <si>
    <t>เงินฝากธนาคารที่มีภาระค้ำประกัน (เพิ่มขึ้น) ลดลง</t>
  </si>
  <si>
    <t>กำไรจากการดำเนินงานก่อนการเปลี่ยนแปลงในสินทรัพย์และหนี้สินดำเนินงาน</t>
  </si>
  <si>
    <t>การแบ่งปันกำไรเบ็ดเสร็จรวม</t>
  </si>
  <si>
    <t xml:space="preserve">  เป็นทุนสำรองตามกฎหมาย</t>
  </si>
  <si>
    <t xml:space="preserve">  วัดมูลค่ายุติธรรมผ่านกำไรขาดทุนเบ็ดเสร็จอื่น</t>
  </si>
  <si>
    <t>ดอกเบี้ยรับ</t>
  </si>
  <si>
    <t>โอนกำไรสะสมส่วนที่ยังไม่ได้จัดสรรเป็นทุนสำรองตามกฎหมาย</t>
  </si>
  <si>
    <t>การแบ่งปันกำไร (ขาดทุน)</t>
  </si>
  <si>
    <t>ยอด ณ วันที่ 31 ธันวาคม 2564</t>
  </si>
  <si>
    <t>เงินให้กู้ยืมระยะสั้น</t>
  </si>
  <si>
    <t>หนี้สินภาษีเงินได้รอการตัดบัญชี</t>
  </si>
  <si>
    <t>หุ้นสามัญ 690,000,000 หุ้น มูลค่าหุ้นละ 0.50 บาท</t>
  </si>
  <si>
    <t>ส่วนเกิน (ต่ำกว่า) ทุนอื่น</t>
  </si>
  <si>
    <t>ต้นทุนในการจัดจำหน่าย</t>
  </si>
  <si>
    <t>รายการที่อาจถูกจัดประเภทใหม่ไว้ในกำไรหรือขาดทุนในภายหลัง</t>
  </si>
  <si>
    <t xml:space="preserve">รวมรายการที่จะไม่ถูกจัดประเภทใหม่ไว้ในกำไรหรือขาดทุนในภายหลัง </t>
  </si>
  <si>
    <t>กำไร (ขาดทุน) เบ็ดเสร็จอื่นสำหรับปี - สุทธิจากภาษี</t>
  </si>
  <si>
    <t>ส่วนที่เป็นของบริษัทใหญ่</t>
  </si>
  <si>
    <t>ส่วนต่ำกว่าทุนจาก</t>
  </si>
  <si>
    <t>การเปลี่ยนแปลง</t>
  </si>
  <si>
    <t>ผลต่างของ</t>
  </si>
  <si>
    <t>เงินลงทุนในตราสารทุน</t>
  </si>
  <si>
    <t>ด้วยมูลค่ายุติธรรมผ่าน</t>
  </si>
  <si>
    <t>ของบริษัทใหญ่</t>
  </si>
  <si>
    <t>ส่วนเกินทุน</t>
  </si>
  <si>
    <t>ส่วนเกินทุนจาก</t>
  </si>
  <si>
    <t>การจ่ายโดยใช้หุ้น</t>
  </si>
  <si>
    <t>ส่วนเกินทุนอื่น</t>
  </si>
  <si>
    <t>ที่กำหนดให้วัดมูลค่า</t>
  </si>
  <si>
    <t>เงินปันผลให้ผู้ถือหุ้นของบริษัท</t>
  </si>
  <si>
    <t>กำไรจากการขายเงินลงทุนในตราสารทุนที่</t>
  </si>
  <si>
    <t xml:space="preserve">ยอด ณ วันที่ 1 มกราคม 2564 </t>
  </si>
  <si>
    <t>กำไรจากการขายเงินลงทุนในตราสารทุนที่วัดมูลค่ายุติธรรมผ่านกำไรขาดทุนเบ็ดเสร็จอื่น</t>
  </si>
  <si>
    <t>รับชำระเงินให้กู้ยืมระยะสั้น</t>
  </si>
  <si>
    <t>เงินสดจ่ายดอกเบี้ยหนี้สินตามสัญญาเช่า</t>
  </si>
  <si>
    <t>ค่างบการเงิน</t>
  </si>
  <si>
    <t>จากการแปลง</t>
  </si>
  <si>
    <t>อัตราแลกเปลี่ยน</t>
  </si>
  <si>
    <t>ค่าเผื่อผลขาดทุนด้านเครดิตที่คาดว่าจะเกิดขึ้น (กลับรายการ)</t>
  </si>
  <si>
    <t>เงินสดจ่ายเงินให้กู้ยืมระยะสั้น</t>
  </si>
  <si>
    <t>เงินสดจ่ายชำระหนี้สินตามสัญญาเช่า</t>
  </si>
  <si>
    <t>กำไรจากการจำหน่ายอุปกรณ์</t>
  </si>
  <si>
    <t>ผลกระทบของอัตราแลกเปลี่ยนที่มีต่อเงินสดและรายการเทียบเท่าเงินสด</t>
  </si>
  <si>
    <t>ส่วนเกินทุนจากการจ่ายโดยใช้หุ้นเป็นเกณฑ์</t>
  </si>
  <si>
    <t>รวมรายการที่อาจถูกจัดประเภทใหม่ไว้ในกำไรหรือขาดทุนในภายหลัง</t>
  </si>
  <si>
    <t>กำไรเบ็ดเสร็จอื่นสำหรับปี</t>
  </si>
  <si>
    <t>รวมกำไรเบ็ดเสร็จสำหรับปี</t>
  </si>
  <si>
    <t>ค่าใช้จ่ายผลประโยชน์ระยะยาวของพนักงาน</t>
  </si>
  <si>
    <t>กำไรต่อหุ้นขั้นพื้นฐาน (บาท)</t>
  </si>
  <si>
    <t>จำนวนหุ้นสามัญถัวเฉลี่ยถ่วงน้ำหนัก (พันหุ้น)</t>
  </si>
  <si>
    <t>ของส่วนของ</t>
  </si>
  <si>
    <t>ทุนที่ออกและชำระแล้ว</t>
  </si>
  <si>
    <t>ณ วันที่ 31 ธันวาคม 2565</t>
  </si>
  <si>
    <t>สำหรับปีสิ้นสุดวันที่ 31 ธันวาคม 2565</t>
  </si>
  <si>
    <t>ยอด ณ วันที่ 1 มกราคม 2565</t>
  </si>
  <si>
    <t>ยอด ณ วันที่ 31 ธันวาคม 2565</t>
  </si>
  <si>
    <t>หุ้นสามัญ 877,443,576 หุ้น มูลค่าหุ้นละ 0.50 บาท</t>
  </si>
  <si>
    <t>หุ้นสามัญ 680,000,000 หุ้น มูลค่าหุ้นละ 0.50 บาท ชำระครบแล้ว</t>
  </si>
  <si>
    <t>หุ้นสามัญ 867,443,576 หุ้น มูลค่าหุ้นละ 0.50 บาท ชำระครบแล้ว</t>
  </si>
  <si>
    <t>ใบสำคัญแสดงสิทธิที่จะซื้อหุ้นสามัญ</t>
  </si>
  <si>
    <t>ผลขาดทุนจากการวัดมูลค่าหุ้นกู้แปลงสภาพ</t>
  </si>
  <si>
    <t>ผลขาดทุนจากการวัดมูลค่าสินทรัพย์ทางการเงิน</t>
  </si>
  <si>
    <t>(ค่าใช้จ่าย) รายได้ภาษีเงินได้</t>
  </si>
  <si>
    <t>ผล (ขาดทุน) กำไรจากเงินลงทุนในตราสารทุนที่กำหนดให้วัดมูลค่าด้วย</t>
  </si>
  <si>
    <t>มูลค่ายุติธรรมผ่านกำไรขาดทุนเบ็ดเสร็จอื่น</t>
  </si>
  <si>
    <t>จากการจ่ายโดย</t>
  </si>
  <si>
    <t>ใบสำคัญ</t>
  </si>
  <si>
    <t>แสดงสิทธิที่</t>
  </si>
  <si>
    <t>จะซื้อหุ้น</t>
  </si>
  <si>
    <t>สามัญ</t>
  </si>
  <si>
    <t>ส่วนได้เสียที่ไม่มีอำนาจควบคุมจากการลงทุนในบริษัทย่อยจากการรวมธุรกิจ</t>
  </si>
  <si>
    <t>จากเงินลงทุนในตราสารทุน</t>
  </si>
  <si>
    <t>ค่าใช้จ่ายที่เกิดจากโครงการสิทธิซื้อหุ้นสามัญ</t>
  </si>
  <si>
    <t>ต้นทุนการซื้อธุรกิจที่ยังไม่ได้ปันส่วน</t>
  </si>
  <si>
    <t>การออกใบสำคัญแสดงสิทธิที่จะซื้อหุ้นสามัญ</t>
  </si>
  <si>
    <t>การเพิ่มทุนจดทะเบียน</t>
  </si>
  <si>
    <t>เงินสดรับจากการซื้อบริษัทย่อย</t>
  </si>
  <si>
    <t>ขาดทุนที่ยังไม่เกิดขึ้นจริงจากการเปลี่ยนแปลงในมูลค่าสินทรัพย์</t>
  </si>
  <si>
    <t>ทางการเงินหมุนเวียนอื่นและไม่หมุนเวียนอื่น</t>
  </si>
  <si>
    <t>และไม่หมุนเวียนอื่น</t>
  </si>
  <si>
    <t>มาจากกิจกรรมดำเนินงาน</t>
  </si>
  <si>
    <t>รายการปรับกระทบยอดกำไรก่อนค่าใช้จ่ายภาษีเงินได้เป็นเงินได้</t>
  </si>
  <si>
    <t>หมุนเวียนอื่นและไม่หมุนเวียนอื่น</t>
  </si>
  <si>
    <t>เงินสดรับจากการจำหน่ายสินทรัพย์ทางการเงิน</t>
  </si>
  <si>
    <t>เงินสดจ่ายเพื่อลงทุนในบริษัทร่วมและบริษัทย่อย</t>
  </si>
  <si>
    <t>ผลกำไรจากการวัดมูลค่าใหม่ของผลประโยชน์พนักงานที่กำหนดไว้</t>
  </si>
  <si>
    <t>ส่วนแบ่ง (ขาดทุน) กำไรของบริษัทร่วมที่ใช้วิธีส่วนได้เสีย</t>
  </si>
  <si>
    <t>ขาดทุน (กำไร) จากอัตราแลกเปลี่ยนที่ยังไม่เกิดขึ้นจริง</t>
  </si>
  <si>
    <t>ส่วนแบ่งขาดทุน (กำไร) จากเงินลงทุนในบริษัทร่วม</t>
  </si>
  <si>
    <t>ขาดทุน (กำไร) จากการจำหน่ายสินทรัพย์ทางการเงินหมุนเวียนอื่น</t>
  </si>
  <si>
    <t>ค่าเผื่อผลขาดทุนจากการลดลงของมูลค่าสินค้าคงเหลือ (กลับรายการ)</t>
  </si>
  <si>
    <t>ผล (ขาดทุน) กำไรจาก</t>
  </si>
  <si>
    <t>ผล(ขาดทุน) กำไร</t>
  </si>
  <si>
    <t>เงินให้กู้ยืมระยะยาว</t>
  </si>
  <si>
    <t>เงินสดรับต้นทุนที่เกี่ยวข้องกับการซื้อบริษัทย่อย</t>
  </si>
  <si>
    <t>เงินสดสุทธิได้มาจาก (ใช้ไปใน) กิจกรรมลงทุน</t>
  </si>
  <si>
    <t>ผลขาดทุนจากการด้อยค่าเงินให้กู้ยืมระยะสั้น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</si>
</sst>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6">
    <numFmt numFmtId="43" formatCode="_(* #,##0.00_);_(* \(#,##0.00\);_(* &quot;-&quot;??_);_(@_)"/>
    <numFmt numFmtId="164" formatCode="&quot;฿&quot;#,##0;\-&quot;฿&quot;#,##0"/>
    <numFmt numFmtId="165" formatCode="_-* #,##0.00_-;\-* #,##0.00_-;_-* &quot;-&quot;??_-;_-@_-"/>
    <numFmt numFmtId="166" formatCode="\-"/>
    <numFmt numFmtId="167" formatCode="_(* #,##0_);_(* \(#,##0\);_(* &quot;-&quot;??_);_(@_)"/>
    <numFmt numFmtId="168" formatCode="_(* #,##0_);_(* \(#,##0\);_(* &quot;-&quot;????_);_(@_)"/>
    <numFmt numFmtId="169" formatCode="#,##0;\(#,##0\)"/>
    <numFmt numFmtId="170" formatCode="_(* #,##0_);_(* \(#,##0\);_(* &quot;-&quot;????????_);_(@_)"/>
    <numFmt numFmtId="171" formatCode="_(* #,##0.0000_);_(* \(#,##0.0000\);_(* &quot;-&quot;????_);_(@_)"/>
    <numFmt numFmtId="172" formatCode="_(* #,##0.000_);_(* \(#,##0.000\);_(* &quot;-&quot;????????_);_(@_)"/>
    <numFmt numFmtId="173" formatCode="_(* #,##0.00000_);_(* \(#,##0.00000\);_(* &quot;-&quot;?????_);_(@_)"/>
    <numFmt numFmtId="174" formatCode="&quot;&quot;#,##0_);\(&quot;&quot;#,##0\)"/>
    <numFmt numFmtId="175" formatCode="&quot;&quot;#,##0;\(&quot;&quot;#,##0\)"/>
    <numFmt numFmtId="176" formatCode="_-* #,##0_-;\-* #,##0_-;_-* &quot;-&quot;??_-;_-@_-"/>
    <numFmt numFmtId="177" formatCode="_(* #,##0_);_(* \(#,##0\);_(* &quot;-&quot;?????_);_(@_)"/>
    <numFmt numFmtId="178" formatCode="#,##0.0_);[Red]\(#,##0.0\)"/>
  </numFmts>
  <fonts count="22" x14ac:knownFonts="1">
    <font>
      <sz val="8.5"/>
      <color theme="1"/>
      <name val="Verdana"/>
      <family val="2"/>
    </font>
    <font>
      <b/>
      <sz val="16"/>
      <name val="Angsana New"/>
      <family val="1"/>
    </font>
    <font>
      <sz val="18"/>
      <name val="Angsana New"/>
      <family val="1"/>
    </font>
    <font>
      <sz val="13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6"/>
      <color indexed="8"/>
      <name val="Angsana New"/>
      <family val="1"/>
    </font>
    <font>
      <sz val="14"/>
      <name val="Cordia New"/>
      <family val="2"/>
    </font>
    <font>
      <b/>
      <sz val="18"/>
      <name val="Angsana New"/>
      <family val="1"/>
    </font>
    <font>
      <b/>
      <sz val="16"/>
      <color indexed="8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8.5"/>
      <color theme="1"/>
      <name val="Verdana"/>
      <family val="2"/>
    </font>
    <font>
      <b/>
      <sz val="18"/>
      <color indexed="8"/>
      <name val="Angsana New"/>
      <family val="1"/>
    </font>
    <font>
      <sz val="18"/>
      <color indexed="8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7">
    <xf numFmtId="0" fontId="0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9" fillId="0" borderId="0"/>
    <xf numFmtId="165" fontId="14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4" fillId="0" borderId="0"/>
    <xf numFmtId="164" fontId="7" fillId="0" borderId="0" applyFont="0" applyFill="0" applyBorder="0" applyAlignment="0" applyProtection="0"/>
    <xf numFmtId="0" fontId="7" fillId="0" borderId="0"/>
  </cellStyleXfs>
  <cellXfs count="263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7" fontId="3" fillId="0" borderId="0" xfId="0" applyNumberFormat="1" applyFont="1" applyAlignment="1">
      <alignment vertical="center"/>
    </xf>
    <xf numFmtId="0" fontId="3" fillId="0" borderId="0" xfId="6" applyFont="1" applyAlignment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3" fontId="6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 indent="2"/>
    </xf>
    <xf numFmtId="37" fontId="6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vertical="center"/>
    </xf>
    <xf numFmtId="167" fontId="6" fillId="0" borderId="0" xfId="1" applyNumberFormat="1" applyFont="1" applyFill="1" applyAlignment="1">
      <alignment horizontal="right" vertical="center"/>
    </xf>
    <xf numFmtId="37" fontId="6" fillId="0" borderId="3" xfId="0" applyNumberFormat="1" applyFont="1" applyBorder="1" applyAlignment="1">
      <alignment horizontal="right" vertical="center"/>
    </xf>
    <xf numFmtId="167" fontId="6" fillId="0" borderId="0" xfId="2" applyNumberFormat="1" applyFont="1" applyFill="1" applyAlignment="1">
      <alignment horizontal="right" vertical="center"/>
    </xf>
    <xf numFmtId="167" fontId="6" fillId="0" borderId="0" xfId="2" applyNumberFormat="1" applyFont="1" applyFill="1" applyAlignment="1">
      <alignment vertical="center"/>
    </xf>
    <xf numFmtId="167" fontId="6" fillId="0" borderId="3" xfId="2" applyNumberFormat="1" applyFont="1" applyFill="1" applyBorder="1" applyAlignment="1">
      <alignment horizontal="right" vertical="center"/>
    </xf>
    <xf numFmtId="37" fontId="6" fillId="0" borderId="4" xfId="0" applyNumberFormat="1" applyFont="1" applyBorder="1" applyAlignment="1">
      <alignment vertical="center"/>
    </xf>
    <xf numFmtId="37" fontId="6" fillId="0" borderId="0" xfId="0" applyNumberFormat="1" applyFont="1" applyAlignment="1">
      <alignment horizontal="right" vertical="center" wrapText="1"/>
    </xf>
    <xf numFmtId="37" fontId="6" fillId="0" borderId="0" xfId="0" applyNumberFormat="1" applyFont="1" applyAlignment="1">
      <alignment horizontal="center" vertical="center"/>
    </xf>
    <xf numFmtId="37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center" indent="4"/>
    </xf>
    <xf numFmtId="167" fontId="6" fillId="0" borderId="3" xfId="1" applyNumberFormat="1" applyFont="1" applyFill="1" applyBorder="1" applyAlignment="1">
      <alignment horizontal="right" vertical="center"/>
    </xf>
    <xf numFmtId="0" fontId="6" fillId="0" borderId="0" xfId="6" applyFont="1" applyAlignment="1">
      <alignment horizontal="center" vertical="center"/>
    </xf>
    <xf numFmtId="168" fontId="8" fillId="0" borderId="0" xfId="9" applyNumberFormat="1" applyFont="1" applyAlignment="1">
      <alignment horizontal="right" vertical="center"/>
    </xf>
    <xf numFmtId="167" fontId="6" fillId="0" borderId="1" xfId="2" applyNumberFormat="1" applyFont="1" applyFill="1" applyBorder="1" applyAlignment="1">
      <alignment vertical="center"/>
    </xf>
    <xf numFmtId="0" fontId="1" fillId="0" borderId="0" xfId="0" applyFont="1" applyAlignment="1">
      <alignment horizontal="left" vertical="center" indent="2"/>
    </xf>
    <xf numFmtId="168" fontId="8" fillId="0" borderId="5" xfId="9" applyNumberFormat="1" applyFont="1" applyBorder="1" applyAlignment="1">
      <alignment horizontal="right" vertical="center"/>
    </xf>
    <xf numFmtId="167" fontId="6" fillId="0" borderId="0" xfId="1" applyNumberFormat="1" applyFont="1" applyFill="1" applyAlignment="1">
      <alignment horizontal="center" vertical="center"/>
    </xf>
    <xf numFmtId="37" fontId="6" fillId="0" borderId="4" xfId="0" applyNumberFormat="1" applyFont="1" applyBorder="1" applyAlignment="1">
      <alignment horizontal="right" vertical="center"/>
    </xf>
    <xf numFmtId="43" fontId="6" fillId="0" borderId="0" xfId="2" applyFont="1" applyFill="1" applyBorder="1" applyAlignment="1">
      <alignment horizontal="right" vertical="center"/>
    </xf>
    <xf numFmtId="166" fontId="6" fillId="0" borderId="0" xfId="2" applyNumberFormat="1" applyFont="1" applyFill="1" applyAlignment="1">
      <alignment horizontal="center" vertical="center"/>
    </xf>
    <xf numFmtId="37" fontId="2" fillId="0" borderId="0" xfId="0" applyNumberFormat="1" applyFont="1" applyAlignment="1">
      <alignment vertical="center"/>
    </xf>
    <xf numFmtId="167" fontId="6" fillId="0" borderId="1" xfId="1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167" fontId="11" fillId="0" borderId="0" xfId="1" applyNumberFormat="1" applyFont="1" applyFill="1" applyAlignment="1">
      <alignment horizontal="center"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169" fontId="8" fillId="0" borderId="2" xfId="0" applyNumberFormat="1" applyFont="1" applyBorder="1" applyAlignment="1">
      <alignment vertical="center"/>
    </xf>
    <xf numFmtId="167" fontId="8" fillId="0" borderId="2" xfId="1" applyNumberFormat="1" applyFont="1" applyFill="1" applyBorder="1" applyAlignment="1">
      <alignment vertical="center"/>
    </xf>
    <xf numFmtId="0" fontId="8" fillId="0" borderId="0" xfId="0" applyFont="1" applyAlignment="1">
      <alignment horizontal="left" vertical="center"/>
    </xf>
    <xf numFmtId="169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9" fontId="8" fillId="0" borderId="0" xfId="0" applyNumberFormat="1" applyFont="1" applyAlignment="1">
      <alignment vertical="center"/>
    </xf>
    <xf numFmtId="167" fontId="8" fillId="0" borderId="0" xfId="1" applyNumberFormat="1" applyFont="1" applyFill="1" applyAlignment="1">
      <alignment vertical="center" wrapText="1"/>
    </xf>
    <xf numFmtId="169" fontId="8" fillId="0" borderId="0" xfId="0" applyNumberFormat="1" applyFont="1" applyAlignment="1">
      <alignment vertical="center" wrapText="1"/>
    </xf>
    <xf numFmtId="0" fontId="8" fillId="0" borderId="0" xfId="0" applyFont="1" applyAlignment="1">
      <alignment horizontal="left" vertical="center" indent="2"/>
    </xf>
    <xf numFmtId="37" fontId="6" fillId="0" borderId="0" xfId="11" applyNumberFormat="1" applyFont="1" applyAlignment="1">
      <alignment horizontal="right" vertical="center"/>
    </xf>
    <xf numFmtId="0" fontId="8" fillId="0" borderId="0" xfId="0" applyFont="1" applyAlignment="1">
      <alignment horizontal="left" vertical="center" indent="4"/>
    </xf>
    <xf numFmtId="168" fontId="8" fillId="0" borderId="3" xfId="9" applyNumberFormat="1" applyFont="1" applyBorder="1" applyAlignment="1">
      <alignment horizontal="right" vertical="center"/>
    </xf>
    <xf numFmtId="167" fontId="8" fillId="0" borderId="3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Border="1" applyAlignment="1">
      <alignment horizontal="right" vertical="center"/>
    </xf>
    <xf numFmtId="37" fontId="8" fillId="0" borderId="0" xfId="0" applyNumberFormat="1" applyFont="1" applyAlignment="1">
      <alignment vertical="center"/>
    </xf>
    <xf numFmtId="167" fontId="8" fillId="0" borderId="0" xfId="1" applyNumberFormat="1" applyFont="1" applyFill="1" applyBorder="1" applyAlignment="1">
      <alignment vertical="center" wrapText="1"/>
    </xf>
    <xf numFmtId="167" fontId="8" fillId="0" borderId="0" xfId="1" applyNumberFormat="1" applyFont="1" applyFill="1" applyAlignment="1">
      <alignment vertical="center"/>
    </xf>
    <xf numFmtId="170" fontId="6" fillId="0" borderId="1" xfId="9" applyNumberFormat="1" applyFont="1" applyBorder="1" applyAlignment="1">
      <alignment horizontal="left" vertical="center" wrapText="1"/>
    </xf>
    <xf numFmtId="37" fontId="8" fillId="0" borderId="0" xfId="0" applyNumberFormat="1" applyFont="1" applyAlignment="1">
      <alignment horizontal="center" vertical="center" wrapText="1"/>
    </xf>
    <xf numFmtId="167" fontId="6" fillId="0" borderId="0" xfId="1" applyNumberFormat="1" applyFont="1" applyFill="1" applyBorder="1" applyAlignment="1">
      <alignment horizontal="right" vertical="center"/>
    </xf>
    <xf numFmtId="0" fontId="8" fillId="0" borderId="0" xfId="0" applyFont="1" applyAlignment="1">
      <alignment vertical="center" wrapText="1"/>
    </xf>
    <xf numFmtId="166" fontId="6" fillId="0" borderId="1" xfId="2" applyNumberFormat="1" applyFont="1" applyFill="1" applyBorder="1" applyAlignment="1">
      <alignment horizontal="center" vertical="center"/>
    </xf>
    <xf numFmtId="170" fontId="6" fillId="0" borderId="3" xfId="9" applyNumberFormat="1" applyFont="1" applyBorder="1" applyAlignment="1">
      <alignment horizontal="left" vertical="center" wrapText="1"/>
    </xf>
    <xf numFmtId="170" fontId="6" fillId="0" borderId="0" xfId="9" applyNumberFormat="1" applyFont="1" applyAlignment="1">
      <alignment horizontal="left" vertical="center" wrapText="1"/>
    </xf>
    <xf numFmtId="0" fontId="8" fillId="0" borderId="0" xfId="6" applyFont="1" applyAlignment="1">
      <alignment vertical="center"/>
    </xf>
    <xf numFmtId="0" fontId="11" fillId="0" borderId="0" xfId="0" applyFont="1" applyAlignment="1">
      <alignment vertical="center" wrapText="1"/>
    </xf>
    <xf numFmtId="169" fontId="1" fillId="0" borderId="0" xfId="0" applyNumberFormat="1" applyFont="1" applyAlignment="1">
      <alignment vertical="center"/>
    </xf>
    <xf numFmtId="169" fontId="1" fillId="0" borderId="0" xfId="6" applyNumberFormat="1" applyFont="1" applyAlignment="1">
      <alignment horizontal="left" vertical="center"/>
    </xf>
    <xf numFmtId="172" fontId="6" fillId="0" borderId="0" xfId="9" applyNumberFormat="1" applyFont="1" applyAlignment="1">
      <alignment horizontal="left" vertical="center" wrapText="1"/>
    </xf>
    <xf numFmtId="167" fontId="6" fillId="0" borderId="0" xfId="1" applyNumberFormat="1" applyFont="1" applyFill="1" applyBorder="1" applyAlignment="1">
      <alignment horizontal="left" vertical="center" wrapText="1"/>
    </xf>
    <xf numFmtId="39" fontId="6" fillId="0" borderId="5" xfId="0" applyNumberFormat="1" applyFont="1" applyBorder="1" applyAlignment="1">
      <alignment horizontal="right" vertical="center"/>
    </xf>
    <xf numFmtId="39" fontId="6" fillId="0" borderId="0" xfId="0" applyNumberFormat="1" applyFont="1" applyAlignment="1">
      <alignment horizontal="right" vertical="center"/>
    </xf>
    <xf numFmtId="168" fontId="8" fillId="0" borderId="0" xfId="0" applyNumberFormat="1" applyFont="1" applyAlignment="1">
      <alignment vertical="center"/>
    </xf>
    <xf numFmtId="37" fontId="8" fillId="0" borderId="0" xfId="9" applyNumberFormat="1" applyFont="1" applyAlignment="1">
      <alignment horizontal="right" vertical="center"/>
    </xf>
    <xf numFmtId="37" fontId="8" fillId="0" borderId="0" xfId="9" applyNumberFormat="1" applyFont="1" applyAlignment="1">
      <alignment horizontal="right" vertical="center" wrapText="1"/>
    </xf>
    <xf numFmtId="167" fontId="8" fillId="0" borderId="0" xfId="2" applyNumberFormat="1" applyFont="1" applyFill="1" applyBorder="1" applyAlignment="1">
      <alignment horizontal="right" vertical="center"/>
    </xf>
    <xf numFmtId="169" fontId="6" fillId="0" borderId="1" xfId="9" applyNumberFormat="1" applyFont="1" applyBorder="1" applyAlignment="1">
      <alignment vertical="center"/>
    </xf>
    <xf numFmtId="0" fontId="6" fillId="0" borderId="0" xfId="9" applyFont="1" applyAlignment="1">
      <alignment vertical="center"/>
    </xf>
    <xf numFmtId="169" fontId="6" fillId="0" borderId="0" xfId="9" applyNumberFormat="1" applyFont="1" applyAlignment="1">
      <alignment vertical="center"/>
    </xf>
    <xf numFmtId="0" fontId="11" fillId="0" borderId="1" xfId="0" applyFont="1" applyBorder="1" applyAlignment="1">
      <alignment vertical="center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11" fillId="0" borderId="1" xfId="0" applyFont="1" applyBorder="1" applyAlignment="1">
      <alignment horizontal="right" vertical="center"/>
    </xf>
    <xf numFmtId="0" fontId="8" fillId="0" borderId="0" xfId="0" applyFont="1" applyAlignment="1">
      <alignment horizontal="right" vertical="center"/>
    </xf>
    <xf numFmtId="168" fontId="12" fillId="0" borderId="0" xfId="11" applyNumberFormat="1" applyFont="1" applyAlignment="1">
      <alignment horizontal="center" vertical="center"/>
    </xf>
    <xf numFmtId="168" fontId="6" fillId="0" borderId="0" xfId="11" applyNumberFormat="1" applyFont="1" applyAlignment="1">
      <alignment horizontal="center" vertical="center"/>
    </xf>
    <xf numFmtId="166" fontId="8" fillId="0" borderId="0" xfId="2" applyNumberFormat="1" applyFont="1" applyFill="1" applyAlignment="1">
      <alignment horizontal="center" vertical="center"/>
    </xf>
    <xf numFmtId="165" fontId="8" fillId="0" borderId="0" xfId="5" applyFont="1" applyFill="1" applyAlignment="1">
      <alignment horizontal="center" vertical="center"/>
    </xf>
    <xf numFmtId="166" fontId="12" fillId="0" borderId="0" xfId="11" applyNumberFormat="1" applyFont="1" applyAlignment="1">
      <alignment horizontal="center" vertical="center"/>
    </xf>
    <xf numFmtId="168" fontId="6" fillId="0" borderId="1" xfId="11" applyNumberFormat="1" applyFont="1" applyBorder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168" fontId="12" fillId="0" borderId="3" xfId="11" applyNumberFormat="1" applyFont="1" applyBorder="1" applyAlignment="1">
      <alignment horizontal="center" vertical="center"/>
    </xf>
    <xf numFmtId="171" fontId="8" fillId="0" borderId="0" xfId="2" applyNumberFormat="1" applyFont="1" applyFill="1" applyAlignment="1">
      <alignment horizontal="right" vertical="center"/>
    </xf>
    <xf numFmtId="174" fontId="8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vertical="center" wrapText="1"/>
    </xf>
    <xf numFmtId="165" fontId="6" fillId="0" borderId="0" xfId="5" applyFont="1" applyFill="1" applyBorder="1" applyAlignment="1">
      <alignment vertical="center"/>
    </xf>
    <xf numFmtId="0" fontId="11" fillId="0" borderId="0" xfId="6" applyFont="1" applyAlignment="1">
      <alignment vertical="center"/>
    </xf>
    <xf numFmtId="0" fontId="8" fillId="0" borderId="0" xfId="6" applyFont="1" applyAlignment="1">
      <alignment horizontal="center" vertical="center"/>
    </xf>
    <xf numFmtId="175" fontId="6" fillId="0" borderId="0" xfId="0" applyNumberFormat="1" applyFont="1" applyAlignment="1">
      <alignment vertical="center"/>
    </xf>
    <xf numFmtId="175" fontId="6" fillId="0" borderId="0" xfId="0" applyNumberFormat="1" applyFont="1" applyAlignment="1">
      <alignment horizontal="right" vertical="center"/>
    </xf>
    <xf numFmtId="0" fontId="8" fillId="0" borderId="0" xfId="6" applyFont="1" applyAlignment="1">
      <alignment horizontal="left" vertical="center" indent="2"/>
    </xf>
    <xf numFmtId="171" fontId="6" fillId="0" borderId="0" xfId="11" applyNumberFormat="1" applyFont="1" applyAlignment="1">
      <alignment horizontal="right" vertical="center"/>
    </xf>
    <xf numFmtId="168" fontId="12" fillId="0" borderId="0" xfId="4" applyNumberFormat="1" applyFont="1" applyFill="1" applyBorder="1" applyAlignment="1">
      <alignment vertical="center"/>
    </xf>
    <xf numFmtId="168" fontId="8" fillId="0" borderId="0" xfId="4" applyNumberFormat="1" applyFont="1" applyFill="1" applyBorder="1" applyAlignment="1">
      <alignment vertical="center"/>
    </xf>
    <xf numFmtId="168" fontId="12" fillId="0" borderId="4" xfId="4" applyNumberFormat="1" applyFont="1" applyFill="1" applyBorder="1" applyAlignment="1">
      <alignment vertical="center"/>
    </xf>
    <xf numFmtId="0" fontId="8" fillId="0" borderId="0" xfId="0" quotePrefix="1" applyFont="1" applyAlignment="1">
      <alignment horizontal="left" vertical="center" indent="2"/>
    </xf>
    <xf numFmtId="0" fontId="6" fillId="0" borderId="0" xfId="0" quotePrefix="1" applyFont="1" applyAlignment="1">
      <alignment horizontal="left" vertical="center" indent="2"/>
    </xf>
    <xf numFmtId="165" fontId="6" fillId="0" borderId="0" xfId="12" applyFont="1" applyFill="1" applyAlignment="1">
      <alignment horizontal="right" vertical="center"/>
    </xf>
    <xf numFmtId="165" fontId="6" fillId="0" borderId="0" xfId="12" applyFont="1" applyFill="1" applyAlignment="1">
      <alignment vertical="center"/>
    </xf>
    <xf numFmtId="0" fontId="11" fillId="0" borderId="0" xfId="0" applyFont="1" applyAlignment="1">
      <alignment horizontal="center" vertical="center"/>
    </xf>
    <xf numFmtId="49" fontId="13" fillId="0" borderId="0" xfId="0" applyNumberFormat="1" applyFont="1" applyAlignment="1">
      <alignment vertical="top"/>
    </xf>
    <xf numFmtId="170" fontId="6" fillId="0" borderId="5" xfId="0" applyNumberFormat="1" applyFont="1" applyBorder="1" applyAlignment="1">
      <alignment horizontal="center" vertical="center"/>
    </xf>
    <xf numFmtId="0" fontId="11" fillId="0" borderId="0" xfId="9" quotePrefix="1" applyFont="1" applyAlignment="1">
      <alignment horizontal="left" vertical="center"/>
    </xf>
    <xf numFmtId="0" fontId="6" fillId="0" borderId="0" xfId="0" quotePrefix="1" applyFont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0" fontId="11" fillId="0" borderId="0" xfId="0" quotePrefix="1" applyFont="1" applyAlignment="1">
      <alignment horizontal="left" vertical="center"/>
    </xf>
    <xf numFmtId="170" fontId="6" fillId="0" borderId="0" xfId="0" applyNumberFormat="1" applyFont="1" applyAlignment="1">
      <alignment horizontal="center" vertical="center"/>
    </xf>
    <xf numFmtId="165" fontId="8" fillId="0" borderId="0" xfId="12" applyFont="1" applyFill="1" applyAlignment="1">
      <alignment vertical="center"/>
    </xf>
    <xf numFmtId="0" fontId="8" fillId="0" borderId="0" xfId="0" applyFont="1" applyAlignment="1">
      <alignment horizontal="left" vertical="center" indent="3"/>
    </xf>
    <xf numFmtId="0" fontId="8" fillId="0" borderId="0" xfId="14" applyFont="1" applyAlignment="1">
      <alignment horizontal="left" vertical="center" indent="2"/>
    </xf>
    <xf numFmtId="165" fontId="12" fillId="0" borderId="0" xfId="12" applyFont="1" applyFill="1" applyBorder="1" applyAlignment="1">
      <alignment vertical="center"/>
    </xf>
    <xf numFmtId="165" fontId="13" fillId="0" borderId="0" xfId="12" applyFont="1" applyFill="1" applyBorder="1" applyAlignment="1">
      <alignment vertical="center"/>
    </xf>
    <xf numFmtId="176" fontId="6" fillId="0" borderId="0" xfId="12" applyNumberFormat="1" applyFont="1" applyFill="1" applyAlignment="1">
      <alignment horizontal="right" vertical="center"/>
    </xf>
    <xf numFmtId="49" fontId="13" fillId="0" borderId="0" xfId="0" quotePrefix="1" applyNumberFormat="1" applyFont="1" applyAlignment="1">
      <alignment horizontal="left" vertical="top"/>
    </xf>
    <xf numFmtId="0" fontId="11" fillId="0" borderId="0" xfId="6" quotePrefix="1" applyFont="1" applyAlignment="1">
      <alignment horizontal="left" vertical="center" indent="3"/>
    </xf>
    <xf numFmtId="2" fontId="8" fillId="0" borderId="1" xfId="12" applyNumberFormat="1" applyFont="1" applyFill="1" applyBorder="1" applyAlignment="1">
      <alignment horizontal="right" vertical="center"/>
    </xf>
    <xf numFmtId="2" fontId="8" fillId="0" borderId="0" xfId="12" applyNumberFormat="1" applyFont="1" applyFill="1" applyBorder="1" applyAlignment="1">
      <alignment horizontal="right" vertical="center"/>
    </xf>
    <xf numFmtId="2" fontId="8" fillId="0" borderId="0" xfId="12" applyNumberFormat="1" applyFont="1" applyFill="1" applyAlignment="1">
      <alignment vertical="center"/>
    </xf>
    <xf numFmtId="2" fontId="8" fillId="0" borderId="0" xfId="0" applyNumberFormat="1" applyFont="1" applyAlignment="1">
      <alignment horizontal="right" vertical="center"/>
    </xf>
    <xf numFmtId="2" fontId="8" fillId="0" borderId="0" xfId="12" applyNumberFormat="1" applyFont="1" applyFill="1" applyAlignment="1">
      <alignment horizontal="right" vertical="center"/>
    </xf>
    <xf numFmtId="2" fontId="6" fillId="0" borderId="0" xfId="12" applyNumberFormat="1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169" fontId="18" fillId="0" borderId="0" xfId="9" applyNumberFormat="1" applyFont="1" applyAlignment="1">
      <alignment horizontal="center" vertical="center"/>
    </xf>
    <xf numFmtId="0" fontId="17" fillId="0" borderId="0" xfId="9" applyFont="1" applyAlignment="1">
      <alignment horizontal="center" vertical="center"/>
    </xf>
    <xf numFmtId="0" fontId="18" fillId="0" borderId="0" xfId="9" applyFont="1" applyAlignment="1">
      <alignment horizontal="left" vertical="center"/>
    </xf>
    <xf numFmtId="0" fontId="17" fillId="0" borderId="0" xfId="9" applyFont="1" applyAlignment="1">
      <alignment horizontal="left" vertical="center"/>
    </xf>
    <xf numFmtId="173" fontId="17" fillId="0" borderId="0" xfId="10" applyNumberFormat="1" applyFont="1" applyAlignment="1">
      <alignment vertical="center"/>
    </xf>
    <xf numFmtId="177" fontId="17" fillId="0" borderId="0" xfId="10" applyNumberFormat="1" applyFont="1" applyAlignment="1">
      <alignment vertical="center"/>
    </xf>
    <xf numFmtId="177" fontId="5" fillId="0" borderId="0" xfId="10" applyNumberFormat="1" applyFont="1" applyAlignment="1">
      <alignment horizontal="right" vertical="center"/>
    </xf>
    <xf numFmtId="37" fontId="5" fillId="0" borderId="0" xfId="9" applyNumberFormat="1" applyFont="1" applyAlignment="1">
      <alignment horizontal="right" vertical="center"/>
    </xf>
    <xf numFmtId="0" fontId="18" fillId="0" borderId="0" xfId="9" quotePrefix="1" applyFont="1" applyAlignment="1">
      <alignment horizontal="left" vertical="center"/>
    </xf>
    <xf numFmtId="0" fontId="18" fillId="0" borderId="0" xfId="9" applyFont="1" applyAlignment="1">
      <alignment vertical="center"/>
    </xf>
    <xf numFmtId="0" fontId="6" fillId="0" borderId="1" xfId="9" applyFont="1" applyBorder="1" applyAlignment="1">
      <alignment vertical="center"/>
    </xf>
    <xf numFmtId="169" fontId="1" fillId="0" borderId="1" xfId="9" applyNumberFormat="1" applyFont="1" applyBorder="1" applyAlignment="1">
      <alignment horizontal="right" vertical="center"/>
    </xf>
    <xf numFmtId="169" fontId="4" fillId="0" borderId="0" xfId="9" applyNumberFormat="1" applyFont="1" applyAlignment="1">
      <alignment vertical="center"/>
    </xf>
    <xf numFmtId="0" fontId="4" fillId="0" borderId="0" xfId="9" applyFont="1" applyAlignment="1">
      <alignment vertical="center"/>
    </xf>
    <xf numFmtId="0" fontId="5" fillId="0" borderId="0" xfId="9" applyFont="1" applyAlignment="1">
      <alignment horizontal="center" vertical="center"/>
    </xf>
    <xf numFmtId="0" fontId="19" fillId="0" borderId="0" xfId="9" applyFont="1" applyAlignment="1">
      <alignment horizontal="center" vertical="center"/>
    </xf>
    <xf numFmtId="0" fontId="19" fillId="0" borderId="0" xfId="9" applyFont="1" applyAlignment="1">
      <alignment vertical="center"/>
    </xf>
    <xf numFmtId="169" fontId="19" fillId="0" borderId="0" xfId="9" applyNumberFormat="1" applyFont="1" applyAlignment="1">
      <alignment horizontal="center" vertical="center"/>
    </xf>
    <xf numFmtId="37" fontId="17" fillId="0" borderId="0" xfId="10" applyNumberFormat="1" applyFont="1" applyAlignment="1">
      <alignment vertical="center"/>
    </xf>
    <xf numFmtId="169" fontId="17" fillId="0" borderId="0" xfId="11" applyNumberFormat="1" applyFont="1" applyAlignment="1">
      <alignment horizontal="right" vertical="center"/>
    </xf>
    <xf numFmtId="169" fontId="5" fillId="0" borderId="0" xfId="9" applyNumberFormat="1" applyFont="1" applyAlignment="1">
      <alignment vertical="center"/>
    </xf>
    <xf numFmtId="0" fontId="5" fillId="0" borderId="0" xfId="9" applyFont="1" applyAlignment="1">
      <alignment vertical="center"/>
    </xf>
    <xf numFmtId="176" fontId="17" fillId="0" borderId="0" xfId="12" applyNumberFormat="1" applyFont="1" applyFill="1" applyAlignment="1">
      <alignment vertical="center"/>
    </xf>
    <xf numFmtId="167" fontId="5" fillId="0" borderId="1" xfId="10" applyNumberFormat="1" applyFont="1" applyBorder="1" applyAlignment="1">
      <alignment horizontal="right" vertical="center"/>
    </xf>
    <xf numFmtId="167" fontId="17" fillId="0" borderId="0" xfId="10" applyNumberFormat="1" applyFont="1" applyAlignment="1">
      <alignment vertical="center"/>
    </xf>
    <xf numFmtId="167" fontId="17" fillId="0" borderId="0" xfId="11" applyNumberFormat="1" applyFont="1" applyAlignment="1">
      <alignment horizontal="right" vertical="center"/>
    </xf>
    <xf numFmtId="167" fontId="5" fillId="0" borderId="0" xfId="10" applyNumberFormat="1" applyFont="1" applyAlignment="1">
      <alignment horizontal="right" vertical="center"/>
    </xf>
    <xf numFmtId="37" fontId="20" fillId="0" borderId="0" xfId="9" applyNumberFormat="1" applyFont="1" applyAlignment="1">
      <alignment horizontal="center" vertical="center"/>
    </xf>
    <xf numFmtId="177" fontId="5" fillId="0" borderId="2" xfId="10" applyNumberFormat="1" applyFont="1" applyBorder="1" applyAlignment="1">
      <alignment horizontal="right" vertical="center"/>
    </xf>
    <xf numFmtId="169" fontId="17" fillId="0" borderId="0" xfId="10" applyNumberFormat="1" applyFont="1" applyAlignment="1">
      <alignment vertical="center"/>
    </xf>
    <xf numFmtId="167" fontId="5" fillId="0" borderId="2" xfId="10" applyNumberFormat="1" applyFont="1" applyBorder="1" applyAlignment="1">
      <alignment horizontal="right" vertical="center"/>
    </xf>
    <xf numFmtId="37" fontId="17" fillId="0" borderId="4" xfId="10" applyNumberFormat="1" applyFont="1" applyBorder="1" applyAlignment="1">
      <alignment vertical="center"/>
    </xf>
    <xf numFmtId="0" fontId="17" fillId="0" borderId="0" xfId="11" applyFont="1" applyAlignment="1">
      <alignment horizontal="right" vertical="center"/>
    </xf>
    <xf numFmtId="176" fontId="17" fillId="0" borderId="0" xfId="5" applyNumberFormat="1" applyFont="1" applyFill="1" applyBorder="1" applyAlignment="1">
      <alignment vertical="center"/>
    </xf>
    <xf numFmtId="167" fontId="17" fillId="0" borderId="4" xfId="10" applyNumberFormat="1" applyFont="1" applyBorder="1" applyAlignment="1">
      <alignment vertical="center"/>
    </xf>
    <xf numFmtId="37" fontId="6" fillId="0" borderId="0" xfId="12" applyNumberFormat="1" applyFont="1" applyFill="1" applyAlignment="1">
      <alignment horizontal="right" vertical="center"/>
    </xf>
    <xf numFmtId="0" fontId="11" fillId="0" borderId="0" xfId="9" applyFont="1" applyAlignment="1">
      <alignment horizontal="left" vertical="center"/>
    </xf>
    <xf numFmtId="169" fontId="11" fillId="0" borderId="0" xfId="9" applyNumberFormat="1" applyFont="1" applyAlignment="1">
      <alignment horizontal="center" vertical="center"/>
    </xf>
    <xf numFmtId="0" fontId="11" fillId="0" borderId="0" xfId="9" applyFont="1" applyAlignment="1">
      <alignment horizontal="center" vertical="center"/>
    </xf>
    <xf numFmtId="0" fontId="11" fillId="0" borderId="0" xfId="9" applyFont="1" applyAlignment="1">
      <alignment horizontal="center" vertical="top" wrapText="1"/>
    </xf>
    <xf numFmtId="177" fontId="8" fillId="0" borderId="0" xfId="5" applyNumberFormat="1" applyFont="1" applyFill="1" applyAlignment="1">
      <alignment vertical="center"/>
    </xf>
    <xf numFmtId="177" fontId="8" fillId="0" borderId="0" xfId="9" applyNumberFormat="1" applyFont="1" applyAlignment="1">
      <alignment horizontal="right" vertical="center"/>
    </xf>
    <xf numFmtId="167" fontId="8" fillId="0" borderId="0" xfId="2" applyNumberFormat="1" applyFont="1" applyFill="1" applyAlignment="1">
      <alignment horizontal="right" vertical="center"/>
    </xf>
    <xf numFmtId="177" fontId="8" fillId="0" borderId="0" xfId="2" applyNumberFormat="1" applyFont="1" applyFill="1" applyAlignment="1">
      <alignment horizontal="right" vertical="center"/>
    </xf>
    <xf numFmtId="177" fontId="8" fillId="0" borderId="0" xfId="2" applyNumberFormat="1" applyFont="1" applyFill="1" applyBorder="1" applyAlignment="1">
      <alignment horizontal="right" vertical="center"/>
    </xf>
    <xf numFmtId="0" fontId="8" fillId="0" borderId="0" xfId="9" applyFont="1" applyAlignment="1">
      <alignment horizontal="left" vertical="center"/>
    </xf>
    <xf numFmtId="173" fontId="8" fillId="0" borderId="1" xfId="10" applyNumberFormat="1" applyFont="1" applyBorder="1" applyAlignment="1">
      <alignment vertical="center"/>
    </xf>
    <xf numFmtId="177" fontId="8" fillId="0" borderId="0" xfId="1" applyNumberFormat="1" applyFont="1" applyFill="1" applyBorder="1" applyAlignment="1">
      <alignment horizontal="right" vertical="center"/>
    </xf>
    <xf numFmtId="177" fontId="8" fillId="0" borderId="1" xfId="2" applyNumberFormat="1" applyFont="1" applyFill="1" applyBorder="1" applyAlignment="1">
      <alignment horizontal="right" vertical="center"/>
    </xf>
    <xf numFmtId="173" fontId="8" fillId="0" borderId="0" xfId="10" applyNumberFormat="1" applyFont="1" applyAlignment="1">
      <alignment vertical="center"/>
    </xf>
    <xf numFmtId="177" fontId="8" fillId="0" borderId="0" xfId="10" applyNumberFormat="1" applyFont="1" applyAlignment="1">
      <alignment vertical="center"/>
    </xf>
    <xf numFmtId="177" fontId="8" fillId="0" borderId="1" xfId="10" applyNumberFormat="1" applyFont="1" applyBorder="1" applyAlignment="1">
      <alignment vertical="center"/>
    </xf>
    <xf numFmtId="177" fontId="8" fillId="0" borderId="2" xfId="1" applyNumberFormat="1" applyFont="1" applyFill="1" applyBorder="1" applyAlignment="1">
      <alignment horizontal="center" vertical="center"/>
    </xf>
    <xf numFmtId="177" fontId="8" fillId="0" borderId="2" xfId="10" applyNumberFormat="1" applyFont="1" applyBorder="1" applyAlignment="1">
      <alignment vertical="center"/>
    </xf>
    <xf numFmtId="177" fontId="8" fillId="0" borderId="0" xfId="1" applyNumberFormat="1" applyFont="1" applyFill="1" applyBorder="1" applyAlignment="1">
      <alignment horizontal="center" vertical="center"/>
    </xf>
    <xf numFmtId="177" fontId="6" fillId="0" borderId="0" xfId="10" applyNumberFormat="1" applyFont="1" applyAlignment="1">
      <alignment horizontal="right" vertical="center"/>
    </xf>
    <xf numFmtId="37" fontId="6" fillId="0" borderId="0" xfId="9" applyNumberFormat="1" applyFont="1" applyAlignment="1">
      <alignment horizontal="right" vertical="center"/>
    </xf>
    <xf numFmtId="167" fontId="8" fillId="0" borderId="4" xfId="2" applyNumberFormat="1" applyFont="1" applyFill="1" applyBorder="1" applyAlignment="1">
      <alignment horizontal="right" vertical="center"/>
    </xf>
    <xf numFmtId="0" fontId="11" fillId="0" borderId="0" xfId="9" applyFont="1" applyAlignment="1">
      <alignment horizontal="center" vertical="top"/>
    </xf>
    <xf numFmtId="167" fontId="6" fillId="0" borderId="0" xfId="0" applyNumberFormat="1" applyFont="1" applyAlignment="1">
      <alignment horizontal="right" vertical="center"/>
    </xf>
    <xf numFmtId="169" fontId="8" fillId="0" borderId="0" xfId="9" applyNumberFormat="1" applyFont="1" applyAlignment="1">
      <alignment vertical="center"/>
    </xf>
    <xf numFmtId="0" fontId="8" fillId="0" borderId="0" xfId="9" applyFont="1" applyAlignment="1">
      <alignment vertical="center"/>
    </xf>
    <xf numFmtId="0" fontId="11" fillId="0" borderId="0" xfId="9" applyFont="1" applyAlignment="1">
      <alignment vertical="center"/>
    </xf>
    <xf numFmtId="0" fontId="11" fillId="0" borderId="1" xfId="9" applyFont="1" applyBorder="1" applyAlignment="1">
      <alignment horizontal="center" vertical="center"/>
    </xf>
    <xf numFmtId="0" fontId="11" fillId="0" borderId="1" xfId="9" applyFont="1" applyBorder="1" applyAlignment="1">
      <alignment horizontal="right" vertical="center"/>
    </xf>
    <xf numFmtId="0" fontId="8" fillId="0" borderId="0" xfId="9" applyFont="1" applyAlignment="1">
      <alignment horizontal="center" vertical="center" wrapText="1"/>
    </xf>
    <xf numFmtId="0" fontId="11" fillId="0" borderId="0" xfId="9" applyFont="1" applyAlignment="1">
      <alignment horizontal="center" vertical="center" wrapText="1"/>
    </xf>
    <xf numFmtId="169" fontId="8" fillId="0" borderId="0" xfId="9" applyNumberFormat="1" applyFont="1" applyAlignment="1">
      <alignment horizontal="center" vertical="center" wrapText="1"/>
    </xf>
    <xf numFmtId="0" fontId="8" fillId="0" borderId="0" xfId="9" applyFont="1" applyAlignment="1">
      <alignment horizontal="center" vertical="center"/>
    </xf>
    <xf numFmtId="169" fontId="8" fillId="0" borderId="0" xfId="9" applyNumberFormat="1" applyFont="1" applyAlignment="1">
      <alignment horizontal="center" vertical="center"/>
    </xf>
    <xf numFmtId="167" fontId="8" fillId="0" borderId="0" xfId="9" applyNumberFormat="1" applyFont="1" applyAlignment="1">
      <alignment vertical="center"/>
    </xf>
    <xf numFmtId="169" fontId="11" fillId="0" borderId="0" xfId="9" applyNumberFormat="1" applyFont="1" applyAlignment="1">
      <alignment horizontal="center" vertical="center" wrapText="1"/>
    </xf>
    <xf numFmtId="169" fontId="11" fillId="0" borderId="0" xfId="9" applyNumberFormat="1" applyFont="1" applyAlignment="1">
      <alignment vertical="center" wrapText="1"/>
    </xf>
    <xf numFmtId="169" fontId="11" fillId="0" borderId="0" xfId="9" applyNumberFormat="1" applyFont="1" applyAlignment="1">
      <alignment horizontal="center" vertical="top" wrapText="1"/>
    </xf>
    <xf numFmtId="0" fontId="1" fillId="0" borderId="0" xfId="9" applyFont="1" applyAlignment="1">
      <alignment horizontal="center" vertical="center"/>
    </xf>
    <xf numFmtId="0" fontId="1" fillId="0" borderId="0" xfId="9" applyFont="1" applyAlignment="1">
      <alignment vertical="center"/>
    </xf>
    <xf numFmtId="169" fontId="1" fillId="0" borderId="0" xfId="9" applyNumberFormat="1" applyFont="1" applyAlignment="1">
      <alignment horizontal="center" vertical="center"/>
    </xf>
    <xf numFmtId="2" fontId="11" fillId="0" borderId="0" xfId="0" applyNumberFormat="1" applyFont="1" applyAlignment="1">
      <alignment horizontal="right" vertical="center" wrapText="1"/>
    </xf>
    <xf numFmtId="3" fontId="11" fillId="0" borderId="0" xfId="0" applyNumberFormat="1" applyFont="1" applyAlignment="1">
      <alignment horizontal="right" vertical="center" wrapText="1"/>
    </xf>
    <xf numFmtId="168" fontId="1" fillId="0" borderId="0" xfId="11" applyNumberFormat="1" applyFont="1" applyAlignment="1">
      <alignment horizontal="center" vertical="center"/>
    </xf>
    <xf numFmtId="168" fontId="11" fillId="0" borderId="0" xfId="0" applyNumberFormat="1" applyFont="1" applyAlignment="1">
      <alignment vertical="center"/>
    </xf>
    <xf numFmtId="0" fontId="11" fillId="0" borderId="0" xfId="0" applyFont="1" applyAlignment="1">
      <alignment horizontal="left" vertical="center" indent="2"/>
    </xf>
    <xf numFmtId="168" fontId="13" fillId="0" borderId="0" xfId="11" applyNumberFormat="1" applyFont="1" applyAlignment="1">
      <alignment horizontal="center" vertical="center"/>
    </xf>
    <xf numFmtId="168" fontId="12" fillId="0" borderId="2" xfId="11" applyNumberFormat="1" applyFont="1" applyBorder="1" applyAlignment="1">
      <alignment horizontal="center" vertical="center"/>
    </xf>
    <xf numFmtId="166" fontId="6" fillId="0" borderId="2" xfId="2" applyNumberFormat="1" applyFont="1" applyFill="1" applyBorder="1" applyAlignment="1">
      <alignment horizontal="center" vertical="center"/>
    </xf>
    <xf numFmtId="168" fontId="12" fillId="0" borderId="1" xfId="11" applyNumberFormat="1" applyFont="1" applyBorder="1" applyAlignment="1">
      <alignment horizontal="center" vertical="center"/>
    </xf>
    <xf numFmtId="0" fontId="19" fillId="0" borderId="1" xfId="9" applyFont="1" applyBorder="1" applyAlignment="1">
      <alignment horizontal="center" vertical="center"/>
    </xf>
    <xf numFmtId="0" fontId="18" fillId="0" borderId="0" xfId="9" applyFont="1" applyAlignment="1">
      <alignment horizontal="center" vertical="center" wrapText="1"/>
    </xf>
    <xf numFmtId="169" fontId="18" fillId="0" borderId="0" xfId="9" applyNumberFormat="1" applyFont="1" applyAlignment="1">
      <alignment horizontal="center" vertical="center" wrapText="1"/>
    </xf>
    <xf numFmtId="169" fontId="18" fillId="0" borderId="0" xfId="9" applyNumberFormat="1" applyFont="1" applyAlignment="1">
      <alignment vertical="center"/>
    </xf>
    <xf numFmtId="169" fontId="18" fillId="0" borderId="0" xfId="9" applyNumberFormat="1" applyFont="1" applyAlignment="1">
      <alignment horizontal="center" vertical="top" wrapText="1"/>
    </xf>
    <xf numFmtId="169" fontId="19" fillId="0" borderId="1" xfId="9" applyNumberFormat="1" applyFont="1" applyBorder="1" applyAlignment="1">
      <alignment horizontal="right" vertical="center"/>
    </xf>
    <xf numFmtId="3" fontId="21" fillId="0" borderId="0" xfId="0" applyNumberFormat="1" applyFont="1"/>
    <xf numFmtId="3" fontId="8" fillId="0" borderId="0" xfId="0" applyNumberFormat="1" applyFont="1" applyAlignment="1">
      <alignment vertical="center"/>
    </xf>
    <xf numFmtId="37" fontId="6" fillId="0" borderId="5" xfId="0" applyNumberFormat="1" applyFont="1" applyBorder="1" applyAlignment="1">
      <alignment horizontal="right" vertical="center"/>
    </xf>
    <xf numFmtId="0" fontId="11" fillId="0" borderId="0" xfId="6" quotePrefix="1" applyFont="1" applyAlignment="1">
      <alignment horizontal="left" vertical="center" indent="4"/>
    </xf>
    <xf numFmtId="49" fontId="12" fillId="0" borderId="0" xfId="0" applyNumberFormat="1" applyFont="1" applyAlignment="1">
      <alignment horizontal="left" vertical="top" indent="2"/>
    </xf>
    <xf numFmtId="49" fontId="12" fillId="0" borderId="0" xfId="0" applyNumberFormat="1" applyFont="1" applyAlignment="1">
      <alignment horizontal="left" vertical="top" indent="3"/>
    </xf>
    <xf numFmtId="169" fontId="1" fillId="0" borderId="0" xfId="9" applyNumberFormat="1" applyFont="1" applyAlignment="1">
      <alignment horizontal="center" vertical="center" wrapText="1"/>
    </xf>
    <xf numFmtId="169" fontId="1" fillId="0" borderId="0" xfId="9" applyNumberFormat="1" applyFont="1" applyAlignment="1">
      <alignment horizontal="center" vertical="top" wrapText="1"/>
    </xf>
    <xf numFmtId="177" fontId="8" fillId="0" borderId="4" xfId="1" applyNumberFormat="1" applyFont="1" applyFill="1" applyBorder="1" applyAlignment="1">
      <alignment horizontal="center" vertical="center"/>
    </xf>
    <xf numFmtId="177" fontId="5" fillId="0" borderId="4" xfId="10" applyNumberFormat="1" applyFont="1" applyBorder="1" applyAlignment="1">
      <alignment horizontal="right" vertical="center"/>
    </xf>
    <xf numFmtId="37" fontId="5" fillId="0" borderId="0" xfId="9" applyNumberFormat="1" applyFont="1" applyAlignment="1">
      <alignment vertical="center"/>
    </xf>
    <xf numFmtId="177" fontId="5" fillId="0" borderId="0" xfId="9" applyNumberFormat="1" applyFont="1" applyAlignment="1">
      <alignment vertical="center"/>
    </xf>
    <xf numFmtId="176" fontId="6" fillId="0" borderId="0" xfId="12" applyNumberFormat="1" applyFont="1" applyFill="1" applyAlignment="1">
      <alignment horizontal="center" vertical="center"/>
    </xf>
    <xf numFmtId="178" fontId="6" fillId="0" borderId="0" xfId="0" applyNumberFormat="1" applyFont="1" applyAlignment="1">
      <alignment horizontal="left" vertical="center" indent="1"/>
    </xf>
    <xf numFmtId="176" fontId="6" fillId="0" borderId="5" xfId="12" applyNumberFormat="1" applyFont="1" applyFill="1" applyBorder="1" applyAlignment="1">
      <alignment horizontal="center" vertical="center"/>
    </xf>
    <xf numFmtId="177" fontId="6" fillId="0" borderId="1" xfId="10" applyNumberFormat="1" applyFont="1" applyBorder="1" applyAlignment="1">
      <alignment horizontal="right" vertical="center"/>
    </xf>
    <xf numFmtId="176" fontId="8" fillId="0" borderId="0" xfId="12" applyNumberFormat="1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5" fillId="0" borderId="0" xfId="0" quotePrefix="1" applyFont="1" applyAlignment="1">
      <alignment horizontal="center" vertical="center"/>
    </xf>
    <xf numFmtId="169" fontId="11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/>
    </xf>
    <xf numFmtId="0" fontId="11" fillId="0" borderId="0" xfId="6" applyFont="1" applyAlignment="1">
      <alignment vertical="center" wrapText="1"/>
    </xf>
    <xf numFmtId="0" fontId="8" fillId="0" borderId="0" xfId="9" applyFont="1" applyAlignment="1">
      <alignment horizontal="left" vertical="center"/>
    </xf>
    <xf numFmtId="169" fontId="11" fillId="0" borderId="1" xfId="9" applyNumberFormat="1" applyFont="1" applyBorder="1" applyAlignment="1">
      <alignment horizontal="center" vertical="center"/>
    </xf>
    <xf numFmtId="169" fontId="11" fillId="0" borderId="1" xfId="9" applyNumberFormat="1" applyFont="1" applyBorder="1" applyAlignment="1">
      <alignment horizontal="center" vertical="center" wrapText="1"/>
    </xf>
    <xf numFmtId="0" fontId="15" fillId="0" borderId="0" xfId="9" applyFont="1" applyAlignment="1">
      <alignment horizontal="center" vertical="center"/>
    </xf>
    <xf numFmtId="0" fontId="6" fillId="0" borderId="0" xfId="9" applyFont="1" applyAlignment="1">
      <alignment horizontal="left" vertical="center"/>
    </xf>
    <xf numFmtId="0" fontId="15" fillId="0" borderId="0" xfId="9" quotePrefix="1" applyFont="1" applyAlignment="1">
      <alignment horizontal="center" vertical="center"/>
    </xf>
    <xf numFmtId="169" fontId="18" fillId="0" borderId="1" xfId="9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</cellXfs>
  <cellStyles count="17">
    <cellStyle name="Comma" xfId="12" builtinId="3"/>
    <cellStyle name="Comma 10" xfId="1" xr:uid="{00000000-0005-0000-0000-000001000000}"/>
    <cellStyle name="Comma 11" xfId="13" xr:uid="{00000000-0005-0000-0000-000002000000}"/>
    <cellStyle name="Comma 2" xfId="2" xr:uid="{00000000-0005-0000-0000-000003000000}"/>
    <cellStyle name="Comma 2 4" xfId="15" xr:uid="{00000000-0005-0000-0000-000004000000}"/>
    <cellStyle name="Comma 5" xfId="3" xr:uid="{00000000-0005-0000-0000-000005000000}"/>
    <cellStyle name="Comma 6" xfId="4" xr:uid="{00000000-0005-0000-0000-000006000000}"/>
    <cellStyle name="Comma 7" xfId="5" xr:uid="{00000000-0005-0000-0000-000007000000}"/>
    <cellStyle name="Normal" xfId="0" builtinId="0"/>
    <cellStyle name="Normal 2" xfId="6" xr:uid="{00000000-0005-0000-0000-000009000000}"/>
    <cellStyle name="Normal 3" xfId="7" xr:uid="{00000000-0005-0000-0000-00000A000000}"/>
    <cellStyle name="Normal 4" xfId="8" xr:uid="{00000000-0005-0000-0000-00000B000000}"/>
    <cellStyle name="Normal 6" xfId="14" xr:uid="{00000000-0005-0000-0000-00000C000000}"/>
    <cellStyle name="Normal 9" xfId="16" xr:uid="{00000000-0005-0000-0000-00000D000000}"/>
    <cellStyle name="Normal_Ace Insurance thai" xfId="9" xr:uid="{00000000-0005-0000-0000-00000E000000}"/>
    <cellStyle name="Normal_Ace Insurance thai 2" xfId="10" xr:uid="{00000000-0005-0000-0000-00000F000000}"/>
    <cellStyle name="Normal_Sheet1" xfId="11" xr:uid="{00000000-0005-0000-0000-000010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U117"/>
  <sheetViews>
    <sheetView tabSelected="1" zoomScale="75" zoomScaleNormal="75" zoomScaleSheetLayoutView="70" workbookViewId="0">
      <selection activeCell="V19" sqref="V19"/>
    </sheetView>
  </sheetViews>
  <sheetFormatPr defaultColWidth="8" defaultRowHeight="23.1" customHeight="1" x14ac:dyDescent="0.15"/>
  <cols>
    <col min="1" max="1" width="59.42578125" style="7" customWidth="1"/>
    <col min="2" max="2" width="8.5703125" style="8" bestFit="1" customWidth="1"/>
    <col min="3" max="3" width="1.42578125" style="8" customWidth="1"/>
    <col min="4" max="4" width="11.42578125" style="11" customWidth="1"/>
    <col min="5" max="5" width="1.140625" style="11" customWidth="1"/>
    <col min="6" max="6" width="11.42578125" style="11" customWidth="1"/>
    <col min="7" max="7" width="1.140625" style="7" customWidth="1"/>
    <col min="8" max="8" width="11.42578125" style="11" customWidth="1"/>
    <col min="9" max="9" width="1.140625" style="11" customWidth="1"/>
    <col min="10" max="10" width="10.42578125" style="11" bestFit="1" customWidth="1"/>
    <col min="11" max="11" width="8" style="3"/>
    <col min="12" max="12" width="11.42578125" style="3" bestFit="1" customWidth="1"/>
    <col min="13" max="13" width="1.85546875" style="3" bestFit="1" customWidth="1"/>
    <col min="14" max="14" width="11.42578125" style="3" bestFit="1" customWidth="1"/>
    <col min="15" max="15" width="1.85546875" style="3" bestFit="1" customWidth="1"/>
    <col min="16" max="16" width="10.85546875" style="3" bestFit="1" customWidth="1"/>
    <col min="17" max="17" width="1.85546875" style="3" bestFit="1" customWidth="1"/>
    <col min="18" max="18" width="11.42578125" style="3" bestFit="1" customWidth="1"/>
    <col min="19" max="19" width="1.85546875" style="3" bestFit="1" customWidth="1"/>
    <col min="20" max="16384" width="8" style="3"/>
  </cols>
  <sheetData>
    <row r="1" spans="1:21" s="1" customFormat="1" ht="25.35" customHeight="1" x14ac:dyDescent="0.15">
      <c r="A1" s="245" t="s">
        <v>65</v>
      </c>
      <c r="B1" s="245" t="s">
        <v>65</v>
      </c>
      <c r="C1" s="245" t="s">
        <v>65</v>
      </c>
      <c r="D1" s="245" t="s">
        <v>65</v>
      </c>
      <c r="E1" s="245" t="s">
        <v>65</v>
      </c>
      <c r="F1" s="245" t="s">
        <v>65</v>
      </c>
      <c r="G1" s="245" t="s">
        <v>65</v>
      </c>
      <c r="H1" s="245" t="s">
        <v>65</v>
      </c>
      <c r="I1" s="245" t="s">
        <v>65</v>
      </c>
      <c r="J1" s="245" t="s">
        <v>65</v>
      </c>
    </row>
    <row r="2" spans="1:21" s="1" customFormat="1" ht="25.35" customHeight="1" x14ac:dyDescent="0.15">
      <c r="A2" s="245" t="s">
        <v>0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21" s="1" customFormat="1" ht="25.35" customHeight="1" x14ac:dyDescent="0.15">
      <c r="A3" s="246" t="s">
        <v>182</v>
      </c>
      <c r="B3" s="245"/>
      <c r="C3" s="245"/>
      <c r="D3" s="245"/>
      <c r="E3" s="245"/>
      <c r="F3" s="245"/>
      <c r="G3" s="245"/>
      <c r="H3" s="245"/>
      <c r="I3" s="245"/>
      <c r="J3" s="245"/>
    </row>
    <row r="4" spans="1:21" s="2" customFormat="1" ht="23.1" customHeight="1" x14ac:dyDescent="0.15">
      <c r="A4" s="247" t="s">
        <v>1</v>
      </c>
      <c r="B4" s="247"/>
      <c r="C4" s="247"/>
      <c r="D4" s="247"/>
      <c r="E4" s="247"/>
      <c r="F4" s="247"/>
      <c r="G4" s="247"/>
      <c r="H4" s="247"/>
      <c r="I4" s="247"/>
      <c r="J4" s="247"/>
    </row>
    <row r="5" spans="1:21" s="2" customFormat="1" ht="6" customHeight="1" x14ac:dyDescent="0.15">
      <c r="A5" s="7"/>
      <c r="B5" s="8"/>
      <c r="C5" s="8"/>
      <c r="D5" s="6"/>
      <c r="E5" s="6"/>
      <c r="F5" s="6"/>
      <c r="G5" s="9"/>
      <c r="H5" s="6"/>
      <c r="I5" s="6"/>
      <c r="J5" s="6"/>
    </row>
    <row r="6" spans="1:21" s="2" customFormat="1" ht="23.1" customHeight="1" x14ac:dyDescent="0.15">
      <c r="A6" s="7"/>
      <c r="B6" s="6" t="s">
        <v>2</v>
      </c>
      <c r="C6" s="6"/>
      <c r="D6" s="248" t="s">
        <v>3</v>
      </c>
      <c r="E6" s="248"/>
      <c r="F6" s="248"/>
      <c r="G6" s="9"/>
      <c r="H6" s="248" t="s">
        <v>4</v>
      </c>
      <c r="I6" s="248"/>
      <c r="J6" s="248"/>
    </row>
    <row r="7" spans="1:21" s="2" customFormat="1" ht="23.1" customHeight="1" x14ac:dyDescent="0.15">
      <c r="A7" s="7"/>
      <c r="B7" s="6"/>
      <c r="C7" s="6"/>
      <c r="D7" s="6" t="s">
        <v>5</v>
      </c>
      <c r="E7" s="6"/>
      <c r="F7" s="6" t="s">
        <v>5</v>
      </c>
      <c r="G7" s="9"/>
      <c r="H7" s="6" t="s">
        <v>5</v>
      </c>
      <c r="I7" s="6"/>
      <c r="J7" s="6" t="s">
        <v>5</v>
      </c>
    </row>
    <row r="8" spans="1:21" s="2" customFormat="1" ht="23.1" customHeight="1" x14ac:dyDescent="0.15">
      <c r="A8" s="7"/>
      <c r="B8" s="6"/>
      <c r="C8" s="6"/>
      <c r="D8" s="6" t="s">
        <v>6</v>
      </c>
      <c r="E8" s="6"/>
      <c r="F8" s="6" t="s">
        <v>6</v>
      </c>
      <c r="G8" s="9"/>
      <c r="H8" s="6" t="s">
        <v>6</v>
      </c>
      <c r="I8" s="6"/>
      <c r="J8" s="6" t="s">
        <v>6</v>
      </c>
    </row>
    <row r="9" spans="1:21" s="2" customFormat="1" ht="23.1" customHeight="1" x14ac:dyDescent="0.15">
      <c r="A9" s="7"/>
      <c r="B9" s="8"/>
      <c r="C9" s="8"/>
      <c r="D9" s="6">
        <v>2565</v>
      </c>
      <c r="E9" s="6"/>
      <c r="F9" s="6">
        <v>2564</v>
      </c>
      <c r="G9" s="8"/>
      <c r="H9" s="6">
        <v>2565</v>
      </c>
      <c r="I9" s="6"/>
      <c r="J9" s="6">
        <v>2564</v>
      </c>
    </row>
    <row r="10" spans="1:21" s="2" customFormat="1" ht="23.1" customHeight="1" x14ac:dyDescent="0.15">
      <c r="A10" s="6" t="s">
        <v>7</v>
      </c>
      <c r="B10" s="8"/>
      <c r="C10" s="8"/>
      <c r="D10" s="10"/>
      <c r="E10" s="11"/>
      <c r="F10" s="10"/>
      <c r="G10" s="7"/>
      <c r="H10" s="10"/>
      <c r="I10" s="11"/>
      <c r="J10" s="10"/>
    </row>
    <row r="11" spans="1:21" s="2" customFormat="1" ht="23.1" customHeight="1" x14ac:dyDescent="0.15">
      <c r="A11" s="12" t="s">
        <v>8</v>
      </c>
      <c r="B11" s="8"/>
      <c r="C11" s="8"/>
      <c r="D11" s="10"/>
      <c r="E11" s="11"/>
      <c r="F11" s="10"/>
      <c r="G11" s="7"/>
      <c r="H11" s="10"/>
      <c r="I11" s="11"/>
      <c r="J11" s="10"/>
    </row>
    <row r="12" spans="1:21" s="2" customFormat="1" ht="23.1" customHeight="1" x14ac:dyDescent="0.15">
      <c r="A12" s="13" t="s">
        <v>9</v>
      </c>
      <c r="B12" s="8">
        <v>5.0999999999999996</v>
      </c>
      <c r="C12" s="8"/>
      <c r="D12" s="14">
        <v>586166</v>
      </c>
      <c r="E12" s="14"/>
      <c r="F12" s="14">
        <v>334587</v>
      </c>
      <c r="G12" s="15"/>
      <c r="H12" s="14">
        <v>177819</v>
      </c>
      <c r="I12" s="14"/>
      <c r="J12" s="14">
        <v>147329</v>
      </c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1:21" s="2" customFormat="1" ht="23.1" customHeight="1" x14ac:dyDescent="0.15">
      <c r="A13" s="13" t="s">
        <v>92</v>
      </c>
      <c r="B13" s="8">
        <v>6</v>
      </c>
      <c r="C13" s="8"/>
      <c r="D13" s="14">
        <v>189559</v>
      </c>
      <c r="E13" s="14"/>
      <c r="F13" s="14">
        <v>128569</v>
      </c>
      <c r="G13" s="15"/>
      <c r="H13" s="14">
        <v>118246</v>
      </c>
      <c r="I13" s="14"/>
      <c r="J13" s="14">
        <v>88287</v>
      </c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21" s="2" customFormat="1" ht="23.1" customHeight="1" x14ac:dyDescent="0.15">
      <c r="A14" s="13" t="s">
        <v>113</v>
      </c>
      <c r="B14" s="8"/>
      <c r="C14" s="8"/>
      <c r="D14" s="14">
        <v>48525</v>
      </c>
      <c r="E14" s="14"/>
      <c r="F14" s="14">
        <v>35800</v>
      </c>
      <c r="G14" s="15"/>
      <c r="H14" s="14">
        <v>32452</v>
      </c>
      <c r="I14" s="14"/>
      <c r="J14" s="14">
        <v>36289</v>
      </c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</row>
    <row r="15" spans="1:21" s="2" customFormat="1" ht="23.1" customHeight="1" x14ac:dyDescent="0.15">
      <c r="A15" s="13" t="s">
        <v>139</v>
      </c>
      <c r="B15" s="8"/>
      <c r="C15" s="8"/>
      <c r="D15" s="35">
        <v>0</v>
      </c>
      <c r="E15" s="11"/>
      <c r="F15" s="14">
        <v>3375</v>
      </c>
      <c r="G15" s="7"/>
      <c r="H15" s="35">
        <v>0</v>
      </c>
      <c r="I15" s="35"/>
      <c r="J15" s="19">
        <v>3375</v>
      </c>
      <c r="L15" s="4"/>
      <c r="M15" s="4"/>
      <c r="N15" s="4"/>
      <c r="O15" s="4"/>
      <c r="P15" s="4"/>
      <c r="Q15" s="4"/>
      <c r="R15" s="4"/>
      <c r="S15" s="4"/>
      <c r="T15" s="4"/>
      <c r="U15" s="4"/>
    </row>
    <row r="16" spans="1:21" s="2" customFormat="1" ht="23.1" customHeight="1" x14ac:dyDescent="0.15">
      <c r="A16" s="13" t="s">
        <v>103</v>
      </c>
      <c r="B16" s="8">
        <v>7</v>
      </c>
      <c r="C16" s="8"/>
      <c r="D16" s="14">
        <v>7014</v>
      </c>
      <c r="E16" s="14"/>
      <c r="F16" s="14">
        <v>14551</v>
      </c>
      <c r="G16" s="112"/>
      <c r="H16" s="35">
        <v>0</v>
      </c>
      <c r="J16" s="35">
        <v>0</v>
      </c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23.1" customHeight="1" x14ac:dyDescent="0.15">
      <c r="A17" s="13" t="s">
        <v>114</v>
      </c>
      <c r="B17" s="8">
        <v>8</v>
      </c>
      <c r="C17" s="8"/>
      <c r="D17" s="14">
        <v>24233</v>
      </c>
      <c r="E17" s="14"/>
      <c r="F17" s="14">
        <v>50096</v>
      </c>
      <c r="G17" s="15"/>
      <c r="H17" s="14">
        <v>22233</v>
      </c>
      <c r="I17" s="14"/>
      <c r="J17" s="14">
        <v>48096</v>
      </c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</row>
    <row r="18" spans="1:21" s="2" customFormat="1" ht="23.1" customHeight="1" x14ac:dyDescent="0.15">
      <c r="A18" s="13" t="s">
        <v>10</v>
      </c>
      <c r="B18" s="8"/>
      <c r="C18" s="8"/>
      <c r="D18" s="14">
        <v>2807</v>
      </c>
      <c r="E18" s="14"/>
      <c r="F18" s="14">
        <v>4531</v>
      </c>
      <c r="G18" s="15"/>
      <c r="H18" s="14">
        <v>1400</v>
      </c>
      <c r="I18" s="14"/>
      <c r="J18" s="14">
        <v>4107</v>
      </c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</row>
    <row r="19" spans="1:21" s="2" customFormat="1" ht="23.1" customHeight="1" x14ac:dyDescent="0.15">
      <c r="A19" s="25" t="s">
        <v>11</v>
      </c>
      <c r="B19" s="8"/>
      <c r="C19" s="8"/>
      <c r="D19" s="17">
        <f>SUM(D12:D18)</f>
        <v>858304</v>
      </c>
      <c r="E19" s="14"/>
      <c r="F19" s="17">
        <f>SUM(F12:F18)</f>
        <v>571509</v>
      </c>
      <c r="G19" s="15"/>
      <c r="H19" s="17">
        <f>SUM(H12:H18)</f>
        <v>352150</v>
      </c>
      <c r="I19" s="14"/>
      <c r="J19" s="17">
        <f>SUM(J12:J18)</f>
        <v>327483</v>
      </c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</row>
    <row r="20" spans="1:21" s="2" customFormat="1" ht="6.75" customHeight="1" x14ac:dyDescent="0.15">
      <c r="A20" s="7"/>
      <c r="B20" s="8"/>
      <c r="C20" s="8"/>
      <c r="D20" s="14"/>
      <c r="E20" s="11"/>
      <c r="F20" s="14"/>
      <c r="G20" s="7"/>
      <c r="H20" s="11"/>
      <c r="I20" s="11"/>
      <c r="J20" s="11"/>
      <c r="L20" s="4"/>
      <c r="M20" s="4"/>
      <c r="N20" s="4"/>
      <c r="O20" s="4"/>
      <c r="P20" s="4"/>
      <c r="Q20" s="4"/>
      <c r="R20" s="4"/>
      <c r="S20" s="4"/>
      <c r="T20" s="4"/>
      <c r="U20" s="4"/>
    </row>
    <row r="21" spans="1:21" s="2" customFormat="1" ht="23.1" customHeight="1" x14ac:dyDescent="0.15">
      <c r="A21" s="12" t="s">
        <v>12</v>
      </c>
      <c r="B21" s="8"/>
      <c r="C21" s="8"/>
      <c r="D21" s="11"/>
      <c r="E21" s="11"/>
      <c r="F21" s="11"/>
      <c r="G21" s="7"/>
      <c r="H21" s="11"/>
      <c r="I21" s="11"/>
      <c r="J21" s="11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1:21" s="2" customFormat="1" ht="23.1" customHeight="1" x14ac:dyDescent="0.15">
      <c r="A22" s="13" t="s">
        <v>66</v>
      </c>
      <c r="B22" s="8">
        <v>9</v>
      </c>
      <c r="C22" s="8"/>
      <c r="D22" s="18">
        <v>1148</v>
      </c>
      <c r="E22" s="18"/>
      <c r="F22" s="18">
        <v>641</v>
      </c>
      <c r="G22" s="7"/>
      <c r="H22" s="18">
        <v>103</v>
      </c>
      <c r="I22" s="35"/>
      <c r="J22" s="18">
        <v>574</v>
      </c>
      <c r="K22" s="35"/>
      <c r="L22" s="4"/>
      <c r="M22" s="4"/>
      <c r="N22" s="4"/>
      <c r="O22" s="4"/>
      <c r="P22" s="4"/>
      <c r="Q22" s="4"/>
      <c r="R22" s="4"/>
      <c r="S22" s="4"/>
      <c r="T22" s="4"/>
      <c r="U22" s="4"/>
    </row>
    <row r="23" spans="1:21" s="2" customFormat="1" ht="23.1" customHeight="1" x14ac:dyDescent="0.15">
      <c r="A23" s="13" t="s">
        <v>117</v>
      </c>
      <c r="B23" s="8">
        <v>8</v>
      </c>
      <c r="C23" s="8"/>
      <c r="D23" s="18">
        <v>518553</v>
      </c>
      <c r="E23" s="18"/>
      <c r="F23" s="18">
        <v>634150</v>
      </c>
      <c r="G23" s="7"/>
      <c r="H23" s="19">
        <v>518553</v>
      </c>
      <c r="I23" s="35"/>
      <c r="J23" s="19">
        <v>634150</v>
      </c>
      <c r="L23" s="4"/>
      <c r="M23" s="4"/>
      <c r="N23" s="4"/>
      <c r="O23" s="4"/>
      <c r="P23" s="4"/>
      <c r="Q23" s="4"/>
      <c r="R23" s="4"/>
      <c r="S23" s="4"/>
      <c r="T23" s="4"/>
      <c r="U23" s="4"/>
    </row>
    <row r="24" spans="1:21" s="2" customFormat="1" ht="23.1" customHeight="1" x14ac:dyDescent="0.15">
      <c r="A24" s="13" t="s">
        <v>67</v>
      </c>
      <c r="B24" s="8">
        <v>10</v>
      </c>
      <c r="C24" s="8"/>
      <c r="D24" s="18">
        <v>105281</v>
      </c>
      <c r="E24" s="18"/>
      <c r="F24" s="18">
        <v>63675</v>
      </c>
      <c r="G24" s="7"/>
      <c r="H24" s="19">
        <v>100601</v>
      </c>
      <c r="I24" s="11"/>
      <c r="J24" s="19">
        <v>60798</v>
      </c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1" s="2" customFormat="1" ht="23.1" customHeight="1" x14ac:dyDescent="0.15">
      <c r="A25" s="13" t="s">
        <v>13</v>
      </c>
      <c r="B25" s="8">
        <v>11</v>
      </c>
      <c r="C25" s="8"/>
      <c r="D25" s="18">
        <v>0</v>
      </c>
      <c r="E25" s="18"/>
      <c r="F25" s="18">
        <v>0</v>
      </c>
      <c r="G25" s="7"/>
      <c r="H25" s="18">
        <v>2252071</v>
      </c>
      <c r="I25" s="11"/>
      <c r="J25" s="18">
        <v>276504</v>
      </c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s="2" customFormat="1" ht="23.1" customHeight="1" x14ac:dyDescent="0.15">
      <c r="A26" s="13" t="s">
        <v>223</v>
      </c>
      <c r="B26" s="8">
        <v>4.0999999999999996</v>
      </c>
      <c r="C26" s="8"/>
      <c r="D26" s="18">
        <v>8000</v>
      </c>
      <c r="E26" s="18"/>
      <c r="F26" s="18">
        <v>0</v>
      </c>
      <c r="G26" s="7"/>
      <c r="H26" s="19">
        <v>8000</v>
      </c>
      <c r="I26" s="11"/>
      <c r="J26" s="35">
        <v>0</v>
      </c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s="2" customFormat="1" ht="23.1" customHeight="1" x14ac:dyDescent="0.15">
      <c r="A27" s="13" t="s">
        <v>129</v>
      </c>
      <c r="B27" s="8">
        <v>12</v>
      </c>
      <c r="C27" s="8"/>
      <c r="D27" s="18">
        <v>55846</v>
      </c>
      <c r="E27" s="18"/>
      <c r="F27" s="18">
        <v>43740</v>
      </c>
      <c r="G27" s="7"/>
      <c r="H27" s="19">
        <v>23909</v>
      </c>
      <c r="I27" s="11"/>
      <c r="J27" s="19">
        <v>37246</v>
      </c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s="2" customFormat="1" ht="23.1" customHeight="1" x14ac:dyDescent="0.15">
      <c r="A28" s="13" t="s">
        <v>115</v>
      </c>
      <c r="B28" s="8">
        <v>13</v>
      </c>
      <c r="C28" s="8"/>
      <c r="D28" s="18">
        <v>167884</v>
      </c>
      <c r="E28" s="18"/>
      <c r="F28" s="18">
        <v>136032</v>
      </c>
      <c r="G28" s="7"/>
      <c r="H28" s="19">
        <v>111060</v>
      </c>
      <c r="I28" s="11"/>
      <c r="J28" s="19">
        <v>130761</v>
      </c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s="2" customFormat="1" ht="23.1" customHeight="1" x14ac:dyDescent="0.15">
      <c r="A29" s="13" t="s">
        <v>203</v>
      </c>
      <c r="B29" s="8">
        <v>11</v>
      </c>
      <c r="C29" s="8"/>
      <c r="D29" s="18">
        <v>1838958</v>
      </c>
      <c r="E29" s="18"/>
      <c r="F29" s="18">
        <v>0</v>
      </c>
      <c r="G29" s="7"/>
      <c r="H29" s="35">
        <v>0</v>
      </c>
      <c r="I29" s="11"/>
      <c r="J29" s="35">
        <v>0</v>
      </c>
      <c r="L29" s="4"/>
      <c r="M29" s="4"/>
      <c r="N29" s="4"/>
      <c r="O29" s="4"/>
      <c r="P29" s="4"/>
      <c r="Q29" s="4"/>
      <c r="R29" s="4"/>
      <c r="S29" s="4"/>
      <c r="T29" s="4"/>
      <c r="U29" s="4"/>
    </row>
    <row r="30" spans="1:21" s="2" customFormat="1" ht="23.1" customHeight="1" x14ac:dyDescent="0.15">
      <c r="A30" s="13" t="s">
        <v>14</v>
      </c>
      <c r="B30" s="8">
        <v>14</v>
      </c>
      <c r="C30" s="8"/>
      <c r="D30" s="18">
        <v>108619</v>
      </c>
      <c r="E30" s="18"/>
      <c r="F30" s="18">
        <v>108619</v>
      </c>
      <c r="G30" s="7"/>
      <c r="H30" s="35">
        <v>0</v>
      </c>
      <c r="I30" s="111"/>
      <c r="J30" s="35">
        <v>0</v>
      </c>
      <c r="L30" s="4"/>
      <c r="M30" s="4"/>
      <c r="N30" s="4"/>
      <c r="O30" s="4"/>
      <c r="P30" s="4"/>
      <c r="Q30" s="4"/>
      <c r="R30" s="4"/>
      <c r="S30" s="4"/>
      <c r="T30" s="4"/>
      <c r="U30" s="4"/>
    </row>
    <row r="31" spans="1:21" s="2" customFormat="1" ht="23.1" customHeight="1" x14ac:dyDescent="0.15">
      <c r="A31" s="13" t="s">
        <v>116</v>
      </c>
      <c r="B31" s="8">
        <v>15</v>
      </c>
      <c r="C31" s="8"/>
      <c r="D31" s="18">
        <v>165780</v>
      </c>
      <c r="E31" s="18"/>
      <c r="F31" s="18">
        <v>177166</v>
      </c>
      <c r="G31" s="7"/>
      <c r="H31" s="19">
        <v>103964</v>
      </c>
      <c r="I31" s="35"/>
      <c r="J31" s="19">
        <v>107570</v>
      </c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s="2" customFormat="1" ht="23.1" customHeight="1" x14ac:dyDescent="0.15">
      <c r="A32" s="13" t="s">
        <v>86</v>
      </c>
      <c r="B32" s="8">
        <v>16</v>
      </c>
      <c r="C32" s="8"/>
      <c r="D32" s="18">
        <v>23002</v>
      </c>
      <c r="E32" s="18"/>
      <c r="F32" s="18">
        <v>15864</v>
      </c>
      <c r="G32" s="7"/>
      <c r="H32" s="126">
        <v>12067</v>
      </c>
      <c r="I32" s="111"/>
      <c r="J32" s="126">
        <v>15864</v>
      </c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s="2" customFormat="1" ht="23.1" customHeight="1" x14ac:dyDescent="0.15">
      <c r="A33" s="13" t="s">
        <v>15</v>
      </c>
      <c r="B33" s="8">
        <v>26</v>
      </c>
      <c r="C33" s="8"/>
      <c r="D33" s="18">
        <v>38620</v>
      </c>
      <c r="E33" s="18"/>
      <c r="F33" s="18">
        <v>4793</v>
      </c>
      <c r="G33" s="7"/>
      <c r="H33" s="240">
        <v>29100</v>
      </c>
      <c r="I33" s="11"/>
      <c r="J33" s="35">
        <v>0</v>
      </c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s="2" customFormat="1" ht="23.1" customHeight="1" x14ac:dyDescent="0.15">
      <c r="A34" s="13" t="s">
        <v>16</v>
      </c>
      <c r="B34" s="8">
        <v>17</v>
      </c>
      <c r="C34" s="8"/>
      <c r="D34" s="18">
        <v>13131</v>
      </c>
      <c r="E34" s="18"/>
      <c r="F34" s="18">
        <v>13824</v>
      </c>
      <c r="G34" s="7"/>
      <c r="H34" s="19">
        <v>10038</v>
      </c>
      <c r="I34" s="11"/>
      <c r="J34" s="19">
        <v>10599</v>
      </c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s="2" customFormat="1" ht="23.1" customHeight="1" x14ac:dyDescent="0.15">
      <c r="A35" s="25" t="s">
        <v>17</v>
      </c>
      <c r="B35" s="8"/>
      <c r="C35" s="8"/>
      <c r="D35" s="20">
        <f>SUM(D22:D34)</f>
        <v>3044822</v>
      </c>
      <c r="E35" s="11"/>
      <c r="F35" s="20">
        <f>SUM(F22:F34)</f>
        <v>1198504</v>
      </c>
      <c r="G35" s="7"/>
      <c r="H35" s="20">
        <f>SUM(H22:H34)</f>
        <v>3169466</v>
      </c>
      <c r="I35" s="11"/>
      <c r="J35" s="20">
        <f>SUM(J22:J34)</f>
        <v>1274066</v>
      </c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s="2" customFormat="1" ht="23.1" customHeight="1" thickBot="1" x14ac:dyDescent="0.2">
      <c r="A36" s="9" t="s">
        <v>18</v>
      </c>
      <c r="B36" s="7"/>
      <c r="C36" s="7"/>
      <c r="D36" s="21">
        <f>D19+D35</f>
        <v>3903126</v>
      </c>
      <c r="E36" s="7"/>
      <c r="F36" s="21">
        <f>F19+F35</f>
        <v>1770013</v>
      </c>
      <c r="G36" s="7"/>
      <c r="H36" s="21">
        <f>H19+H35</f>
        <v>3521616</v>
      </c>
      <c r="I36" s="7"/>
      <c r="J36" s="21">
        <f>J19+J35</f>
        <v>1601549</v>
      </c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s="2" customFormat="1" ht="23.1" customHeight="1" thickTop="1" x14ac:dyDescent="0.15">
      <c r="A37" s="9"/>
      <c r="B37" s="7"/>
      <c r="C37" s="7"/>
      <c r="D37" s="15"/>
      <c r="E37" s="7"/>
      <c r="F37" s="15"/>
      <c r="G37" s="7"/>
      <c r="H37" s="15"/>
      <c r="I37" s="7"/>
      <c r="J37" s="15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s="2" customFormat="1" ht="23.1" customHeight="1" x14ac:dyDescent="0.15">
      <c r="A38" s="9"/>
      <c r="B38" s="7"/>
      <c r="C38" s="7"/>
      <c r="D38" s="15"/>
      <c r="E38" s="7"/>
      <c r="F38" s="15"/>
      <c r="G38" s="7"/>
      <c r="H38" s="15"/>
      <c r="I38" s="7"/>
      <c r="J38" s="15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s="2" customFormat="1" ht="23.1" customHeight="1" x14ac:dyDescent="0.15">
      <c r="A39" s="9"/>
      <c r="B39" s="7"/>
      <c r="C39" s="7"/>
      <c r="D39" s="15"/>
      <c r="E39" s="7"/>
      <c r="F39" s="15"/>
      <c r="G39" s="7"/>
      <c r="H39" s="15"/>
      <c r="I39" s="7"/>
      <c r="J39" s="15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s="2" customFormat="1" ht="23.1" customHeight="1" x14ac:dyDescent="0.15">
      <c r="A40" s="9"/>
      <c r="B40" s="7"/>
      <c r="C40" s="7"/>
      <c r="D40" s="15"/>
      <c r="E40" s="7"/>
      <c r="F40" s="15"/>
      <c r="G40" s="7"/>
      <c r="H40" s="15"/>
      <c r="I40" s="7"/>
      <c r="J40" s="15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s="2" customFormat="1" ht="23.1" customHeight="1" x14ac:dyDescent="0.15">
      <c r="A41" s="249" t="s">
        <v>106</v>
      </c>
      <c r="B41" s="249"/>
      <c r="C41" s="249"/>
      <c r="D41" s="249"/>
      <c r="E41" s="249"/>
      <c r="F41" s="249"/>
      <c r="G41" s="249"/>
      <c r="H41" s="249"/>
      <c r="I41" s="249"/>
      <c r="J41" s="249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s="1" customFormat="1" ht="25.35" customHeight="1" x14ac:dyDescent="0.15">
      <c r="A42" s="245" t="str">
        <f>A1</f>
        <v>บริษัท ฮิวแมนิก้า จำกัด (มหาชน) และบริษัทย่อย</v>
      </c>
      <c r="B42" s="245"/>
      <c r="C42" s="245"/>
      <c r="D42" s="245"/>
      <c r="E42" s="245"/>
      <c r="F42" s="245"/>
      <c r="G42" s="245"/>
      <c r="H42" s="245"/>
      <c r="I42" s="245"/>
      <c r="J42" s="245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s="1" customFormat="1" ht="25.35" customHeight="1" x14ac:dyDescent="0.15">
      <c r="A43" s="245" t="s">
        <v>59</v>
      </c>
      <c r="B43" s="245"/>
      <c r="C43" s="245"/>
      <c r="D43" s="245"/>
      <c r="E43" s="245"/>
      <c r="F43" s="245"/>
      <c r="G43" s="245"/>
      <c r="H43" s="245"/>
      <c r="I43" s="245"/>
      <c r="J43" s="245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s="1" customFormat="1" ht="25.35" customHeight="1" x14ac:dyDescent="0.15">
      <c r="A44" s="246" t="s">
        <v>182</v>
      </c>
      <c r="B44" s="245"/>
      <c r="C44" s="245"/>
      <c r="D44" s="245"/>
      <c r="E44" s="245"/>
      <c r="F44" s="245"/>
      <c r="G44" s="245"/>
      <c r="H44" s="245"/>
      <c r="I44" s="245"/>
      <c r="J44" s="245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s="2" customFormat="1" ht="23.1" customHeight="1" x14ac:dyDescent="0.15">
      <c r="A45" s="247" t="s">
        <v>1</v>
      </c>
      <c r="B45" s="247"/>
      <c r="C45" s="247"/>
      <c r="D45" s="247"/>
      <c r="E45" s="247"/>
      <c r="F45" s="247"/>
      <c r="G45" s="247"/>
      <c r="H45" s="247"/>
      <c r="I45" s="247"/>
      <c r="J45" s="247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s="2" customFormat="1" ht="6" customHeight="1" x14ac:dyDescent="0.15">
      <c r="A46" s="7"/>
      <c r="B46" s="8"/>
      <c r="C46" s="8"/>
      <c r="D46" s="6"/>
      <c r="E46" s="6"/>
      <c r="F46" s="6"/>
      <c r="G46" s="9"/>
      <c r="H46" s="6"/>
      <c r="I46" s="6"/>
      <c r="J46" s="6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s="2" customFormat="1" ht="23.1" customHeight="1" x14ac:dyDescent="0.15">
      <c r="A47" s="7"/>
      <c r="B47" s="6" t="s">
        <v>2</v>
      </c>
      <c r="C47" s="6"/>
      <c r="D47" s="248" t="s">
        <v>3</v>
      </c>
      <c r="E47" s="248"/>
      <c r="F47" s="248"/>
      <c r="G47" s="9"/>
      <c r="H47" s="248" t="s">
        <v>4</v>
      </c>
      <c r="I47" s="248"/>
      <c r="J47" s="248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s="2" customFormat="1" ht="23.1" customHeight="1" x14ac:dyDescent="0.15">
      <c r="A48" s="7"/>
      <c r="B48" s="6"/>
      <c r="C48" s="6"/>
      <c r="D48" s="6" t="s">
        <v>5</v>
      </c>
      <c r="E48" s="6"/>
      <c r="F48" s="6" t="s">
        <v>5</v>
      </c>
      <c r="G48" s="9"/>
      <c r="H48" s="6" t="s">
        <v>5</v>
      </c>
      <c r="I48" s="6"/>
      <c r="J48" s="6" t="s">
        <v>5</v>
      </c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s="2" customFormat="1" ht="23.1" customHeight="1" x14ac:dyDescent="0.15">
      <c r="A49" s="7"/>
      <c r="B49" s="6"/>
      <c r="C49" s="6"/>
      <c r="D49" s="6" t="s">
        <v>6</v>
      </c>
      <c r="E49" s="6"/>
      <c r="F49" s="6" t="s">
        <v>6</v>
      </c>
      <c r="G49" s="9"/>
      <c r="H49" s="6" t="s">
        <v>6</v>
      </c>
      <c r="I49" s="6"/>
      <c r="J49" s="6" t="s">
        <v>6</v>
      </c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s="2" customFormat="1" ht="23.1" customHeight="1" x14ac:dyDescent="0.15">
      <c r="A50" s="7"/>
      <c r="B50" s="6"/>
      <c r="C50" s="6"/>
      <c r="D50" s="6">
        <v>2565</v>
      </c>
      <c r="E50" s="6"/>
      <c r="F50" s="6">
        <v>2564</v>
      </c>
      <c r="G50" s="8"/>
      <c r="H50" s="6">
        <v>2565</v>
      </c>
      <c r="I50" s="6"/>
      <c r="J50" s="6">
        <v>2564</v>
      </c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s="2" customFormat="1" ht="23.1" customHeight="1" x14ac:dyDescent="0.15">
      <c r="A51" s="6" t="s">
        <v>19</v>
      </c>
      <c r="B51" s="8"/>
      <c r="C51" s="8"/>
      <c r="D51" s="11"/>
      <c r="E51" s="11"/>
      <c r="F51" s="6"/>
      <c r="G51" s="7"/>
      <c r="H51" s="11"/>
      <c r="I51" s="11"/>
      <c r="J51" s="11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s="2" customFormat="1" ht="23.1" customHeight="1" x14ac:dyDescent="0.15">
      <c r="A52" s="12" t="s">
        <v>20</v>
      </c>
      <c r="B52" s="8"/>
      <c r="C52" s="8"/>
      <c r="D52" s="195"/>
      <c r="E52" s="11"/>
      <c r="F52" s="11"/>
      <c r="G52" s="7"/>
      <c r="H52" s="11"/>
      <c r="I52" s="11"/>
      <c r="J52" s="11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s="2" customFormat="1" ht="23.1" customHeight="1" x14ac:dyDescent="0.15">
      <c r="A53" s="13" t="s">
        <v>93</v>
      </c>
      <c r="B53" s="8">
        <v>18</v>
      </c>
      <c r="C53" s="8"/>
      <c r="D53" s="16">
        <v>66101</v>
      </c>
      <c r="E53" s="22"/>
      <c r="F53" s="16">
        <v>51127</v>
      </c>
      <c r="G53" s="15"/>
      <c r="H53" s="19">
        <v>37006</v>
      </c>
      <c r="I53" s="22"/>
      <c r="J53" s="19">
        <v>25851</v>
      </c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s="2" customFormat="1" ht="23.1" customHeight="1" x14ac:dyDescent="0.15">
      <c r="A54" s="13" t="s">
        <v>118</v>
      </c>
      <c r="B54" s="8"/>
      <c r="C54" s="8"/>
      <c r="D54" s="16">
        <v>119647</v>
      </c>
      <c r="E54" s="22"/>
      <c r="F54" s="16">
        <v>58017</v>
      </c>
      <c r="G54" s="15"/>
      <c r="H54" s="19">
        <v>33038</v>
      </c>
      <c r="I54" s="22"/>
      <c r="J54" s="19">
        <v>38622</v>
      </c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s="2" customFormat="1" ht="23.1" customHeight="1" x14ac:dyDescent="0.15">
      <c r="A55" s="13" t="s">
        <v>119</v>
      </c>
      <c r="B55" s="8">
        <v>19</v>
      </c>
      <c r="C55" s="8"/>
      <c r="D55" s="16">
        <v>37558</v>
      </c>
      <c r="E55" s="22"/>
      <c r="F55" s="16">
        <v>20670</v>
      </c>
      <c r="G55" s="15"/>
      <c r="H55" s="19">
        <v>16605</v>
      </c>
      <c r="I55" s="22"/>
      <c r="J55" s="19">
        <v>17067</v>
      </c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s="2" customFormat="1" ht="23.1" customHeight="1" x14ac:dyDescent="0.15">
      <c r="A56" s="13" t="s">
        <v>120</v>
      </c>
      <c r="B56" s="8"/>
      <c r="C56" s="8"/>
      <c r="D56" s="16">
        <v>22954</v>
      </c>
      <c r="E56" s="22"/>
      <c r="F56" s="16">
        <v>11049</v>
      </c>
      <c r="G56" s="23"/>
      <c r="H56" s="19">
        <v>1408</v>
      </c>
      <c r="I56" s="24"/>
      <c r="J56" s="19">
        <v>5102</v>
      </c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s="2" customFormat="1" ht="23.1" customHeight="1" x14ac:dyDescent="0.15">
      <c r="A57" s="13" t="s">
        <v>21</v>
      </c>
      <c r="B57" s="8"/>
      <c r="C57" s="8"/>
      <c r="D57" s="16">
        <v>24882</v>
      </c>
      <c r="E57" s="35"/>
      <c r="F57" s="16">
        <v>14820</v>
      </c>
      <c r="G57" s="23"/>
      <c r="H57" s="19">
        <v>11472</v>
      </c>
      <c r="I57" s="22"/>
      <c r="J57" s="19">
        <v>9492</v>
      </c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s="2" customFormat="1" ht="23.1" customHeight="1" x14ac:dyDescent="0.15">
      <c r="A58" s="25" t="s">
        <v>22</v>
      </c>
      <c r="B58" s="8"/>
      <c r="C58" s="8"/>
      <c r="D58" s="26">
        <f>SUM(D53:D57)</f>
        <v>271142</v>
      </c>
      <c r="E58" s="22"/>
      <c r="F58" s="26">
        <f>SUM(F53:F57)</f>
        <v>155683</v>
      </c>
      <c r="G58" s="15"/>
      <c r="H58" s="17">
        <f>SUM(H53:H57)</f>
        <v>99529</v>
      </c>
      <c r="I58" s="22"/>
      <c r="J58" s="17">
        <f>SUM(J53:J57)</f>
        <v>96134</v>
      </c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s="2" customFormat="1" ht="23.1" customHeight="1" x14ac:dyDescent="0.15">
      <c r="A59" s="25"/>
      <c r="B59" s="8"/>
      <c r="C59" s="8"/>
      <c r="D59" s="7"/>
      <c r="E59" s="14"/>
      <c r="F59" s="7"/>
      <c r="G59" s="15"/>
      <c r="H59" s="7"/>
      <c r="I59" s="14"/>
      <c r="J59" s="7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s="2" customFormat="1" ht="23.1" customHeight="1" x14ac:dyDescent="0.15">
      <c r="A60" s="12" t="s">
        <v>23</v>
      </c>
      <c r="B60" s="8"/>
      <c r="C60" s="8"/>
      <c r="D60" s="14"/>
      <c r="E60" s="14"/>
      <c r="F60" s="14"/>
      <c r="G60" s="15"/>
      <c r="H60" s="14"/>
      <c r="I60" s="14"/>
      <c r="J60" s="1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s="2" customFormat="1" ht="23.1" customHeight="1" x14ac:dyDescent="0.15">
      <c r="A61" s="13" t="s">
        <v>121</v>
      </c>
      <c r="B61" s="8">
        <v>19</v>
      </c>
      <c r="C61" s="8"/>
      <c r="D61" s="16">
        <v>154461</v>
      </c>
      <c r="E61" s="22"/>
      <c r="F61" s="16">
        <v>128992</v>
      </c>
      <c r="G61" s="15"/>
      <c r="H61" s="19">
        <v>110558</v>
      </c>
      <c r="I61" s="22"/>
      <c r="J61" s="19">
        <v>127163</v>
      </c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s="2" customFormat="1" ht="23.1" customHeight="1" x14ac:dyDescent="0.15">
      <c r="A62" s="13" t="s">
        <v>140</v>
      </c>
      <c r="B62" s="117">
        <v>26</v>
      </c>
      <c r="C62" s="8"/>
      <c r="D62" s="16">
        <v>10629</v>
      </c>
      <c r="E62" s="22"/>
      <c r="F62" s="16">
        <v>15018</v>
      </c>
      <c r="G62" s="15"/>
      <c r="H62" s="35">
        <v>0</v>
      </c>
      <c r="I62" s="22"/>
      <c r="J62" s="171">
        <v>636</v>
      </c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s="5" customFormat="1" ht="23.1" customHeight="1" x14ac:dyDescent="0.15">
      <c r="A63" s="13" t="s">
        <v>122</v>
      </c>
      <c r="B63" s="8">
        <v>20</v>
      </c>
      <c r="C63" s="27"/>
      <c r="D63" s="16">
        <v>44402</v>
      </c>
      <c r="E63" s="22"/>
      <c r="F63" s="16">
        <v>31752</v>
      </c>
      <c r="G63" s="15"/>
      <c r="H63" s="19">
        <v>22564</v>
      </c>
      <c r="I63" s="22"/>
      <c r="J63" s="19">
        <v>20725</v>
      </c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s="2" customFormat="1" ht="23.1" customHeight="1" x14ac:dyDescent="0.15">
      <c r="A64" s="13" t="s">
        <v>24</v>
      </c>
      <c r="B64" s="7"/>
      <c r="C64" s="7"/>
      <c r="D64" s="16">
        <v>826</v>
      </c>
      <c r="E64" s="22"/>
      <c r="F64" s="16">
        <v>941</v>
      </c>
      <c r="G64" s="15"/>
      <c r="H64" s="19">
        <v>970</v>
      </c>
      <c r="I64" s="22"/>
      <c r="J64" s="19">
        <v>1085</v>
      </c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s="2" customFormat="1" ht="23.1" customHeight="1" x14ac:dyDescent="0.15">
      <c r="A65" s="25" t="s">
        <v>25</v>
      </c>
      <c r="B65" s="8"/>
      <c r="C65" s="8"/>
      <c r="D65" s="17">
        <f>SUM(D61:D64)</f>
        <v>210318</v>
      </c>
      <c r="E65" s="14"/>
      <c r="F65" s="17">
        <f>SUM(F61:F64)</f>
        <v>176703</v>
      </c>
      <c r="G65" s="15"/>
      <c r="H65" s="17">
        <f>SUM(H61:H64)</f>
        <v>134092</v>
      </c>
      <c r="I65" s="14"/>
      <c r="J65" s="17">
        <f>SUM(J61:J64)</f>
        <v>149609</v>
      </c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s="2" customFormat="1" ht="23.1" customHeight="1" x14ac:dyDescent="0.15">
      <c r="A66" s="12" t="s">
        <v>26</v>
      </c>
      <c r="B66" s="8"/>
      <c r="C66" s="8"/>
      <c r="D66" s="17">
        <f>D58+D65</f>
        <v>481460</v>
      </c>
      <c r="E66" s="22"/>
      <c r="F66" s="17">
        <f>F58+F65</f>
        <v>332386</v>
      </c>
      <c r="G66" s="15"/>
      <c r="H66" s="17">
        <f>H58+H65</f>
        <v>233621</v>
      </c>
      <c r="I66" s="22"/>
      <c r="J66" s="17">
        <f>J58+J65</f>
        <v>245743</v>
      </c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s="2" customFormat="1" ht="23.1" customHeight="1" x14ac:dyDescent="0.15">
      <c r="A67" s="30"/>
      <c r="B67" s="8"/>
      <c r="C67" s="8"/>
      <c r="D67" s="14"/>
      <c r="E67" s="22"/>
      <c r="F67" s="14"/>
      <c r="G67" s="15"/>
      <c r="H67" s="14"/>
      <c r="I67" s="22"/>
      <c r="J67" s="1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s="2" customFormat="1" ht="23.1" customHeight="1" x14ac:dyDescent="0.15">
      <c r="A68" s="30"/>
      <c r="B68" s="8"/>
      <c r="C68" s="8"/>
      <c r="D68" s="14"/>
      <c r="E68" s="22"/>
      <c r="F68" s="14"/>
      <c r="G68" s="15"/>
      <c r="H68" s="14"/>
      <c r="I68" s="22"/>
      <c r="J68" s="1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s="2" customFormat="1" ht="23.1" customHeight="1" x14ac:dyDescent="0.15">
      <c r="A69" s="30"/>
      <c r="B69" s="8"/>
      <c r="C69" s="8"/>
      <c r="D69" s="14"/>
      <c r="E69" s="22"/>
      <c r="F69" s="14"/>
      <c r="G69" s="15"/>
      <c r="H69" s="14"/>
      <c r="I69" s="22"/>
      <c r="J69" s="1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s="2" customFormat="1" ht="23.1" customHeight="1" x14ac:dyDescent="0.15">
      <c r="A70" s="30"/>
      <c r="B70" s="8"/>
      <c r="C70" s="8"/>
      <c r="D70" s="14"/>
      <c r="E70" s="22"/>
      <c r="F70" s="14"/>
      <c r="G70" s="15"/>
      <c r="H70" s="14"/>
      <c r="I70" s="22"/>
      <c r="J70" s="1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s="2" customFormat="1" ht="23.1" customHeight="1" x14ac:dyDescent="0.15">
      <c r="A71" s="30"/>
      <c r="B71" s="8"/>
      <c r="C71" s="8"/>
      <c r="D71" s="14"/>
      <c r="E71" s="22"/>
      <c r="F71" s="14"/>
      <c r="G71" s="15"/>
      <c r="H71" s="14"/>
      <c r="I71" s="22"/>
      <c r="J71" s="1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s="2" customFormat="1" ht="23.1" customHeight="1" x14ac:dyDescent="0.15">
      <c r="A72" s="30"/>
      <c r="B72" s="8"/>
      <c r="C72" s="8"/>
      <c r="D72" s="14"/>
      <c r="E72" s="22"/>
      <c r="F72" s="14"/>
      <c r="G72" s="15"/>
      <c r="H72" s="14"/>
      <c r="I72" s="22"/>
      <c r="J72" s="1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s="2" customFormat="1" ht="23.1" customHeight="1" x14ac:dyDescent="0.15">
      <c r="A73" s="30"/>
      <c r="B73" s="8"/>
      <c r="C73" s="8"/>
      <c r="D73" s="14"/>
      <c r="E73" s="22"/>
      <c r="F73" s="14"/>
      <c r="G73" s="15"/>
      <c r="H73" s="14"/>
      <c r="I73" s="22"/>
      <c r="J73" s="1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s="2" customFormat="1" ht="23.1" customHeight="1" x14ac:dyDescent="0.15">
      <c r="A74" s="30"/>
      <c r="B74" s="8"/>
      <c r="C74" s="8"/>
      <c r="D74" s="14"/>
      <c r="E74" s="22"/>
      <c r="F74" s="14"/>
      <c r="G74" s="15"/>
      <c r="H74" s="14"/>
      <c r="I74" s="22"/>
      <c r="J74" s="1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s="1" customFormat="1" ht="26.25" customHeight="1" x14ac:dyDescent="0.15">
      <c r="A75" s="245" t="str">
        <f>A1</f>
        <v>บริษัท ฮิวแมนิก้า จำกัด (มหาชน) และบริษัทย่อย</v>
      </c>
      <c r="B75" s="245"/>
      <c r="C75" s="245"/>
      <c r="D75" s="245"/>
      <c r="E75" s="245"/>
      <c r="F75" s="245"/>
      <c r="G75" s="245"/>
      <c r="H75" s="245"/>
      <c r="I75" s="245"/>
      <c r="J75" s="245"/>
      <c r="L75" s="36"/>
      <c r="M75" s="36"/>
      <c r="N75" s="36"/>
      <c r="O75" s="36"/>
      <c r="P75" s="36"/>
      <c r="Q75" s="36"/>
      <c r="R75" s="36"/>
      <c r="S75" s="36"/>
      <c r="T75" s="36"/>
      <c r="U75" s="36"/>
    </row>
    <row r="76" spans="1:21" s="1" customFormat="1" ht="26.25" customHeight="1" x14ac:dyDescent="0.15">
      <c r="A76" s="245" t="s">
        <v>59</v>
      </c>
      <c r="B76" s="245"/>
      <c r="C76" s="245"/>
      <c r="D76" s="245"/>
      <c r="E76" s="245"/>
      <c r="F76" s="245"/>
      <c r="G76" s="245"/>
      <c r="H76" s="245"/>
      <c r="I76" s="245"/>
      <c r="J76" s="245"/>
      <c r="L76" s="36"/>
      <c r="M76" s="36"/>
      <c r="N76" s="36"/>
      <c r="O76" s="36"/>
      <c r="P76" s="36"/>
      <c r="Q76" s="36"/>
      <c r="R76" s="36"/>
      <c r="S76" s="36"/>
      <c r="T76" s="36"/>
      <c r="U76" s="36"/>
    </row>
    <row r="77" spans="1:21" s="1" customFormat="1" ht="26.25" customHeight="1" x14ac:dyDescent="0.15">
      <c r="A77" s="246" t="s">
        <v>182</v>
      </c>
      <c r="B77" s="245"/>
      <c r="C77" s="245"/>
      <c r="D77" s="245"/>
      <c r="E77" s="245"/>
      <c r="F77" s="245"/>
      <c r="G77" s="245"/>
      <c r="H77" s="245"/>
      <c r="I77" s="245"/>
      <c r="J77" s="245"/>
      <c r="L77" s="36"/>
      <c r="M77" s="36"/>
      <c r="N77" s="36"/>
      <c r="O77" s="36"/>
      <c r="P77" s="36"/>
      <c r="Q77" s="36"/>
      <c r="R77" s="36"/>
      <c r="S77" s="36"/>
      <c r="T77" s="36"/>
      <c r="U77" s="36"/>
    </row>
    <row r="78" spans="1:21" s="2" customFormat="1" ht="23.1" customHeight="1" x14ac:dyDescent="0.15">
      <c r="A78" s="247" t="s">
        <v>1</v>
      </c>
      <c r="B78" s="247"/>
      <c r="C78" s="247"/>
      <c r="D78" s="247"/>
      <c r="E78" s="247"/>
      <c r="F78" s="247"/>
      <c r="G78" s="247"/>
      <c r="H78" s="247"/>
      <c r="I78" s="247"/>
      <c r="J78" s="247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s="2" customFormat="1" ht="6" customHeight="1" x14ac:dyDescent="0.15">
      <c r="A79" s="7"/>
      <c r="B79" s="8"/>
      <c r="C79" s="8"/>
      <c r="D79" s="6"/>
      <c r="E79" s="6"/>
      <c r="F79" s="6"/>
      <c r="G79" s="9"/>
      <c r="H79" s="6"/>
      <c r="I79" s="6"/>
      <c r="J79" s="6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s="2" customFormat="1" ht="23.1" customHeight="1" x14ac:dyDescent="0.15">
      <c r="A80" s="7"/>
      <c r="B80" s="6" t="s">
        <v>2</v>
      </c>
      <c r="C80" s="6"/>
      <c r="D80" s="248" t="s">
        <v>3</v>
      </c>
      <c r="E80" s="248"/>
      <c r="F80" s="248"/>
      <c r="G80" s="9"/>
      <c r="H80" s="248" t="s">
        <v>4</v>
      </c>
      <c r="I80" s="248"/>
      <c r="J80" s="248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s="2" customFormat="1" ht="23.1" customHeight="1" x14ac:dyDescent="0.15">
      <c r="A81" s="7"/>
      <c r="B81" s="6"/>
      <c r="C81" s="6"/>
      <c r="D81" s="6" t="s">
        <v>5</v>
      </c>
      <c r="E81" s="6"/>
      <c r="F81" s="6" t="s">
        <v>5</v>
      </c>
      <c r="G81" s="9"/>
      <c r="H81" s="6" t="s">
        <v>5</v>
      </c>
      <c r="I81" s="6"/>
      <c r="J81" s="6" t="s">
        <v>5</v>
      </c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s="2" customFormat="1" ht="23.1" customHeight="1" x14ac:dyDescent="0.15">
      <c r="A82" s="7"/>
      <c r="B82" s="6"/>
      <c r="C82" s="6"/>
      <c r="D82" s="6" t="s">
        <v>6</v>
      </c>
      <c r="E82" s="6"/>
      <c r="F82" s="6" t="s">
        <v>6</v>
      </c>
      <c r="G82" s="9"/>
      <c r="H82" s="6" t="s">
        <v>6</v>
      </c>
      <c r="I82" s="6"/>
      <c r="J82" s="6" t="s">
        <v>6</v>
      </c>
      <c r="L82" s="4"/>
      <c r="M82" s="4"/>
      <c r="N82" s="4"/>
      <c r="O82" s="4"/>
      <c r="P82" s="4"/>
      <c r="Q82" s="4"/>
      <c r="R82" s="4"/>
      <c r="S82" s="4"/>
      <c r="T82" s="4"/>
      <c r="U82" s="4"/>
    </row>
    <row r="83" spans="1:21" s="2" customFormat="1" ht="23.1" customHeight="1" x14ac:dyDescent="0.15">
      <c r="A83" s="7"/>
      <c r="B83" s="6"/>
      <c r="C83" s="6"/>
      <c r="D83" s="6">
        <v>2565</v>
      </c>
      <c r="E83" s="6"/>
      <c r="F83" s="6">
        <v>2564</v>
      </c>
      <c r="G83" s="8"/>
      <c r="H83" s="6">
        <v>2565</v>
      </c>
      <c r="I83" s="6"/>
      <c r="J83" s="6">
        <v>2564</v>
      </c>
      <c r="L83" s="4"/>
      <c r="M83" s="4"/>
      <c r="N83" s="4"/>
      <c r="O83" s="4"/>
      <c r="P83" s="4"/>
      <c r="Q83" s="4"/>
      <c r="R83" s="4"/>
      <c r="S83" s="4"/>
      <c r="T83" s="4"/>
      <c r="U83" s="4"/>
    </row>
    <row r="84" spans="1:21" s="2" customFormat="1" ht="23.1" customHeight="1" x14ac:dyDescent="0.15">
      <c r="A84" s="6" t="s">
        <v>94</v>
      </c>
      <c r="B84" s="6"/>
      <c r="C84" s="6"/>
      <c r="D84" s="6"/>
      <c r="E84" s="6"/>
      <c r="F84" s="6"/>
      <c r="G84" s="8"/>
      <c r="H84" s="6"/>
      <c r="I84" s="6"/>
      <c r="J84" s="6"/>
      <c r="L84" s="4"/>
      <c r="M84" s="4"/>
      <c r="N84" s="4"/>
      <c r="O84" s="4"/>
      <c r="P84" s="4"/>
      <c r="Q84" s="4"/>
      <c r="R84" s="4"/>
      <c r="S84" s="4"/>
      <c r="T84" s="4"/>
      <c r="U84" s="4"/>
    </row>
    <row r="85" spans="1:21" s="2" customFormat="1" ht="23.1" customHeight="1" x14ac:dyDescent="0.15">
      <c r="A85" s="9" t="s">
        <v>27</v>
      </c>
      <c r="B85" s="8"/>
      <c r="C85" s="8"/>
      <c r="D85" s="14"/>
      <c r="E85" s="14"/>
      <c r="F85" s="14"/>
      <c r="G85" s="15"/>
      <c r="H85" s="14"/>
      <c r="I85" s="14"/>
      <c r="J85" s="1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</row>
    <row r="86" spans="1:21" s="2" customFormat="1" ht="23.1" customHeight="1" x14ac:dyDescent="0.15">
      <c r="A86" s="7" t="s">
        <v>28</v>
      </c>
      <c r="B86" s="8"/>
      <c r="C86" s="8"/>
      <c r="D86" s="14"/>
      <c r="E86" s="14"/>
      <c r="F86" s="14"/>
      <c r="G86" s="15"/>
      <c r="H86" s="14"/>
      <c r="I86" s="14"/>
      <c r="J86" s="1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</row>
    <row r="87" spans="1:21" s="2" customFormat="1" ht="23.1" customHeight="1" x14ac:dyDescent="0.15">
      <c r="A87" s="13" t="s">
        <v>29</v>
      </c>
      <c r="B87" s="8">
        <v>22</v>
      </c>
      <c r="C87" s="8"/>
      <c r="D87" s="14"/>
      <c r="E87" s="14"/>
      <c r="F87" s="14"/>
      <c r="G87" s="15"/>
      <c r="H87" s="14"/>
      <c r="I87" s="14"/>
      <c r="J87" s="1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</row>
    <row r="88" spans="1:21" s="2" customFormat="1" ht="23.1" customHeight="1" thickBot="1" x14ac:dyDescent="0.2">
      <c r="A88" s="25" t="s">
        <v>186</v>
      </c>
      <c r="B88" s="8"/>
      <c r="C88" s="8"/>
      <c r="D88" s="31">
        <v>438722</v>
      </c>
      <c r="E88" s="14"/>
      <c r="F88" s="14"/>
      <c r="G88" s="15"/>
      <c r="H88" s="31">
        <v>438722</v>
      </c>
      <c r="I88" s="14"/>
      <c r="J88" s="1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</row>
    <row r="89" spans="1:21" s="5" customFormat="1" ht="23.1" customHeight="1" thickTop="1" thickBot="1" x14ac:dyDescent="0.2">
      <c r="A89" s="25" t="s">
        <v>141</v>
      </c>
      <c r="B89" s="27"/>
      <c r="C89" s="27"/>
      <c r="E89" s="28"/>
      <c r="F89" s="31">
        <v>345000</v>
      </c>
      <c r="G89" s="28"/>
      <c r="I89" s="28"/>
      <c r="J89" s="31">
        <v>345000</v>
      </c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</row>
    <row r="90" spans="1:21" s="2" customFormat="1" ht="23.1" customHeight="1" thickTop="1" x14ac:dyDescent="0.15">
      <c r="A90" s="13" t="s">
        <v>181</v>
      </c>
      <c r="B90" s="8"/>
      <c r="C90" s="8"/>
      <c r="D90" s="14"/>
      <c r="E90" s="14"/>
      <c r="F90" s="14"/>
      <c r="G90" s="15"/>
      <c r="H90" s="14"/>
      <c r="I90" s="14"/>
      <c r="J90" s="1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</row>
    <row r="91" spans="1:21" s="2" customFormat="1" ht="23.1" customHeight="1" x14ac:dyDescent="0.15">
      <c r="A91" s="25" t="s">
        <v>188</v>
      </c>
      <c r="B91" s="8"/>
      <c r="C91" s="8"/>
      <c r="D91" s="14">
        <v>433722</v>
      </c>
      <c r="E91" s="14"/>
      <c r="F91" s="35">
        <v>0</v>
      </c>
      <c r="G91" s="15"/>
      <c r="H91" s="14">
        <v>433722</v>
      </c>
      <c r="I91" s="14"/>
      <c r="J91" s="35">
        <v>0</v>
      </c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</row>
    <row r="92" spans="1:21" s="2" customFormat="1" ht="23.1" customHeight="1" x14ac:dyDescent="0.15">
      <c r="A92" s="25" t="s">
        <v>187</v>
      </c>
      <c r="B92" s="7"/>
      <c r="C92" s="7"/>
      <c r="D92" s="35">
        <v>0</v>
      </c>
      <c r="E92" s="7"/>
      <c r="F92" s="14">
        <v>340000</v>
      </c>
      <c r="G92" s="7"/>
      <c r="H92" s="35">
        <v>0</v>
      </c>
      <c r="I92" s="7"/>
      <c r="J92" s="19">
        <v>340000</v>
      </c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</row>
    <row r="93" spans="1:21" s="2" customFormat="1" ht="23.1" customHeight="1" x14ac:dyDescent="0.15">
      <c r="A93" s="7" t="s">
        <v>30</v>
      </c>
      <c r="B93" s="8"/>
      <c r="C93" s="8"/>
      <c r="D93" s="14">
        <v>2542304</v>
      </c>
      <c r="E93" s="22"/>
      <c r="F93" s="14">
        <v>649124</v>
      </c>
      <c r="G93" s="15"/>
      <c r="H93" s="19">
        <v>2542304</v>
      </c>
      <c r="I93" s="22"/>
      <c r="J93" s="19">
        <v>649124</v>
      </c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</row>
    <row r="94" spans="1:21" s="2" customFormat="1" ht="23.1" customHeight="1" x14ac:dyDescent="0.15">
      <c r="A94" s="7" t="s">
        <v>142</v>
      </c>
      <c r="B94" s="8"/>
      <c r="C94" s="8"/>
      <c r="E94" s="22"/>
      <c r="G94" s="15"/>
      <c r="I94" s="22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</row>
    <row r="95" spans="1:21" s="2" customFormat="1" ht="23.1" customHeight="1" x14ac:dyDescent="0.15">
      <c r="A95" s="13" t="s">
        <v>173</v>
      </c>
      <c r="B95" s="8"/>
      <c r="C95" s="8"/>
      <c r="D95" s="14">
        <v>5145</v>
      </c>
      <c r="E95" s="22"/>
      <c r="F95" s="14">
        <v>5145</v>
      </c>
      <c r="G95" s="15"/>
      <c r="H95" s="19">
        <v>5145</v>
      </c>
      <c r="I95" s="35"/>
      <c r="J95" s="19">
        <v>5145</v>
      </c>
      <c r="K95" s="35"/>
      <c r="L95" s="4"/>
      <c r="M95" s="4"/>
      <c r="N95" s="4"/>
      <c r="O95" s="4"/>
      <c r="P95" s="4"/>
      <c r="Q95" s="4"/>
      <c r="R95" s="4"/>
      <c r="S95" s="4"/>
      <c r="T95" s="4"/>
      <c r="U95" s="4"/>
    </row>
    <row r="96" spans="1:21" s="2" customFormat="1" ht="23.1" customHeight="1" x14ac:dyDescent="0.15">
      <c r="A96" s="13" t="s">
        <v>68</v>
      </c>
      <c r="B96" s="8"/>
      <c r="C96" s="8"/>
      <c r="D96" s="19">
        <v>-12666</v>
      </c>
      <c r="E96" s="22"/>
      <c r="F96" s="19">
        <v>-12666</v>
      </c>
      <c r="G96" s="15"/>
      <c r="H96" s="35">
        <v>0</v>
      </c>
      <c r="I96" s="35"/>
      <c r="J96" s="35">
        <v>0</v>
      </c>
      <c r="K96" s="35"/>
      <c r="L96" s="4"/>
      <c r="M96" s="4"/>
      <c r="N96" s="4"/>
      <c r="O96" s="4"/>
      <c r="P96" s="4"/>
      <c r="Q96" s="4"/>
      <c r="R96" s="4"/>
      <c r="S96" s="4"/>
      <c r="T96" s="4"/>
      <c r="U96" s="4"/>
    </row>
    <row r="97" spans="1:21" s="2" customFormat="1" ht="23.1" customHeight="1" x14ac:dyDescent="0.15">
      <c r="A97" s="7" t="s">
        <v>189</v>
      </c>
      <c r="B97" s="8">
        <v>21</v>
      </c>
      <c r="C97" s="8"/>
      <c r="D97" s="19">
        <v>7832</v>
      </c>
      <c r="E97" s="22"/>
      <c r="F97" s="35">
        <v>0</v>
      </c>
      <c r="G97" s="15"/>
      <c r="H97" s="19">
        <v>7832</v>
      </c>
      <c r="I97" s="35"/>
      <c r="J97" s="35">
        <v>0</v>
      </c>
      <c r="K97" s="35"/>
      <c r="L97" s="4"/>
      <c r="M97" s="4"/>
      <c r="N97" s="4"/>
      <c r="O97" s="4"/>
      <c r="P97" s="4"/>
      <c r="Q97" s="4"/>
      <c r="R97" s="4"/>
      <c r="S97" s="4"/>
      <c r="T97" s="4"/>
      <c r="U97" s="4"/>
    </row>
    <row r="98" spans="1:21" s="2" customFormat="1" ht="23.1" customHeight="1" x14ac:dyDescent="0.15">
      <c r="A98" s="7" t="s">
        <v>69</v>
      </c>
      <c r="B98" s="8"/>
      <c r="C98" s="8"/>
      <c r="D98" s="19"/>
      <c r="E98" s="22"/>
      <c r="F98" s="19"/>
      <c r="G98" s="15"/>
      <c r="H98" s="19"/>
      <c r="I98" s="22"/>
      <c r="J98" s="19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</row>
    <row r="99" spans="1:21" s="2" customFormat="1" ht="23.1" customHeight="1" x14ac:dyDescent="0.15">
      <c r="A99" s="13" t="s">
        <v>31</v>
      </c>
      <c r="B99" s="8">
        <v>23</v>
      </c>
      <c r="C99" s="8"/>
      <c r="D99" s="14">
        <v>41500</v>
      </c>
      <c r="E99" s="22"/>
      <c r="F99" s="14">
        <v>34500</v>
      </c>
      <c r="G99" s="15"/>
      <c r="H99" s="14">
        <f>'งบส่วนของเจ้าของ (งบเฉพาะ)'!L32</f>
        <v>41500</v>
      </c>
      <c r="I99" s="22"/>
      <c r="J99" s="14">
        <v>34500</v>
      </c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</row>
    <row r="100" spans="1:21" s="2" customFormat="1" ht="23.1" customHeight="1" x14ac:dyDescent="0.15">
      <c r="A100" s="13" t="s">
        <v>70</v>
      </c>
      <c r="B100" s="8"/>
      <c r="C100" s="8"/>
      <c r="D100" s="14">
        <v>432784</v>
      </c>
      <c r="E100" s="22"/>
      <c r="F100" s="14">
        <v>370462</v>
      </c>
      <c r="G100" s="15"/>
      <c r="H100" s="19">
        <f>'งบส่วนของเจ้าของ (งบเฉพาะ)'!N32</f>
        <v>284440</v>
      </c>
      <c r="I100" s="22"/>
      <c r="J100" s="19">
        <v>285668</v>
      </c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</row>
    <row r="101" spans="1:21" s="2" customFormat="1" ht="23.1" customHeight="1" x14ac:dyDescent="0.15">
      <c r="A101" s="7" t="s">
        <v>58</v>
      </c>
      <c r="B101" s="8"/>
      <c r="C101" s="8"/>
      <c r="D101" s="37">
        <v>-35877</v>
      </c>
      <c r="E101" s="22"/>
      <c r="F101" s="37">
        <v>45451</v>
      </c>
      <c r="G101" s="15"/>
      <c r="H101" s="29">
        <f>'งบส่วนของเจ้าของ (งบเฉพาะ)'!P32</f>
        <v>-26948</v>
      </c>
      <c r="I101" s="35"/>
      <c r="J101" s="29">
        <v>41369</v>
      </c>
      <c r="K101" s="35"/>
      <c r="L101" s="4"/>
      <c r="M101" s="4"/>
      <c r="N101" s="4"/>
      <c r="O101" s="4"/>
      <c r="P101" s="4"/>
      <c r="Q101" s="4"/>
      <c r="R101" s="4"/>
      <c r="S101" s="4"/>
      <c r="T101" s="4"/>
      <c r="U101" s="4"/>
    </row>
    <row r="102" spans="1:21" s="2" customFormat="1" ht="23.1" customHeight="1" x14ac:dyDescent="0.15">
      <c r="A102" s="38" t="s">
        <v>90</v>
      </c>
      <c r="B102" s="8"/>
      <c r="C102" s="8"/>
      <c r="D102" s="32">
        <f>SUM(D91:D101)</f>
        <v>3414744</v>
      </c>
      <c r="E102" s="22"/>
      <c r="F102" s="32">
        <f>SUM(F91:F101)</f>
        <v>1432016</v>
      </c>
      <c r="G102" s="15"/>
      <c r="H102" s="32">
        <f>SUM(H91:H101)</f>
        <v>3287995</v>
      </c>
      <c r="I102" s="35"/>
      <c r="J102" s="32">
        <f>SUM(J91:J101)</f>
        <v>1355806</v>
      </c>
      <c r="K102" s="35"/>
      <c r="L102" s="4"/>
      <c r="M102" s="4"/>
      <c r="N102" s="4"/>
      <c r="O102" s="4"/>
      <c r="P102" s="4"/>
      <c r="Q102" s="4"/>
      <c r="R102" s="4"/>
      <c r="S102" s="4"/>
      <c r="T102" s="4"/>
      <c r="U102" s="4"/>
    </row>
    <row r="103" spans="1:21" s="2" customFormat="1" ht="23.1" customHeight="1" x14ac:dyDescent="0.15">
      <c r="A103" s="7" t="s">
        <v>71</v>
      </c>
      <c r="B103" s="8"/>
      <c r="C103" s="8"/>
      <c r="D103" s="32">
        <v>6922</v>
      </c>
      <c r="E103" s="22"/>
      <c r="F103" s="32">
        <v>5611</v>
      </c>
      <c r="G103" s="15"/>
      <c r="H103" s="35">
        <v>0</v>
      </c>
      <c r="I103" s="35"/>
      <c r="J103" s="35">
        <v>0</v>
      </c>
      <c r="K103" s="35"/>
      <c r="L103" s="4"/>
      <c r="M103" s="4"/>
      <c r="N103" s="4"/>
      <c r="O103" s="4"/>
      <c r="P103" s="4"/>
      <c r="Q103" s="4"/>
      <c r="R103" s="4"/>
      <c r="S103" s="4"/>
      <c r="T103" s="4"/>
      <c r="U103" s="4"/>
    </row>
    <row r="104" spans="1:21" s="2" customFormat="1" ht="23.1" customHeight="1" x14ac:dyDescent="0.15">
      <c r="A104" s="12" t="s">
        <v>89</v>
      </c>
      <c r="B104" s="8"/>
      <c r="C104" s="8"/>
      <c r="D104" s="17">
        <f>SUM(D102:D103)</f>
        <v>3421666</v>
      </c>
      <c r="E104" s="22"/>
      <c r="F104" s="17">
        <f>SUM(F102:F103)</f>
        <v>1437627</v>
      </c>
      <c r="G104" s="15"/>
      <c r="H104" s="17">
        <f>SUM(H102:H103)</f>
        <v>3287995</v>
      </c>
      <c r="I104" s="22"/>
      <c r="J104" s="17">
        <f>SUM(J102:J103)</f>
        <v>1355806</v>
      </c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</row>
    <row r="105" spans="1:21" s="2" customFormat="1" ht="23.1" customHeight="1" thickBot="1" x14ac:dyDescent="0.2">
      <c r="A105" s="9" t="s">
        <v>33</v>
      </c>
      <c r="B105" s="8"/>
      <c r="C105" s="8"/>
      <c r="D105" s="33">
        <f>D104+D66</f>
        <v>3903126</v>
      </c>
      <c r="E105" s="22"/>
      <c r="F105" s="33">
        <f>F104+F66</f>
        <v>1770013</v>
      </c>
      <c r="G105" s="15"/>
      <c r="H105" s="33">
        <f>H104+H66</f>
        <v>3521616</v>
      </c>
      <c r="I105" s="22"/>
      <c r="J105" s="33">
        <f>J104+J66</f>
        <v>1601549</v>
      </c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</row>
    <row r="106" spans="1:21" s="2" customFormat="1" ht="23.1" customHeight="1" thickTop="1" x14ac:dyDescent="0.15">
      <c r="A106" s="9"/>
      <c r="B106" s="8"/>
      <c r="C106" s="8"/>
      <c r="D106" s="34"/>
      <c r="E106" s="34"/>
      <c r="F106" s="34"/>
      <c r="G106" s="34"/>
      <c r="H106" s="34"/>
      <c r="I106" s="34"/>
      <c r="J106" s="3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</row>
    <row r="107" spans="1:21" s="2" customFormat="1" ht="23.1" customHeight="1" x14ac:dyDescent="0.15">
      <c r="A107" s="7"/>
      <c r="B107" s="7"/>
      <c r="C107" s="7"/>
      <c r="D107" s="135"/>
      <c r="E107" s="7"/>
      <c r="F107" s="135"/>
      <c r="G107" s="7"/>
      <c r="H107" s="135"/>
      <c r="I107" s="7"/>
      <c r="J107" s="135"/>
      <c r="K107" s="4"/>
      <c r="L107" s="4"/>
    </row>
    <row r="108" spans="1:21" ht="18" customHeight="1" x14ac:dyDescent="0.15"/>
    <row r="109" spans="1:21" ht="16.5" customHeight="1" x14ac:dyDescent="0.15"/>
    <row r="111" spans="1:21" ht="15.75" customHeight="1" x14ac:dyDescent="0.15">
      <c r="A111" s="3"/>
      <c r="B111" s="3"/>
      <c r="C111" s="3"/>
      <c r="D111" s="3"/>
      <c r="E111" s="3"/>
      <c r="F111" s="3"/>
      <c r="G111" s="3"/>
      <c r="H111" s="3"/>
      <c r="I111" s="3"/>
      <c r="J111" s="3"/>
    </row>
    <row r="112" spans="1:21" ht="15.75" customHeight="1" x14ac:dyDescent="0.15">
      <c r="A112" s="3"/>
      <c r="B112" s="3"/>
      <c r="C112" s="3"/>
      <c r="D112" s="3"/>
      <c r="E112" s="3"/>
      <c r="F112" s="3"/>
      <c r="G112" s="3"/>
      <c r="H112" s="3"/>
      <c r="I112" s="3"/>
      <c r="J112" s="3"/>
    </row>
    <row r="113" spans="1:10" ht="15.75" customHeight="1" x14ac:dyDescent="0.15">
      <c r="A113" s="3"/>
      <c r="B113" s="3"/>
      <c r="C113" s="3"/>
      <c r="D113" s="3"/>
      <c r="E113" s="3"/>
      <c r="F113" s="3"/>
      <c r="G113" s="3"/>
      <c r="H113" s="3"/>
      <c r="I113" s="3"/>
      <c r="J113" s="3"/>
    </row>
    <row r="114" spans="1:10" ht="15.75" customHeight="1" x14ac:dyDescent="0.15">
      <c r="A114" s="3"/>
      <c r="B114" s="3"/>
      <c r="C114" s="3"/>
      <c r="D114" s="3"/>
      <c r="E114" s="3"/>
      <c r="F114" s="3"/>
      <c r="G114" s="3"/>
      <c r="H114" s="3"/>
      <c r="I114" s="3"/>
      <c r="J114" s="3"/>
    </row>
    <row r="115" spans="1:10" ht="15.75" customHeight="1" x14ac:dyDescent="0.15">
      <c r="A115" s="3"/>
      <c r="B115" s="3"/>
      <c r="C115" s="3"/>
      <c r="D115" s="3"/>
      <c r="E115" s="3"/>
      <c r="F115" s="3"/>
      <c r="G115" s="3"/>
      <c r="H115" s="3"/>
      <c r="I115" s="3"/>
      <c r="J115" s="3"/>
    </row>
    <row r="116" spans="1:10" ht="15.75" customHeight="1" x14ac:dyDescent="0.15">
      <c r="A116" s="3"/>
      <c r="B116" s="3"/>
      <c r="C116" s="3"/>
      <c r="D116" s="3"/>
      <c r="E116" s="3"/>
      <c r="F116" s="3"/>
      <c r="G116" s="3"/>
      <c r="H116" s="3"/>
      <c r="I116" s="3"/>
      <c r="J116" s="3"/>
    </row>
    <row r="117" spans="1:10" ht="23.1" customHeight="1" x14ac:dyDescent="0.15">
      <c r="A117" s="249" t="s">
        <v>106</v>
      </c>
      <c r="B117" s="249"/>
      <c r="C117" s="249"/>
      <c r="D117" s="249"/>
      <c r="E117" s="249"/>
      <c r="F117" s="249"/>
      <c r="G117" s="249"/>
      <c r="H117" s="249"/>
      <c r="I117" s="249"/>
      <c r="J117" s="249"/>
    </row>
  </sheetData>
  <mergeCells count="20">
    <mergeCell ref="A41:J41"/>
    <mergeCell ref="A42:J42"/>
    <mergeCell ref="A117:J117"/>
    <mergeCell ref="A76:J76"/>
    <mergeCell ref="A77:J77"/>
    <mergeCell ref="A78:J78"/>
    <mergeCell ref="D80:F80"/>
    <mergeCell ref="H80:J80"/>
    <mergeCell ref="A75:J75"/>
    <mergeCell ref="A43:J43"/>
    <mergeCell ref="A44:J44"/>
    <mergeCell ref="A45:J45"/>
    <mergeCell ref="D47:F47"/>
    <mergeCell ref="H47:J47"/>
    <mergeCell ref="A1:J1"/>
    <mergeCell ref="A2:J2"/>
    <mergeCell ref="A3:J3"/>
    <mergeCell ref="A4:J4"/>
    <mergeCell ref="D6:F6"/>
    <mergeCell ref="H6:J6"/>
  </mergeCells>
  <pageMargins left="1" right="0.3" top="0.9" bottom="0.5" header="0.3" footer="0.3"/>
  <pageSetup paperSize="9" scale="75" orientation="portrait" r:id="rId1"/>
  <rowBreaks count="2" manualBreakCount="2">
    <brk id="41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N82"/>
  <sheetViews>
    <sheetView zoomScale="70" zoomScaleNormal="70" zoomScaleSheetLayoutView="75" workbookViewId="0">
      <selection activeCell="E15" sqref="E15"/>
    </sheetView>
  </sheetViews>
  <sheetFormatPr defaultColWidth="8" defaultRowHeight="23.1" customHeight="1" x14ac:dyDescent="0.15"/>
  <cols>
    <col min="1" max="1" width="67.42578125" style="39" customWidth="1"/>
    <col min="2" max="2" width="8.42578125" style="39" bestFit="1" customWidth="1"/>
    <col min="3" max="3" width="10.85546875" style="49" customWidth="1"/>
    <col min="4" max="4" width="0.85546875" style="49" customWidth="1"/>
    <col min="5" max="5" width="10.85546875" style="49" customWidth="1"/>
    <col min="6" max="6" width="0.85546875" style="49" customWidth="1"/>
    <col min="7" max="7" width="10.85546875" style="60" customWidth="1"/>
    <col min="8" max="8" width="0.85546875" style="49" customWidth="1"/>
    <col min="9" max="9" width="10.85546875" style="49" customWidth="1"/>
    <col min="10" max="16384" width="8" style="39"/>
  </cols>
  <sheetData>
    <row r="1" spans="1:14" ht="25.35" customHeight="1" x14ac:dyDescent="0.15">
      <c r="A1" s="250" t="s">
        <v>65</v>
      </c>
      <c r="B1" s="250"/>
      <c r="C1" s="250"/>
      <c r="D1" s="250"/>
      <c r="E1" s="250"/>
      <c r="F1" s="250"/>
      <c r="G1" s="250"/>
      <c r="H1" s="250"/>
      <c r="I1" s="250"/>
    </row>
    <row r="2" spans="1:14" ht="25.35" customHeight="1" x14ac:dyDescent="0.15">
      <c r="A2" s="250" t="s">
        <v>88</v>
      </c>
      <c r="B2" s="250"/>
      <c r="C2" s="250"/>
      <c r="D2" s="250"/>
      <c r="E2" s="250"/>
      <c r="F2" s="250"/>
      <c r="G2" s="250"/>
      <c r="H2" s="250"/>
      <c r="I2" s="250"/>
    </row>
    <row r="3" spans="1:14" ht="25.35" customHeight="1" x14ac:dyDescent="0.15">
      <c r="A3" s="251" t="s">
        <v>183</v>
      </c>
      <c r="B3" s="250"/>
      <c r="C3" s="250"/>
      <c r="D3" s="250"/>
      <c r="E3" s="250"/>
      <c r="F3" s="250"/>
      <c r="G3" s="250"/>
      <c r="H3" s="250"/>
      <c r="I3" s="250"/>
    </row>
    <row r="4" spans="1:14" ht="23.1" customHeight="1" x14ac:dyDescent="0.15">
      <c r="A4" s="40"/>
      <c r="B4" s="40"/>
      <c r="C4" s="113"/>
      <c r="D4" s="113"/>
      <c r="E4" s="113"/>
      <c r="F4" s="113"/>
      <c r="G4" s="41"/>
      <c r="H4" s="113"/>
      <c r="I4" s="42" t="s">
        <v>1</v>
      </c>
    </row>
    <row r="5" spans="1:14" ht="6" customHeight="1" x14ac:dyDescent="0.15">
      <c r="A5" s="43"/>
      <c r="C5" s="44"/>
      <c r="D5" s="44"/>
      <c r="E5" s="44"/>
      <c r="F5" s="44"/>
      <c r="G5" s="45"/>
      <c r="H5" s="44"/>
      <c r="I5" s="44"/>
    </row>
    <row r="6" spans="1:14" ht="19.5" customHeight="1" x14ac:dyDescent="0.15">
      <c r="A6" s="46"/>
      <c r="B6" s="113" t="s">
        <v>2</v>
      </c>
      <c r="C6" s="252" t="s">
        <v>3</v>
      </c>
      <c r="D6" s="252"/>
      <c r="E6" s="252"/>
      <c r="F6" s="47"/>
      <c r="G6" s="252" t="s">
        <v>4</v>
      </c>
      <c r="H6" s="252"/>
      <c r="I6" s="252"/>
    </row>
    <row r="7" spans="1:14" ht="19.350000000000001" customHeight="1" x14ac:dyDescent="0.15">
      <c r="A7" s="48"/>
      <c r="C7" s="6">
        <v>2565</v>
      </c>
      <c r="D7" s="6"/>
      <c r="E7" s="6">
        <v>2564</v>
      </c>
      <c r="F7" s="8"/>
      <c r="G7" s="6">
        <v>2565</v>
      </c>
      <c r="H7" s="6"/>
      <c r="I7" s="6">
        <v>2564</v>
      </c>
    </row>
    <row r="8" spans="1:14" ht="22.35" customHeight="1" x14ac:dyDescent="0.15">
      <c r="A8" s="43" t="s">
        <v>34</v>
      </c>
      <c r="G8" s="50"/>
      <c r="I8" s="51"/>
    </row>
    <row r="9" spans="1:14" ht="22.35" customHeight="1" x14ac:dyDescent="0.15">
      <c r="A9" s="109" t="s">
        <v>102</v>
      </c>
      <c r="B9" s="48">
        <v>27</v>
      </c>
      <c r="C9" s="28">
        <v>1046190</v>
      </c>
      <c r="D9" s="14"/>
      <c r="E9" s="28">
        <v>728692</v>
      </c>
      <c r="F9" s="53"/>
      <c r="G9" s="28">
        <v>471897</v>
      </c>
      <c r="H9" s="53"/>
      <c r="I9" s="28">
        <v>422289</v>
      </c>
      <c r="K9" s="76"/>
      <c r="L9" s="76"/>
    </row>
    <row r="10" spans="1:14" ht="22.35" customHeight="1" x14ac:dyDescent="0.15">
      <c r="A10" s="52" t="s">
        <v>35</v>
      </c>
      <c r="B10" s="48"/>
      <c r="C10" s="28">
        <v>13610</v>
      </c>
      <c r="D10" s="28"/>
      <c r="E10" s="28">
        <v>34406</v>
      </c>
      <c r="F10" s="53"/>
      <c r="G10" s="28">
        <v>38148</v>
      </c>
      <c r="H10" s="53"/>
      <c r="I10" s="28">
        <v>57781</v>
      </c>
      <c r="K10" s="76"/>
      <c r="L10" s="76"/>
    </row>
    <row r="11" spans="1:14" ht="22.35" customHeight="1" x14ac:dyDescent="0.15">
      <c r="A11" s="54" t="s">
        <v>36</v>
      </c>
      <c r="B11" s="48"/>
      <c r="C11" s="55">
        <f>SUM(C9:C10)</f>
        <v>1059800</v>
      </c>
      <c r="D11" s="28"/>
      <c r="E11" s="55">
        <f>SUM(E9:E10)</f>
        <v>763098</v>
      </c>
      <c r="F11" s="28"/>
      <c r="G11" s="56">
        <f>SUM(G9:G10)</f>
        <v>510045</v>
      </c>
      <c r="H11" s="28"/>
      <c r="I11" s="56">
        <f>SUM(I9:I10)</f>
        <v>480070</v>
      </c>
      <c r="K11" s="76"/>
    </row>
    <row r="12" spans="1:14" ht="8.1" customHeight="1" x14ac:dyDescent="0.15">
      <c r="A12" s="54"/>
      <c r="B12" s="48"/>
      <c r="C12" s="28"/>
      <c r="D12" s="28"/>
      <c r="E12" s="28"/>
      <c r="F12" s="28"/>
      <c r="G12" s="57"/>
      <c r="H12" s="28"/>
      <c r="I12" s="57"/>
    </row>
    <row r="13" spans="1:14" ht="22.35" customHeight="1" x14ac:dyDescent="0.15">
      <c r="A13" s="43" t="s">
        <v>37</v>
      </c>
      <c r="B13" s="48"/>
      <c r="C13" s="58"/>
      <c r="D13" s="58"/>
      <c r="E13" s="58"/>
      <c r="F13" s="58"/>
      <c r="G13" s="59"/>
      <c r="H13" s="58"/>
      <c r="I13" s="59"/>
    </row>
    <row r="14" spans="1:14" ht="22.35" customHeight="1" x14ac:dyDescent="0.15">
      <c r="A14" s="110" t="s">
        <v>101</v>
      </c>
      <c r="B14" s="48"/>
      <c r="C14" s="58">
        <v>532483</v>
      </c>
      <c r="D14" s="58"/>
      <c r="E14" s="58">
        <v>398258</v>
      </c>
      <c r="F14" s="28"/>
      <c r="G14" s="60">
        <v>270333</v>
      </c>
      <c r="H14" s="28"/>
      <c r="I14" s="60">
        <v>231017</v>
      </c>
      <c r="K14" s="58"/>
      <c r="L14" s="58"/>
      <c r="M14" s="58"/>
      <c r="N14" s="58"/>
    </row>
    <row r="15" spans="1:14" ht="22.35" customHeight="1" x14ac:dyDescent="0.15">
      <c r="A15" s="13" t="s">
        <v>143</v>
      </c>
      <c r="B15" s="48"/>
      <c r="C15" s="28">
        <v>38646</v>
      </c>
      <c r="D15" s="28"/>
      <c r="E15" s="28">
        <v>30856</v>
      </c>
      <c r="F15" s="28"/>
      <c r="G15" s="60">
        <v>14500</v>
      </c>
      <c r="H15" s="28"/>
      <c r="I15" s="60">
        <v>12619</v>
      </c>
    </row>
    <row r="16" spans="1:14" ht="22.35" customHeight="1" x14ac:dyDescent="0.15">
      <c r="A16" s="13" t="s">
        <v>57</v>
      </c>
      <c r="B16" s="48"/>
      <c r="C16" s="28">
        <v>237592</v>
      </c>
      <c r="D16" s="28"/>
      <c r="E16" s="28">
        <v>137442</v>
      </c>
      <c r="F16" s="28"/>
      <c r="G16" s="60">
        <v>127919</v>
      </c>
      <c r="H16" s="28"/>
      <c r="I16" s="60">
        <v>95903</v>
      </c>
    </row>
    <row r="17" spans="1:9" ht="22.35" customHeight="1" x14ac:dyDescent="0.15">
      <c r="A17" s="13" t="s">
        <v>190</v>
      </c>
      <c r="B17" s="48"/>
      <c r="C17" s="28">
        <v>38538</v>
      </c>
      <c r="D17" s="28"/>
      <c r="E17" s="28">
        <v>8653</v>
      </c>
      <c r="F17" s="28"/>
      <c r="G17" s="60">
        <v>38538</v>
      </c>
      <c r="H17" s="28"/>
      <c r="I17" s="28">
        <v>8653</v>
      </c>
    </row>
    <row r="18" spans="1:9" ht="22.35" customHeight="1" x14ac:dyDescent="0.15">
      <c r="A18" s="13" t="s">
        <v>191</v>
      </c>
      <c r="B18" s="48"/>
      <c r="C18" s="28">
        <v>3978</v>
      </c>
      <c r="D18" s="28"/>
      <c r="E18" s="28">
        <v>5031</v>
      </c>
      <c r="F18" s="28"/>
      <c r="G18" s="60">
        <v>3978</v>
      </c>
      <c r="H18" s="28"/>
      <c r="I18" s="28">
        <v>5031</v>
      </c>
    </row>
    <row r="19" spans="1:9" ht="22.35" customHeight="1" x14ac:dyDescent="0.15">
      <c r="A19" s="54" t="s">
        <v>38</v>
      </c>
      <c r="B19" s="48"/>
      <c r="C19" s="55">
        <f>SUM(C14:C18)</f>
        <v>851237</v>
      </c>
      <c r="D19" s="28"/>
      <c r="E19" s="55">
        <f>SUM(E14:E18)</f>
        <v>580240</v>
      </c>
      <c r="F19" s="28"/>
      <c r="G19" s="55">
        <f>SUM(G14:G18)</f>
        <v>455268</v>
      </c>
      <c r="H19" s="28"/>
      <c r="I19" s="55">
        <f>SUM(I14:I18)</f>
        <v>353223</v>
      </c>
    </row>
    <row r="20" spans="1:9" ht="22.35" customHeight="1" x14ac:dyDescent="0.15">
      <c r="A20" s="43" t="s">
        <v>124</v>
      </c>
      <c r="B20" s="48"/>
      <c r="C20" s="55">
        <f>C11-C19</f>
        <v>208563</v>
      </c>
      <c r="D20" s="28"/>
      <c r="E20" s="55">
        <f>E11-E19</f>
        <v>182858</v>
      </c>
      <c r="F20" s="28"/>
      <c r="G20" s="55">
        <f>G11-G19</f>
        <v>54777</v>
      </c>
      <c r="H20" s="28"/>
      <c r="I20" s="55">
        <f>I11-I19</f>
        <v>126847</v>
      </c>
    </row>
    <row r="21" spans="1:9" ht="8.1" customHeight="1" x14ac:dyDescent="0.15">
      <c r="A21" s="52"/>
      <c r="B21" s="48"/>
      <c r="C21" s="14"/>
      <c r="D21" s="62"/>
      <c r="E21" s="14"/>
      <c r="F21" s="58"/>
      <c r="G21" s="63"/>
      <c r="H21" s="62"/>
      <c r="I21" s="63"/>
    </row>
    <row r="22" spans="1:9" ht="22.35" customHeight="1" x14ac:dyDescent="0.15">
      <c r="A22" s="7" t="s">
        <v>123</v>
      </c>
      <c r="B22" s="48">
        <v>24</v>
      </c>
      <c r="C22" s="28">
        <v>13696</v>
      </c>
      <c r="D22" s="28"/>
      <c r="E22" s="28">
        <v>12426</v>
      </c>
      <c r="F22" s="28"/>
      <c r="G22" s="60">
        <v>70999</v>
      </c>
      <c r="H22" s="28"/>
      <c r="I22" s="60">
        <v>77343</v>
      </c>
    </row>
    <row r="23" spans="1:9" ht="22.35" customHeight="1" x14ac:dyDescent="0.15">
      <c r="A23" s="7" t="s">
        <v>55</v>
      </c>
      <c r="B23" s="48"/>
      <c r="C23" s="28">
        <v>-12732</v>
      </c>
      <c r="D23" s="28"/>
      <c r="E23" s="28">
        <v>-9342</v>
      </c>
      <c r="F23" s="28"/>
      <c r="G23" s="60">
        <v>-8005</v>
      </c>
      <c r="H23" s="28"/>
      <c r="I23" s="60">
        <v>-8908</v>
      </c>
    </row>
    <row r="24" spans="1:9" ht="22.35" customHeight="1" x14ac:dyDescent="0.15">
      <c r="A24" s="68" t="s">
        <v>216</v>
      </c>
      <c r="B24" s="64"/>
      <c r="C24" s="61">
        <v>-23</v>
      </c>
      <c r="D24" s="14"/>
      <c r="E24" s="61">
        <v>13</v>
      </c>
      <c r="F24" s="14"/>
      <c r="G24" s="65">
        <v>0</v>
      </c>
      <c r="H24" s="14"/>
      <c r="I24" s="65">
        <v>0</v>
      </c>
    </row>
    <row r="25" spans="1:9" ht="22.35" customHeight="1" x14ac:dyDescent="0.15">
      <c r="A25" s="43" t="s">
        <v>80</v>
      </c>
      <c r="B25" s="48"/>
      <c r="C25" s="28">
        <f>SUM(C20:C24)</f>
        <v>209504</v>
      </c>
      <c r="D25" s="28"/>
      <c r="E25" s="28">
        <f>SUM(E20:E24)</f>
        <v>185955</v>
      </c>
      <c r="F25" s="28" t="e">
        <f>#REF!+#REF!</f>
        <v>#REF!</v>
      </c>
      <c r="G25" s="28">
        <f>SUM(G20:G24)</f>
        <v>117771</v>
      </c>
      <c r="H25" s="28"/>
      <c r="I25" s="28">
        <f>SUM(I20:I24)</f>
        <v>195282</v>
      </c>
    </row>
    <row r="26" spans="1:9" ht="22.35" customHeight="1" x14ac:dyDescent="0.15">
      <c r="A26" s="39" t="s">
        <v>192</v>
      </c>
      <c r="B26" s="118">
        <v>26</v>
      </c>
      <c r="C26" s="28">
        <v>-29485</v>
      </c>
      <c r="D26" s="28"/>
      <c r="E26" s="28">
        <v>-20617</v>
      </c>
      <c r="F26" s="28"/>
      <c r="G26" s="28">
        <v>287</v>
      </c>
      <c r="H26" s="14"/>
      <c r="I26" s="28">
        <v>-10844</v>
      </c>
    </row>
    <row r="27" spans="1:9" ht="22.35" customHeight="1" x14ac:dyDescent="0.15">
      <c r="A27" s="119" t="s">
        <v>105</v>
      </c>
      <c r="B27" s="118"/>
      <c r="C27" s="66">
        <f>C25+C26</f>
        <v>180019</v>
      </c>
      <c r="D27" s="14"/>
      <c r="E27" s="66">
        <f>E25+E26</f>
        <v>165338</v>
      </c>
      <c r="F27" s="14"/>
      <c r="G27" s="66">
        <f>G25+G26</f>
        <v>118058</v>
      </c>
      <c r="H27" s="14"/>
      <c r="I27" s="66">
        <f>I25+I26</f>
        <v>184438</v>
      </c>
    </row>
    <row r="28" spans="1:9" ht="8.1" customHeight="1" x14ac:dyDescent="0.15">
      <c r="A28" s="52"/>
      <c r="B28" s="48"/>
      <c r="C28" s="14"/>
      <c r="D28" s="62"/>
      <c r="E28" s="14"/>
      <c r="F28" s="58"/>
      <c r="G28" s="63"/>
      <c r="H28" s="62"/>
      <c r="I28" s="63"/>
    </row>
    <row r="29" spans="1:9" ht="22.35" customHeight="1" x14ac:dyDescent="0.15">
      <c r="A29" s="43" t="s">
        <v>63</v>
      </c>
      <c r="C29" s="67"/>
      <c r="D29" s="14"/>
      <c r="E29" s="67"/>
      <c r="F29" s="14"/>
      <c r="G29" s="57"/>
      <c r="H29" s="14"/>
      <c r="I29" s="57"/>
    </row>
    <row r="30" spans="1:9" ht="22.35" customHeight="1" x14ac:dyDescent="0.15">
      <c r="A30" s="254" t="s">
        <v>144</v>
      </c>
      <c r="B30" s="254"/>
      <c r="C30" s="67"/>
      <c r="D30" s="14"/>
      <c r="E30" s="67"/>
      <c r="F30" s="14"/>
      <c r="G30" s="57"/>
      <c r="H30" s="14"/>
      <c r="I30" s="57"/>
    </row>
    <row r="31" spans="1:9" ht="22.35" customHeight="1" x14ac:dyDescent="0.15">
      <c r="A31" s="104" t="s">
        <v>95</v>
      </c>
      <c r="B31" s="48"/>
      <c r="C31" s="61">
        <v>-13011</v>
      </c>
      <c r="D31" s="14"/>
      <c r="E31" s="61">
        <v>6941</v>
      </c>
      <c r="F31" s="14"/>
      <c r="G31" s="65">
        <v>0</v>
      </c>
      <c r="H31" s="14"/>
      <c r="I31" s="65">
        <v>0</v>
      </c>
    </row>
    <row r="32" spans="1:9" ht="22.35" customHeight="1" x14ac:dyDescent="0.15">
      <c r="A32" s="128" t="s">
        <v>174</v>
      </c>
      <c r="B32" s="48"/>
      <c r="C32" s="67"/>
      <c r="D32" s="14"/>
      <c r="E32" s="67"/>
      <c r="F32" s="14"/>
      <c r="G32" s="67"/>
      <c r="H32" s="14"/>
      <c r="I32" s="67"/>
    </row>
    <row r="33" spans="1:9" ht="22.35" customHeight="1" x14ac:dyDescent="0.15">
      <c r="A33" s="231" t="s">
        <v>99</v>
      </c>
      <c r="B33" s="48"/>
      <c r="C33" s="61">
        <f>SUM(C31:C31)</f>
        <v>-13011</v>
      </c>
      <c r="D33" s="14"/>
      <c r="E33" s="61">
        <f>SUM(E31:E31)</f>
        <v>6941</v>
      </c>
      <c r="F33" s="14"/>
      <c r="G33" s="61">
        <f>SUM(G31:G31)</f>
        <v>0</v>
      </c>
      <c r="H33" s="14"/>
      <c r="I33" s="61">
        <f>SUM(I31:I31)</f>
        <v>0</v>
      </c>
    </row>
    <row r="34" spans="1:9" ht="8.1" customHeight="1" x14ac:dyDescent="0.15">
      <c r="A34" s="231"/>
      <c r="B34" s="48"/>
      <c r="C34" s="67"/>
      <c r="D34" s="14"/>
      <c r="E34" s="67"/>
      <c r="F34" s="14"/>
      <c r="G34" s="67"/>
      <c r="H34" s="14"/>
      <c r="I34" s="67"/>
    </row>
    <row r="35" spans="1:9" ht="24" customHeight="1" x14ac:dyDescent="0.15">
      <c r="A35" s="127" t="s">
        <v>109</v>
      </c>
      <c r="C35" s="6"/>
      <c r="D35" s="6"/>
      <c r="E35" s="6"/>
      <c r="F35" s="8"/>
      <c r="G35" s="6"/>
      <c r="H35" s="6"/>
      <c r="I35" s="6"/>
    </row>
    <row r="36" spans="1:9" ht="24" customHeight="1" x14ac:dyDescent="0.15">
      <c r="A36" s="232" t="s">
        <v>193</v>
      </c>
      <c r="C36" s="6"/>
      <c r="D36" s="6"/>
      <c r="E36" s="6"/>
      <c r="F36" s="8"/>
      <c r="G36" s="6"/>
      <c r="H36" s="6"/>
      <c r="I36" s="6"/>
    </row>
    <row r="37" spans="1:9" ht="24" customHeight="1" x14ac:dyDescent="0.15">
      <c r="A37" s="233" t="s">
        <v>194</v>
      </c>
      <c r="C37" s="67">
        <v>-61403</v>
      </c>
      <c r="D37" s="6"/>
      <c r="E37" s="67">
        <v>73475</v>
      </c>
      <c r="F37" s="8"/>
      <c r="G37" s="67">
        <v>-61403</v>
      </c>
      <c r="H37" s="6"/>
      <c r="I37" s="67">
        <v>73475</v>
      </c>
    </row>
    <row r="38" spans="1:9" ht="24" customHeight="1" x14ac:dyDescent="0.15">
      <c r="A38" s="232" t="s">
        <v>215</v>
      </c>
      <c r="C38" s="61">
        <v>1537</v>
      </c>
      <c r="D38" s="6"/>
      <c r="E38" s="61">
        <v>11356.092583936201</v>
      </c>
      <c r="F38" s="8"/>
      <c r="G38" s="61">
        <v>847</v>
      </c>
      <c r="H38" s="6"/>
      <c r="I38" s="61">
        <v>6643</v>
      </c>
    </row>
    <row r="39" spans="1:9" ht="24" customHeight="1" x14ac:dyDescent="0.15">
      <c r="A39" s="128" t="s">
        <v>145</v>
      </c>
      <c r="C39" s="6"/>
      <c r="D39" s="6"/>
      <c r="E39" s="6"/>
      <c r="F39" s="8"/>
      <c r="G39" s="6"/>
      <c r="H39" s="6"/>
      <c r="I39" s="6"/>
    </row>
    <row r="40" spans="1:9" ht="24" customHeight="1" x14ac:dyDescent="0.15">
      <c r="A40" s="231" t="s">
        <v>99</v>
      </c>
      <c r="C40" s="61">
        <f>SUM(C37:C38)</f>
        <v>-59866</v>
      </c>
      <c r="D40" s="6"/>
      <c r="E40" s="61">
        <f>SUM(E37:E38)</f>
        <v>84831.092583936203</v>
      </c>
      <c r="F40" s="8"/>
      <c r="G40" s="61">
        <f>SUM(G37:G38)</f>
        <v>-60556</v>
      </c>
      <c r="H40" s="6"/>
      <c r="I40" s="61">
        <f>SUM(I37:I38)</f>
        <v>80118</v>
      </c>
    </row>
    <row r="41" spans="1:9" ht="24" customHeight="1" x14ac:dyDescent="0.15">
      <c r="A41" s="114" t="s">
        <v>146</v>
      </c>
      <c r="C41" s="61">
        <f>C33+C40</f>
        <v>-72877</v>
      </c>
      <c r="D41" s="6"/>
      <c r="E41" s="61">
        <f>E33+E40</f>
        <v>91772.092583936203</v>
      </c>
      <c r="F41" s="8"/>
      <c r="G41" s="61">
        <f>G33+G40</f>
        <v>-60556</v>
      </c>
      <c r="H41" s="6"/>
      <c r="I41" s="61">
        <f>I33+I40</f>
        <v>80118</v>
      </c>
    </row>
    <row r="42" spans="1:9" ht="24" customHeight="1" thickBot="1" x14ac:dyDescent="0.2">
      <c r="A42" s="114" t="s">
        <v>126</v>
      </c>
      <c r="C42" s="242">
        <f>C27+C41</f>
        <v>107142</v>
      </c>
      <c r="D42" s="8"/>
      <c r="E42" s="115">
        <f>E27+E41</f>
        <v>257110.0925839362</v>
      </c>
      <c r="F42" s="8"/>
      <c r="G42" s="242">
        <f>G27+G41</f>
        <v>57502</v>
      </c>
      <c r="H42" s="120"/>
      <c r="I42" s="115">
        <f>I27+I41</f>
        <v>264556</v>
      </c>
    </row>
    <row r="43" spans="1:9" ht="22.35" customHeight="1" thickTop="1" x14ac:dyDescent="0.15">
      <c r="A43" s="69"/>
      <c r="B43" s="48"/>
      <c r="C43" s="67"/>
      <c r="D43" s="14"/>
      <c r="E43" s="67"/>
      <c r="F43" s="14"/>
      <c r="G43" s="67"/>
      <c r="H43" s="14"/>
      <c r="I43" s="67"/>
    </row>
    <row r="44" spans="1:9" ht="25.35" customHeight="1" x14ac:dyDescent="0.15">
      <c r="A44" s="250" t="s">
        <v>65</v>
      </c>
      <c r="B44" s="250"/>
      <c r="C44" s="250"/>
      <c r="D44" s="250"/>
      <c r="E44" s="250"/>
      <c r="F44" s="250"/>
      <c r="G44" s="250"/>
      <c r="H44" s="250"/>
      <c r="I44" s="250"/>
    </row>
    <row r="45" spans="1:9" ht="25.35" customHeight="1" x14ac:dyDescent="0.15">
      <c r="A45" s="250" t="s">
        <v>108</v>
      </c>
      <c r="B45" s="250"/>
      <c r="C45" s="250"/>
      <c r="D45" s="250"/>
      <c r="E45" s="250"/>
      <c r="F45" s="250"/>
      <c r="G45" s="250"/>
      <c r="H45" s="250"/>
      <c r="I45" s="250"/>
    </row>
    <row r="46" spans="1:9" ht="25.35" customHeight="1" x14ac:dyDescent="0.15">
      <c r="A46" s="251" t="s">
        <v>183</v>
      </c>
      <c r="B46" s="250"/>
      <c r="C46" s="250"/>
      <c r="D46" s="250"/>
      <c r="E46" s="250"/>
      <c r="F46" s="250"/>
      <c r="G46" s="250"/>
      <c r="H46" s="250"/>
      <c r="I46" s="250"/>
    </row>
    <row r="47" spans="1:9" ht="23.1" customHeight="1" x14ac:dyDescent="0.15">
      <c r="A47" s="40"/>
      <c r="B47" s="40"/>
      <c r="C47" s="113"/>
      <c r="D47" s="113"/>
      <c r="E47" s="113"/>
      <c r="F47" s="113"/>
      <c r="G47" s="41"/>
      <c r="H47" s="113"/>
      <c r="I47" s="42" t="s">
        <v>1</v>
      </c>
    </row>
    <row r="48" spans="1:9" ht="6" customHeight="1" x14ac:dyDescent="0.15">
      <c r="A48" s="43"/>
      <c r="C48" s="44"/>
      <c r="D48" s="44"/>
      <c r="E48" s="44"/>
      <c r="F48" s="44"/>
      <c r="G48" s="45"/>
      <c r="H48" s="44"/>
      <c r="I48" s="44"/>
    </row>
    <row r="49" spans="1:9" ht="24" customHeight="1" x14ac:dyDescent="0.15">
      <c r="A49" s="46"/>
      <c r="B49" s="113" t="s">
        <v>2</v>
      </c>
      <c r="C49" s="252" t="s">
        <v>3</v>
      </c>
      <c r="D49" s="252"/>
      <c r="E49" s="252"/>
      <c r="F49" s="47"/>
      <c r="G49" s="252" t="s">
        <v>4</v>
      </c>
      <c r="H49" s="252"/>
      <c r="I49" s="252"/>
    </row>
    <row r="50" spans="1:9" ht="24" customHeight="1" x14ac:dyDescent="0.15">
      <c r="A50" s="48"/>
      <c r="C50" s="6">
        <v>2565</v>
      </c>
      <c r="D50" s="6"/>
      <c r="E50" s="6">
        <v>2564</v>
      </c>
      <c r="F50" s="8"/>
      <c r="G50" s="6">
        <v>2565</v>
      </c>
      <c r="H50" s="6"/>
      <c r="I50" s="6">
        <v>2564</v>
      </c>
    </row>
    <row r="51" spans="1:9" ht="24" customHeight="1" x14ac:dyDescent="0.15">
      <c r="A51" s="70" t="s">
        <v>137</v>
      </c>
      <c r="B51" s="48"/>
      <c r="C51" s="67"/>
      <c r="D51" s="14"/>
      <c r="E51" s="67"/>
      <c r="F51" s="14"/>
      <c r="G51" s="67"/>
      <c r="H51" s="14"/>
      <c r="I51" s="67"/>
    </row>
    <row r="52" spans="1:9" ht="24" customHeight="1" x14ac:dyDescent="0.15">
      <c r="A52" s="13" t="s">
        <v>147</v>
      </c>
      <c r="B52" s="48"/>
      <c r="C52" s="67">
        <v>180918</v>
      </c>
      <c r="D52" s="14"/>
      <c r="E52" s="67">
        <f>E54-E53</f>
        <v>169822</v>
      </c>
      <c r="F52" s="14"/>
      <c r="G52" s="67">
        <f>G54-G53</f>
        <v>118058</v>
      </c>
      <c r="H52" s="14"/>
      <c r="I52" s="67">
        <f>I54-I53</f>
        <v>184438</v>
      </c>
    </row>
    <row r="53" spans="1:9" ht="24" customHeight="1" x14ac:dyDescent="0.15">
      <c r="A53" s="13" t="s">
        <v>98</v>
      </c>
      <c r="B53" s="48"/>
      <c r="C53" s="61">
        <v>-899</v>
      </c>
      <c r="D53" s="14"/>
      <c r="E53" s="61">
        <v>-4484</v>
      </c>
      <c r="F53" s="14"/>
      <c r="G53" s="65">
        <v>0</v>
      </c>
      <c r="H53" s="14"/>
      <c r="I53" s="65">
        <v>0</v>
      </c>
    </row>
    <row r="54" spans="1:9" ht="24" customHeight="1" thickBot="1" x14ac:dyDescent="0.2">
      <c r="A54" s="70" t="s">
        <v>105</v>
      </c>
      <c r="B54" s="48"/>
      <c r="C54" s="33">
        <f>C27</f>
        <v>180019</v>
      </c>
      <c r="E54" s="33">
        <f>E27</f>
        <v>165338</v>
      </c>
      <c r="G54" s="33">
        <f>G27</f>
        <v>118058</v>
      </c>
      <c r="I54" s="33">
        <f>I27</f>
        <v>184438</v>
      </c>
    </row>
    <row r="55" spans="1:9" ht="24" customHeight="1" thickTop="1" x14ac:dyDescent="0.15">
      <c r="A55" s="52"/>
      <c r="B55" s="48"/>
      <c r="C55" s="14"/>
      <c r="D55" s="62"/>
      <c r="E55" s="14"/>
      <c r="F55" s="58"/>
      <c r="G55" s="63"/>
      <c r="H55" s="62"/>
      <c r="I55" s="63"/>
    </row>
    <row r="56" spans="1:9" ht="24" customHeight="1" x14ac:dyDescent="0.15">
      <c r="A56" s="71" t="s">
        <v>132</v>
      </c>
      <c r="B56" s="48"/>
      <c r="C56" s="14"/>
      <c r="E56" s="14"/>
      <c r="G56" s="14"/>
      <c r="I56" s="14"/>
    </row>
    <row r="57" spans="1:9" ht="24" customHeight="1" x14ac:dyDescent="0.15">
      <c r="A57" s="13" t="s">
        <v>147</v>
      </c>
      <c r="B57" s="48"/>
      <c r="C57" s="14">
        <v>108041</v>
      </c>
      <c r="E57" s="14">
        <f>E59-E58</f>
        <v>261594.0925839362</v>
      </c>
      <c r="G57" s="67">
        <f>G59-G58</f>
        <v>57502</v>
      </c>
      <c r="I57" s="14">
        <f>I59-I58</f>
        <v>264556</v>
      </c>
    </row>
    <row r="58" spans="1:9" ht="24" customHeight="1" x14ac:dyDescent="0.15">
      <c r="A58" s="13" t="s">
        <v>98</v>
      </c>
      <c r="B58" s="48"/>
      <c r="C58" s="61">
        <v>-899</v>
      </c>
      <c r="E58" s="61">
        <v>-4484</v>
      </c>
      <c r="G58" s="65">
        <v>0</v>
      </c>
      <c r="I58" s="65">
        <v>0</v>
      </c>
    </row>
    <row r="59" spans="1:9" ht="24" customHeight="1" thickBot="1" x14ac:dyDescent="0.2">
      <c r="A59" s="71" t="s">
        <v>126</v>
      </c>
      <c r="B59" s="48"/>
      <c r="C59" s="33">
        <f>C42</f>
        <v>107142</v>
      </c>
      <c r="E59" s="33">
        <f>E42</f>
        <v>257110.0925839362</v>
      </c>
      <c r="G59" s="33">
        <f>G42</f>
        <v>57502</v>
      </c>
      <c r="I59" s="33">
        <f>I42</f>
        <v>264556</v>
      </c>
    </row>
    <row r="60" spans="1:9" ht="24" customHeight="1" thickTop="1" x14ac:dyDescent="0.15">
      <c r="A60" s="52"/>
      <c r="B60" s="48"/>
      <c r="C60" s="14"/>
      <c r="D60" s="62"/>
      <c r="E60" s="14"/>
      <c r="F60" s="58"/>
      <c r="G60" s="63"/>
      <c r="H60" s="62"/>
      <c r="I60" s="63"/>
    </row>
    <row r="61" spans="1:9" ht="24" customHeight="1" x14ac:dyDescent="0.15">
      <c r="A61" s="43" t="s">
        <v>72</v>
      </c>
      <c r="C61" s="72"/>
      <c r="D61" s="14"/>
      <c r="E61" s="72"/>
      <c r="F61" s="14"/>
      <c r="G61" s="73"/>
      <c r="H61" s="14"/>
      <c r="I61" s="73"/>
    </row>
    <row r="62" spans="1:9" ht="24" customHeight="1" thickBot="1" x14ac:dyDescent="0.2">
      <c r="A62" s="64" t="s">
        <v>178</v>
      </c>
      <c r="B62" s="48">
        <v>28</v>
      </c>
      <c r="C62" s="74">
        <f>C52/785277</f>
        <v>0.23038749383975335</v>
      </c>
      <c r="D62" s="75"/>
      <c r="E62" s="74">
        <f>E52/680000</f>
        <v>0.24973823529411765</v>
      </c>
      <c r="F62" s="75"/>
      <c r="G62" s="74">
        <f>G52/785277</f>
        <v>0.15033930702159876</v>
      </c>
      <c r="H62" s="62"/>
      <c r="I62" s="74">
        <f>I52/680000</f>
        <v>0.27123235294117648</v>
      </c>
    </row>
    <row r="63" spans="1:9" ht="24" customHeight="1" thickTop="1" thickBot="1" x14ac:dyDescent="0.2">
      <c r="A63" s="64" t="s">
        <v>179</v>
      </c>
      <c r="B63" s="48">
        <v>28</v>
      </c>
      <c r="C63" s="230">
        <v>785276</v>
      </c>
      <c r="D63" s="14"/>
      <c r="E63" s="230">
        <v>680000</v>
      </c>
      <c r="F63" s="14"/>
      <c r="G63" s="230">
        <v>785276</v>
      </c>
      <c r="H63" s="62"/>
      <c r="I63" s="230">
        <v>680000</v>
      </c>
    </row>
    <row r="64" spans="1:9" ht="24" customHeight="1" thickTop="1" x14ac:dyDescent="0.15">
      <c r="A64" s="64"/>
      <c r="B64" s="48"/>
      <c r="C64" s="75"/>
      <c r="D64" s="75"/>
      <c r="E64" s="75"/>
      <c r="F64" s="75"/>
      <c r="G64" s="75"/>
      <c r="H64" s="62"/>
      <c r="I64" s="75"/>
    </row>
    <row r="65" spans="1:9" ht="24" customHeight="1" x14ac:dyDescent="0.15">
      <c r="A65" s="64"/>
      <c r="B65" s="48"/>
      <c r="C65" s="75"/>
      <c r="D65" s="75"/>
      <c r="E65" s="75"/>
      <c r="F65" s="75"/>
      <c r="G65" s="75"/>
      <c r="H65" s="62"/>
      <c r="I65" s="75"/>
    </row>
    <row r="66" spans="1:9" ht="24" customHeight="1" x14ac:dyDescent="0.15">
      <c r="A66" s="64"/>
      <c r="B66" s="48"/>
      <c r="C66" s="75"/>
      <c r="D66" s="75"/>
      <c r="E66" s="75"/>
      <c r="F66" s="75"/>
      <c r="G66" s="75"/>
      <c r="H66" s="62"/>
      <c r="I66" s="75"/>
    </row>
    <row r="67" spans="1:9" ht="24" customHeight="1" x14ac:dyDescent="0.15">
      <c r="A67" s="64"/>
      <c r="B67" s="48"/>
      <c r="C67" s="75"/>
      <c r="D67" s="75"/>
      <c r="E67" s="75"/>
      <c r="F67" s="75"/>
      <c r="G67" s="75"/>
      <c r="H67" s="62"/>
      <c r="I67" s="75"/>
    </row>
    <row r="68" spans="1:9" ht="24" customHeight="1" x14ac:dyDescent="0.15">
      <c r="A68" s="64"/>
      <c r="B68" s="48"/>
      <c r="C68" s="75"/>
      <c r="D68" s="75"/>
      <c r="E68" s="75"/>
      <c r="F68" s="75"/>
      <c r="G68" s="75"/>
      <c r="H68" s="62"/>
      <c r="I68" s="75"/>
    </row>
    <row r="70" spans="1:9" ht="23.1" customHeight="1" x14ac:dyDescent="0.15">
      <c r="C70" s="39"/>
      <c r="D70" s="39"/>
      <c r="E70" s="39"/>
      <c r="F70" s="39"/>
      <c r="G70" s="39"/>
      <c r="H70" s="39"/>
      <c r="I70" s="39"/>
    </row>
    <row r="73" spans="1:9" ht="23.1" customHeight="1" x14ac:dyDescent="0.15">
      <c r="C73" s="39"/>
      <c r="D73" s="39"/>
      <c r="E73" s="39"/>
      <c r="F73" s="39"/>
      <c r="G73" s="39"/>
      <c r="H73" s="39"/>
      <c r="I73" s="39"/>
    </row>
    <row r="82" spans="1:9" ht="23.1" customHeight="1" x14ac:dyDescent="0.5">
      <c r="A82" s="253" t="s">
        <v>106</v>
      </c>
      <c r="B82" s="253"/>
      <c r="C82" s="253"/>
      <c r="D82" s="253"/>
      <c r="E82" s="253"/>
      <c r="F82" s="253"/>
      <c r="G82" s="253"/>
      <c r="H82" s="253"/>
      <c r="I82" s="253"/>
    </row>
  </sheetData>
  <mergeCells count="12">
    <mergeCell ref="A45:I45"/>
    <mergeCell ref="A46:I46"/>
    <mergeCell ref="A82:I82"/>
    <mergeCell ref="A30:B30"/>
    <mergeCell ref="C49:E49"/>
    <mergeCell ref="G49:I49"/>
    <mergeCell ref="A44:I44"/>
    <mergeCell ref="A1:I1"/>
    <mergeCell ref="A2:I2"/>
    <mergeCell ref="A3:I3"/>
    <mergeCell ref="C6:E6"/>
    <mergeCell ref="G6:I6"/>
  </mergeCells>
  <pageMargins left="1" right="0.3" top="0.9" bottom="0.5" header="0.3" footer="0.3"/>
  <pageSetup paperSize="9" scale="75" orientation="portrait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AC98E3-07EF-4C96-AAF2-4920AFAD5189}">
  <sheetPr codeName="Sheet3">
    <tabColor rgb="FF00B050"/>
  </sheetPr>
  <dimension ref="A1:AC42"/>
  <sheetViews>
    <sheetView zoomScale="60" zoomScaleNormal="60" zoomScaleSheetLayoutView="40" workbookViewId="0">
      <selection activeCell="I45" sqref="I45"/>
    </sheetView>
  </sheetViews>
  <sheetFormatPr defaultColWidth="9.140625" defaultRowHeight="23.1" customHeight="1" x14ac:dyDescent="0.15"/>
  <cols>
    <col min="1" max="1" width="57.5703125" style="197" customWidth="1"/>
    <col min="2" max="2" width="8.42578125" style="197" bestFit="1" customWidth="1"/>
    <col min="3" max="3" width="11.85546875" style="196" bestFit="1" customWidth="1"/>
    <col min="4" max="4" width="0.85546875" style="196" customWidth="1"/>
    <col min="5" max="5" width="14.5703125" style="196" customWidth="1"/>
    <col min="6" max="6" width="0.42578125" style="196" customWidth="1"/>
    <col min="7" max="7" width="14.42578125" style="196" customWidth="1"/>
    <col min="8" max="8" width="0.85546875" style="196" customWidth="1"/>
    <col min="9" max="9" width="17.140625" style="196" customWidth="1"/>
    <col min="10" max="10" width="0.85546875" style="196" customWidth="1"/>
    <col min="11" max="11" width="17.85546875" style="196" customWidth="1"/>
    <col min="12" max="12" width="0.85546875" style="196" customWidth="1"/>
    <col min="13" max="13" width="11.85546875" style="196" bestFit="1" customWidth="1"/>
    <col min="14" max="14" width="0.85546875" style="196" customWidth="1"/>
    <col min="15" max="15" width="13.140625" style="196" bestFit="1" customWidth="1"/>
    <col min="16" max="16" width="0.85546875" style="196" customWidth="1"/>
    <col min="17" max="17" width="14" style="196" bestFit="1" customWidth="1"/>
    <col min="18" max="18" width="0.42578125" style="196" customWidth="1"/>
    <col min="19" max="19" width="20.5703125" style="196" bestFit="1" customWidth="1"/>
    <col min="20" max="20" width="0.85546875" style="196" customWidth="1"/>
    <col min="21" max="21" width="16.5703125" style="196" customWidth="1"/>
    <col min="22" max="22" width="0.85546875" style="196" customWidth="1"/>
    <col min="23" max="23" width="12.85546875" style="196" bestFit="1" customWidth="1"/>
    <col min="24" max="24" width="0.85546875" style="196" customWidth="1"/>
    <col min="25" max="25" width="15.5703125" style="196" customWidth="1"/>
    <col min="26" max="26" width="0.85546875" style="196" customWidth="1"/>
    <col min="27" max="27" width="15.85546875" style="196" customWidth="1"/>
    <col min="28" max="28" width="1" style="196" customWidth="1"/>
    <col min="29" max="16384" width="9.140625" style="197"/>
  </cols>
  <sheetData>
    <row r="1" spans="1:29" ht="25.35" customHeight="1" x14ac:dyDescent="0.15">
      <c r="A1" s="258" t="s">
        <v>65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  <c r="AA1" s="258"/>
    </row>
    <row r="2" spans="1:29" ht="25.35" customHeight="1" x14ac:dyDescent="0.15">
      <c r="A2" s="258" t="s">
        <v>39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  <c r="V2" s="258"/>
      <c r="W2" s="258"/>
      <c r="X2" s="258"/>
      <c r="Y2" s="258"/>
      <c r="Z2" s="258"/>
      <c r="AA2" s="258"/>
    </row>
    <row r="3" spans="1:29" ht="25.35" customHeight="1" x14ac:dyDescent="0.15">
      <c r="A3" s="250" t="s">
        <v>183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  <c r="M3" s="250"/>
      <c r="N3" s="250"/>
      <c r="O3" s="250"/>
      <c r="P3" s="250"/>
      <c r="Q3" s="250"/>
      <c r="R3" s="250"/>
      <c r="S3" s="250"/>
      <c r="T3" s="250"/>
      <c r="U3" s="250"/>
      <c r="V3" s="250"/>
      <c r="W3" s="250"/>
      <c r="X3" s="250"/>
      <c r="Y3" s="250"/>
      <c r="Z3" s="250"/>
      <c r="AA3" s="250"/>
      <c r="AB3" s="198"/>
    </row>
    <row r="4" spans="1:29" ht="22.35" customHeight="1" x14ac:dyDescent="0.15">
      <c r="A4" s="250" t="s">
        <v>3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  <c r="AA4" s="250"/>
    </row>
    <row r="5" spans="1:29" ht="23.1" customHeight="1" x14ac:dyDescent="0.15">
      <c r="A5" s="199"/>
      <c r="B5" s="199"/>
      <c r="C5" s="199"/>
      <c r="D5" s="199"/>
      <c r="E5" s="199"/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  <c r="V5" s="199"/>
      <c r="W5" s="199"/>
      <c r="X5" s="199"/>
      <c r="Y5" s="199"/>
      <c r="Z5" s="199"/>
      <c r="AA5" s="200" t="s">
        <v>1</v>
      </c>
      <c r="AB5" s="197"/>
    </row>
    <row r="6" spans="1:29" ht="6" customHeight="1" x14ac:dyDescent="0.15"/>
    <row r="7" spans="1:29" ht="23.1" customHeight="1" x14ac:dyDescent="0.15">
      <c r="B7" s="198" t="s">
        <v>2</v>
      </c>
      <c r="C7" s="207" t="s">
        <v>41</v>
      </c>
      <c r="D7" s="207"/>
      <c r="E7" s="207" t="s">
        <v>42</v>
      </c>
      <c r="F7" s="202"/>
      <c r="G7" s="256" t="s">
        <v>142</v>
      </c>
      <c r="H7" s="256"/>
      <c r="I7" s="256"/>
      <c r="J7" s="208"/>
      <c r="K7" s="234" t="s">
        <v>196</v>
      </c>
      <c r="L7" s="208"/>
      <c r="M7" s="257" t="s">
        <v>47</v>
      </c>
      <c r="N7" s="257"/>
      <c r="O7" s="257"/>
      <c r="P7" s="208"/>
      <c r="Q7" s="257" t="s">
        <v>58</v>
      </c>
      <c r="R7" s="257"/>
      <c r="S7" s="257"/>
      <c r="T7" s="257"/>
      <c r="U7" s="257"/>
      <c r="V7" s="208"/>
      <c r="W7" s="202" t="s">
        <v>73</v>
      </c>
      <c r="X7" s="208"/>
      <c r="Y7" s="207" t="s">
        <v>75</v>
      </c>
      <c r="Z7" s="208"/>
      <c r="AA7" s="207" t="s">
        <v>43</v>
      </c>
    </row>
    <row r="8" spans="1:29" s="201" customFormat="1" ht="23.1" customHeight="1" x14ac:dyDescent="0.15">
      <c r="B8" s="202"/>
      <c r="C8" s="207" t="s">
        <v>44</v>
      </c>
      <c r="D8" s="207"/>
      <c r="E8" s="207" t="s">
        <v>45</v>
      </c>
      <c r="F8" s="202"/>
      <c r="G8" s="207" t="s">
        <v>154</v>
      </c>
      <c r="H8" s="202"/>
      <c r="I8" s="207" t="s">
        <v>148</v>
      </c>
      <c r="J8" s="202"/>
      <c r="K8" s="234" t="s">
        <v>197</v>
      </c>
      <c r="L8" s="202"/>
      <c r="M8" s="207" t="s">
        <v>46</v>
      </c>
      <c r="N8" s="208"/>
      <c r="O8" s="207" t="s">
        <v>32</v>
      </c>
      <c r="P8" s="207"/>
      <c r="Q8" s="207" t="s">
        <v>150</v>
      </c>
      <c r="R8" s="207"/>
      <c r="S8" s="202" t="s">
        <v>221</v>
      </c>
      <c r="T8" s="207"/>
      <c r="U8" s="207" t="s">
        <v>43</v>
      </c>
      <c r="V8" s="207"/>
      <c r="W8" s="175" t="s">
        <v>74</v>
      </c>
      <c r="X8" s="207"/>
      <c r="Y8" s="202" t="s">
        <v>76</v>
      </c>
      <c r="Z8" s="207"/>
      <c r="AA8" s="207" t="s">
        <v>27</v>
      </c>
      <c r="AB8" s="203"/>
    </row>
    <row r="9" spans="1:29" s="201" customFormat="1" ht="23.1" customHeight="1" x14ac:dyDescent="0.15">
      <c r="B9" s="202"/>
      <c r="C9" s="202"/>
      <c r="D9" s="202"/>
      <c r="E9" s="202"/>
      <c r="F9" s="202"/>
      <c r="G9" s="207" t="s">
        <v>195</v>
      </c>
      <c r="H9" s="209"/>
      <c r="I9" s="207" t="s">
        <v>149</v>
      </c>
      <c r="J9" s="209"/>
      <c r="K9" s="235" t="s">
        <v>198</v>
      </c>
      <c r="L9" s="209"/>
      <c r="M9" s="209" t="s">
        <v>60</v>
      </c>
      <c r="N9" s="209"/>
      <c r="O9" s="209"/>
      <c r="P9" s="207"/>
      <c r="Q9" s="202" t="s">
        <v>167</v>
      </c>
      <c r="R9" s="207"/>
      <c r="S9" s="202" t="s">
        <v>151</v>
      </c>
      <c r="T9" s="207"/>
      <c r="U9" s="207" t="s">
        <v>40</v>
      </c>
      <c r="V9" s="207"/>
      <c r="W9" s="194" t="s">
        <v>153</v>
      </c>
      <c r="X9" s="207"/>
      <c r="Y9" s="194" t="s">
        <v>77</v>
      </c>
      <c r="Z9" s="207"/>
      <c r="AA9" s="202"/>
      <c r="AB9" s="203"/>
    </row>
    <row r="10" spans="1:29" s="201" customFormat="1" ht="23.1" customHeight="1" x14ac:dyDescent="0.15">
      <c r="B10" s="202"/>
      <c r="C10" s="202"/>
      <c r="D10" s="207"/>
      <c r="E10" s="174"/>
      <c r="F10" s="174"/>
      <c r="G10" s="209" t="s">
        <v>85</v>
      </c>
      <c r="H10" s="173"/>
      <c r="I10" s="209" t="s">
        <v>78</v>
      </c>
      <c r="J10" s="173"/>
      <c r="K10" s="212" t="s">
        <v>199</v>
      </c>
      <c r="L10" s="173"/>
      <c r="M10" s="209" t="s">
        <v>61</v>
      </c>
      <c r="N10" s="173"/>
      <c r="O10" s="173"/>
      <c r="P10" s="175"/>
      <c r="Q10" s="202" t="s">
        <v>166</v>
      </c>
      <c r="R10" s="202"/>
      <c r="S10" s="202" t="s">
        <v>158</v>
      </c>
      <c r="T10" s="202"/>
      <c r="U10" s="202" t="s">
        <v>180</v>
      </c>
      <c r="V10" s="202"/>
      <c r="W10" s="202"/>
      <c r="X10" s="202"/>
      <c r="Y10" s="194"/>
      <c r="Z10" s="202"/>
      <c r="AA10" s="202"/>
      <c r="AB10" s="203"/>
    </row>
    <row r="11" spans="1:29" s="204" customFormat="1" ht="23.1" customHeight="1" x14ac:dyDescent="0.15">
      <c r="B11" s="174"/>
      <c r="C11" s="173"/>
      <c r="D11" s="173"/>
      <c r="E11" s="174"/>
      <c r="F11" s="174"/>
      <c r="G11" s="209"/>
      <c r="H11" s="174"/>
      <c r="I11" s="173" t="s">
        <v>79</v>
      </c>
      <c r="J11" s="174"/>
      <c r="K11" s="210"/>
      <c r="L11" s="174"/>
      <c r="M11" s="174"/>
      <c r="N11" s="174"/>
      <c r="O11" s="174"/>
      <c r="P11" s="174"/>
      <c r="Q11" s="174" t="s">
        <v>165</v>
      </c>
      <c r="R11" s="174"/>
      <c r="S11" s="202" t="s">
        <v>152</v>
      </c>
      <c r="T11" s="174"/>
      <c r="U11" s="174" t="s">
        <v>74</v>
      </c>
      <c r="V11" s="174"/>
      <c r="W11" s="174"/>
      <c r="X11" s="174"/>
      <c r="Y11" s="174"/>
      <c r="Z11" s="174"/>
      <c r="AA11" s="174"/>
      <c r="AB11" s="205"/>
    </row>
    <row r="12" spans="1:29" s="204" customFormat="1" ht="23.1" customHeight="1" x14ac:dyDescent="0.15">
      <c r="B12" s="174"/>
      <c r="C12" s="173"/>
      <c r="D12" s="173"/>
      <c r="E12" s="174"/>
      <c r="F12" s="174"/>
      <c r="G12" s="209"/>
      <c r="H12" s="174"/>
      <c r="I12" s="173"/>
      <c r="J12" s="174"/>
      <c r="K12" s="174"/>
      <c r="L12" s="174"/>
      <c r="M12" s="174"/>
      <c r="N12" s="174"/>
      <c r="O12" s="174"/>
      <c r="P12" s="174"/>
      <c r="Q12" s="175"/>
      <c r="R12" s="174"/>
      <c r="S12" s="202" t="s">
        <v>125</v>
      </c>
      <c r="T12" s="174"/>
      <c r="U12" s="174"/>
      <c r="V12" s="174"/>
      <c r="W12" s="174"/>
      <c r="X12" s="174"/>
      <c r="Y12" s="174"/>
      <c r="Z12" s="174"/>
      <c r="AA12" s="174"/>
      <c r="AB12" s="205"/>
    </row>
    <row r="13" spans="1:29" ht="23.1" customHeight="1" x14ac:dyDescent="0.15">
      <c r="A13" s="172" t="s">
        <v>161</v>
      </c>
      <c r="B13" s="204"/>
      <c r="C13" s="176">
        <v>340000</v>
      </c>
      <c r="D13" s="177"/>
      <c r="E13" s="176">
        <v>649124</v>
      </c>
      <c r="F13" s="177"/>
      <c r="G13" s="176">
        <v>5145</v>
      </c>
      <c r="H13" s="177"/>
      <c r="I13" s="176">
        <v>-12666</v>
      </c>
      <c r="J13" s="77"/>
      <c r="K13" s="176">
        <v>0</v>
      </c>
      <c r="L13" s="77"/>
      <c r="M13" s="176">
        <v>34000</v>
      </c>
      <c r="N13" s="177"/>
      <c r="O13" s="176">
        <v>258775</v>
      </c>
      <c r="P13" s="177"/>
      <c r="Q13" s="176">
        <v>-2859</v>
      </c>
      <c r="R13" s="179"/>
      <c r="S13" s="176">
        <v>-5897</v>
      </c>
      <c r="T13" s="179"/>
      <c r="U13" s="176">
        <f>SUM(Q13:S13)</f>
        <v>-8756</v>
      </c>
      <c r="V13" s="179"/>
      <c r="W13" s="79">
        <f>SUM(C13:O13,U13)</f>
        <v>1265622</v>
      </c>
      <c r="X13" s="180"/>
      <c r="Y13" s="176">
        <v>1231</v>
      </c>
      <c r="Z13" s="180"/>
      <c r="AA13" s="186">
        <f>SUM(W13:Y13)</f>
        <v>1266853</v>
      </c>
      <c r="AC13" s="206"/>
    </row>
    <row r="14" spans="1:29" ht="23.1" customHeight="1" x14ac:dyDescent="0.15">
      <c r="A14" s="181" t="s">
        <v>105</v>
      </c>
      <c r="B14" s="204"/>
      <c r="C14" s="185">
        <v>0</v>
      </c>
      <c r="D14" s="183"/>
      <c r="E14" s="185">
        <v>0</v>
      </c>
      <c r="F14" s="177"/>
      <c r="G14" s="185">
        <v>0</v>
      </c>
      <c r="H14" s="177"/>
      <c r="I14" s="185">
        <v>0</v>
      </c>
      <c r="J14" s="177"/>
      <c r="K14" s="185">
        <v>0</v>
      </c>
      <c r="L14" s="177"/>
      <c r="M14" s="185">
        <v>0</v>
      </c>
      <c r="N14" s="177"/>
      <c r="O14" s="179">
        <f>'งบกำไรขาดทุนเบ็ดเสร็จ-12เดือน'!E52</f>
        <v>169822</v>
      </c>
      <c r="P14" s="177"/>
      <c r="Q14" s="185">
        <v>0</v>
      </c>
      <c r="R14" s="186"/>
      <c r="S14" s="179">
        <v>0</v>
      </c>
      <c r="T14" s="186"/>
      <c r="U14" s="179">
        <f>SUM(Q14:S14)</f>
        <v>0</v>
      </c>
      <c r="V14" s="186"/>
      <c r="W14" s="186">
        <f>SUM(C14:O14,U14)</f>
        <v>169822</v>
      </c>
      <c r="X14" s="186"/>
      <c r="Y14" s="186">
        <f>'งบกำไรขาดทุนเบ็ดเสร็จ-12เดือน'!E53</f>
        <v>-4484</v>
      </c>
      <c r="Z14" s="180"/>
      <c r="AA14" s="186">
        <f>SUM(W14:Y14)</f>
        <v>165338</v>
      </c>
      <c r="AC14" s="206"/>
    </row>
    <row r="15" spans="1:29" ht="23.1" customHeight="1" x14ac:dyDescent="0.15">
      <c r="A15" s="181" t="s">
        <v>175</v>
      </c>
      <c r="B15" s="204"/>
      <c r="C15" s="182">
        <v>0</v>
      </c>
      <c r="D15" s="183"/>
      <c r="E15" s="182">
        <v>0</v>
      </c>
      <c r="F15" s="177"/>
      <c r="G15" s="182">
        <v>0</v>
      </c>
      <c r="H15" s="177"/>
      <c r="I15" s="182">
        <v>0</v>
      </c>
      <c r="J15" s="177"/>
      <c r="K15" s="182">
        <v>0</v>
      </c>
      <c r="L15" s="177"/>
      <c r="M15" s="182">
        <v>0</v>
      </c>
      <c r="N15" s="177"/>
      <c r="O15" s="187">
        <f>'งบกำไรขาดทุนเบ็ดเสร็จ-12เดือน'!E38</f>
        <v>11356.092583936201</v>
      </c>
      <c r="P15" s="177"/>
      <c r="Q15" s="184">
        <f>'งบกำไรขาดทุนเบ็ดเสร็จ-12เดือน'!E31</f>
        <v>6941</v>
      </c>
      <c r="R15" s="186"/>
      <c r="S15" s="184">
        <f>'งบกำไรขาดทุนเบ็ดเสร็จ-12เดือน'!E37</f>
        <v>73475</v>
      </c>
      <c r="T15" s="186"/>
      <c r="U15" s="184">
        <f>SUM(Q15:S15)</f>
        <v>80416</v>
      </c>
      <c r="V15" s="186"/>
      <c r="W15" s="187">
        <f>SUM(C15:O15,U15)</f>
        <v>91772.092583936203</v>
      </c>
      <c r="X15" s="186"/>
      <c r="Y15" s="243">
        <v>0</v>
      </c>
      <c r="Z15" s="180"/>
      <c r="AA15" s="187">
        <f>SUM(W15:Y15)</f>
        <v>91772.092583936203</v>
      </c>
      <c r="AC15" s="206"/>
    </row>
    <row r="16" spans="1:29" ht="23.1" customHeight="1" x14ac:dyDescent="0.15">
      <c r="A16" s="172" t="s">
        <v>110</v>
      </c>
      <c r="B16" s="204"/>
      <c r="C16" s="186">
        <f>SUM(C14:C15)</f>
        <v>0</v>
      </c>
      <c r="D16" s="183"/>
      <c r="E16" s="186">
        <f>SUM(E14:E15)</f>
        <v>0</v>
      </c>
      <c r="F16" s="177"/>
      <c r="G16" s="186">
        <f>SUM(G14:G15)</f>
        <v>0</v>
      </c>
      <c r="H16" s="177"/>
      <c r="I16" s="188">
        <f>SUM(I14:I15)</f>
        <v>0</v>
      </c>
      <c r="J16" s="177"/>
      <c r="K16" s="188">
        <f>SUM(K14:K15)</f>
        <v>0</v>
      </c>
      <c r="L16" s="177"/>
      <c r="M16" s="186">
        <f>SUM(M14:M15)</f>
        <v>0</v>
      </c>
      <c r="N16" s="177"/>
      <c r="O16" s="186">
        <f>SUM(O14:O15)</f>
        <v>181178.0925839362</v>
      </c>
      <c r="P16" s="177"/>
      <c r="Q16" s="186">
        <f>SUM(Q14:Q15)</f>
        <v>6941</v>
      </c>
      <c r="R16" s="179"/>
      <c r="S16" s="186">
        <f>SUM(S14:S15)</f>
        <v>73475</v>
      </c>
      <c r="T16" s="179"/>
      <c r="U16" s="186">
        <f>SUM(U14:U15)</f>
        <v>80416</v>
      </c>
      <c r="V16" s="179"/>
      <c r="W16" s="186">
        <f>SUM(W14:W15)</f>
        <v>261594.0925839362</v>
      </c>
      <c r="X16" s="180"/>
      <c r="Y16" s="186">
        <f>SUM(Y14:Y15)</f>
        <v>-4484</v>
      </c>
      <c r="Z16" s="180"/>
      <c r="AA16" s="189">
        <f>SUM(W16:Y16)</f>
        <v>257110.0925839362</v>
      </c>
      <c r="AC16" s="206"/>
    </row>
    <row r="17" spans="1:29" ht="23.1" customHeight="1" x14ac:dyDescent="0.15">
      <c r="A17" s="181" t="s">
        <v>159</v>
      </c>
      <c r="B17" s="204">
        <v>29</v>
      </c>
      <c r="C17" s="186">
        <v>0</v>
      </c>
      <c r="D17" s="183"/>
      <c r="E17" s="186">
        <v>0</v>
      </c>
      <c r="F17" s="177"/>
      <c r="G17" s="186">
        <v>0</v>
      </c>
      <c r="H17" s="177"/>
      <c r="I17" s="190">
        <v>0</v>
      </c>
      <c r="J17" s="177"/>
      <c r="K17" s="190">
        <v>0</v>
      </c>
      <c r="L17" s="177"/>
      <c r="M17" s="186">
        <v>0</v>
      </c>
      <c r="N17" s="177"/>
      <c r="O17" s="186">
        <v>-95200</v>
      </c>
      <c r="P17" s="177"/>
      <c r="Q17" s="186">
        <v>0</v>
      </c>
      <c r="R17" s="179"/>
      <c r="S17" s="179">
        <f>SUM(Q17:R17)</f>
        <v>0</v>
      </c>
      <c r="T17" s="179"/>
      <c r="U17" s="179">
        <f>SUM(Q17:S17)</f>
        <v>0</v>
      </c>
      <c r="V17" s="179"/>
      <c r="W17" s="79">
        <f>SUM(C17:O17,U17)</f>
        <v>-95200</v>
      </c>
      <c r="X17" s="180"/>
      <c r="Y17" s="191">
        <v>0</v>
      </c>
      <c r="Z17" s="180"/>
      <c r="AA17" s="178">
        <f>SUM(W17:Y17)</f>
        <v>-95200</v>
      </c>
      <c r="AC17" s="206"/>
    </row>
    <row r="18" spans="1:29" ht="23.1" customHeight="1" x14ac:dyDescent="0.15">
      <c r="A18" s="181" t="s">
        <v>104</v>
      </c>
      <c r="B18" s="204"/>
      <c r="C18" s="186"/>
      <c r="D18" s="183"/>
      <c r="E18" s="186"/>
      <c r="F18" s="177"/>
      <c r="G18" s="186"/>
      <c r="H18" s="177"/>
      <c r="I18" s="190"/>
      <c r="J18" s="177"/>
      <c r="K18" s="190"/>
      <c r="L18" s="177"/>
      <c r="M18" s="186"/>
      <c r="N18" s="177"/>
      <c r="O18" s="186"/>
      <c r="P18" s="177"/>
      <c r="Q18" s="186"/>
      <c r="R18" s="179"/>
      <c r="S18" s="179"/>
      <c r="T18" s="179"/>
      <c r="U18" s="179"/>
      <c r="V18" s="179"/>
      <c r="W18" s="79"/>
      <c r="X18" s="180"/>
      <c r="Y18" s="191"/>
      <c r="Z18" s="180"/>
      <c r="AA18" s="178"/>
      <c r="AC18" s="206"/>
    </row>
    <row r="19" spans="1:29" ht="23.1" customHeight="1" x14ac:dyDescent="0.15">
      <c r="A19" s="181" t="s">
        <v>133</v>
      </c>
      <c r="B19" s="204">
        <v>23</v>
      </c>
      <c r="C19" s="186">
        <v>0</v>
      </c>
      <c r="D19" s="183"/>
      <c r="E19" s="186">
        <v>0</v>
      </c>
      <c r="F19" s="177"/>
      <c r="G19" s="186">
        <v>0</v>
      </c>
      <c r="H19" s="177"/>
      <c r="I19" s="190">
        <v>0</v>
      </c>
      <c r="J19" s="177"/>
      <c r="K19" s="190">
        <v>0</v>
      </c>
      <c r="L19" s="177"/>
      <c r="M19" s="186">
        <v>500</v>
      </c>
      <c r="N19" s="192"/>
      <c r="O19" s="186">
        <v>-500</v>
      </c>
      <c r="P19" s="177"/>
      <c r="Q19" s="186">
        <v>0</v>
      </c>
      <c r="R19" s="179"/>
      <c r="S19" s="179">
        <f>SUM(Q19:R19)</f>
        <v>0</v>
      </c>
      <c r="T19" s="179"/>
      <c r="U19" s="179">
        <f>SUM(Q19:S19)</f>
        <v>0</v>
      </c>
      <c r="V19" s="179"/>
      <c r="W19" s="186">
        <f>SUM(C19:O19,U19)</f>
        <v>0</v>
      </c>
      <c r="X19" s="180"/>
      <c r="Y19" s="191">
        <v>0</v>
      </c>
      <c r="Z19" s="180"/>
      <c r="AA19" s="191">
        <f>SUM(W19:Y19)</f>
        <v>0</v>
      </c>
      <c r="AC19" s="206"/>
    </row>
    <row r="20" spans="1:29" ht="23.1" customHeight="1" x14ac:dyDescent="0.15">
      <c r="A20" s="181" t="s">
        <v>160</v>
      </c>
      <c r="B20" s="181"/>
      <c r="C20" s="186"/>
      <c r="D20" s="183"/>
      <c r="E20" s="186"/>
      <c r="F20" s="177"/>
      <c r="G20" s="186"/>
      <c r="H20" s="177"/>
      <c r="I20" s="190"/>
      <c r="J20" s="177"/>
      <c r="K20" s="190"/>
      <c r="L20" s="177"/>
      <c r="M20" s="186"/>
      <c r="N20" s="177"/>
      <c r="O20" s="186"/>
      <c r="P20" s="177"/>
      <c r="Q20" s="186"/>
      <c r="R20" s="179"/>
      <c r="S20" s="179"/>
      <c r="T20" s="179"/>
      <c r="U20" s="179"/>
      <c r="V20" s="179"/>
      <c r="W20" s="79"/>
      <c r="X20" s="180"/>
      <c r="Y20" s="191"/>
      <c r="Z20" s="180"/>
      <c r="AA20" s="191"/>
      <c r="AC20" s="206"/>
    </row>
    <row r="21" spans="1:29" ht="23.1" customHeight="1" x14ac:dyDescent="0.15">
      <c r="A21" s="181" t="s">
        <v>134</v>
      </c>
      <c r="B21" s="181"/>
      <c r="C21" s="186">
        <v>0</v>
      </c>
      <c r="D21" s="183"/>
      <c r="E21" s="186">
        <v>0</v>
      </c>
      <c r="F21" s="177"/>
      <c r="G21" s="186">
        <v>0</v>
      </c>
      <c r="H21" s="177"/>
      <c r="I21" s="190">
        <v>0</v>
      </c>
      <c r="J21" s="177"/>
      <c r="K21" s="190">
        <v>0</v>
      </c>
      <c r="L21" s="177"/>
      <c r="M21" s="191">
        <v>0</v>
      </c>
      <c r="N21" s="192"/>
      <c r="O21" s="191">
        <v>26209</v>
      </c>
      <c r="P21" s="177"/>
      <c r="Q21" s="186">
        <v>0</v>
      </c>
      <c r="R21" s="179"/>
      <c r="S21" s="179">
        <f>-O21</f>
        <v>-26209</v>
      </c>
      <c r="T21" s="179"/>
      <c r="U21" s="179">
        <f>SUM(Q21:S21)</f>
        <v>-26209</v>
      </c>
      <c r="V21" s="179"/>
      <c r="W21" s="186">
        <f>SUM(C21:O21,U21)</f>
        <v>0</v>
      </c>
      <c r="X21" s="180"/>
      <c r="Y21" s="191">
        <v>0</v>
      </c>
      <c r="Z21" s="180"/>
      <c r="AA21" s="191">
        <f>SUM(W21:Y21)</f>
        <v>0</v>
      </c>
      <c r="AC21" s="206"/>
    </row>
    <row r="22" spans="1:29" ht="23.1" customHeight="1" x14ac:dyDescent="0.15">
      <c r="A22" s="181" t="s">
        <v>200</v>
      </c>
      <c r="B22" s="181"/>
      <c r="C22" s="186">
        <v>0</v>
      </c>
      <c r="D22" s="183"/>
      <c r="E22" s="186">
        <v>0</v>
      </c>
      <c r="F22" s="177"/>
      <c r="G22" s="186">
        <v>0</v>
      </c>
      <c r="H22" s="177"/>
      <c r="I22" s="190">
        <v>0</v>
      </c>
      <c r="J22" s="177"/>
      <c r="K22" s="190">
        <v>0</v>
      </c>
      <c r="L22" s="177"/>
      <c r="M22" s="191">
        <v>0</v>
      </c>
      <c r="N22" s="192"/>
      <c r="O22" s="191">
        <v>0</v>
      </c>
      <c r="P22" s="177"/>
      <c r="Q22" s="186">
        <v>0</v>
      </c>
      <c r="R22" s="179"/>
      <c r="S22" s="179">
        <v>0</v>
      </c>
      <c r="T22" s="179"/>
      <c r="U22" s="184">
        <f>SUM(Q22:S22)</f>
        <v>0</v>
      </c>
      <c r="V22" s="179"/>
      <c r="W22" s="186">
        <f>SUM(C22:O22,U22)</f>
        <v>0</v>
      </c>
      <c r="X22" s="180"/>
      <c r="Y22" s="186">
        <v>8864</v>
      </c>
      <c r="Z22" s="180"/>
      <c r="AA22" s="186">
        <f>SUM(W22:Y22)</f>
        <v>8864</v>
      </c>
      <c r="AC22" s="206"/>
    </row>
    <row r="23" spans="1:29" ht="23.1" customHeight="1" thickBot="1" x14ac:dyDescent="0.2">
      <c r="A23" s="116" t="s">
        <v>138</v>
      </c>
      <c r="B23" s="204"/>
      <c r="C23" s="193">
        <f>SUM(C13,C16,C17,C19,C21,C22)</f>
        <v>340000</v>
      </c>
      <c r="D23" s="28"/>
      <c r="E23" s="193">
        <f>SUM(E13,E16,E17,E19,E21,E22)</f>
        <v>649124</v>
      </c>
      <c r="F23" s="28"/>
      <c r="G23" s="193">
        <f>SUM(G13,G16,G17,G19,G21,G22)</f>
        <v>5145</v>
      </c>
      <c r="H23" s="28"/>
      <c r="I23" s="193">
        <f>SUM(I13,I16,I17,I19,I21,I22)</f>
        <v>-12666</v>
      </c>
      <c r="J23" s="28"/>
      <c r="K23" s="236">
        <f>SUM(K13,K16,K17,K19,K21,K22)</f>
        <v>0</v>
      </c>
      <c r="L23" s="28"/>
      <c r="M23" s="193">
        <f>SUM(M13,M16,M17,M19,M21,M22)</f>
        <v>34500</v>
      </c>
      <c r="N23" s="78"/>
      <c r="O23" s="193">
        <f>SUM(O13,O16,O17,O19,O21,O22)</f>
        <v>370462.09258393617</v>
      </c>
      <c r="P23" s="28"/>
      <c r="Q23" s="193">
        <f>SUM(Q13,Q16,Q17,Q19,Q21,Q22)</f>
        <v>4082</v>
      </c>
      <c r="R23" s="77"/>
      <c r="S23" s="193">
        <f>SUM(S13,S16,S17,S19,S21,S22)</f>
        <v>41369</v>
      </c>
      <c r="T23" s="77"/>
      <c r="U23" s="193">
        <f>SUM(U13,U16,U17,U19,U21,U22)</f>
        <v>45451</v>
      </c>
      <c r="V23" s="77"/>
      <c r="W23" s="193">
        <f>SUM(W13,W16,W17,W19,W21,W22)</f>
        <v>1432016.0925839362</v>
      </c>
      <c r="X23" s="79"/>
      <c r="Y23" s="193">
        <f>SUM(Y13,Y16,Y17,Y19,Y21,Y22)</f>
        <v>5611</v>
      </c>
      <c r="Z23" s="79"/>
      <c r="AA23" s="193">
        <f>SUM(AA13,AA16,AA17,AA19,AA21,AA22)</f>
        <v>1437627.0925839362</v>
      </c>
      <c r="AC23" s="206"/>
    </row>
    <row r="24" spans="1:29" ht="8.1" customHeight="1" thickTop="1" x14ac:dyDescent="0.15">
      <c r="A24" s="116"/>
      <c r="B24" s="204"/>
      <c r="C24" s="79"/>
      <c r="D24" s="28"/>
      <c r="E24" s="79"/>
      <c r="F24" s="28"/>
      <c r="G24" s="79"/>
      <c r="H24" s="28"/>
      <c r="I24" s="79"/>
      <c r="J24" s="28"/>
      <c r="K24" s="79"/>
      <c r="L24" s="28"/>
      <c r="M24" s="79"/>
      <c r="N24" s="78"/>
      <c r="O24" s="79"/>
      <c r="P24" s="28"/>
      <c r="Q24" s="79"/>
      <c r="R24" s="77"/>
      <c r="S24" s="79"/>
      <c r="T24" s="77"/>
      <c r="U24" s="79"/>
      <c r="V24" s="77"/>
      <c r="W24" s="79"/>
      <c r="X24" s="79"/>
      <c r="Y24" s="79"/>
      <c r="Z24" s="79"/>
      <c r="AA24" s="79"/>
      <c r="AC24" s="206"/>
    </row>
    <row r="25" spans="1:29" ht="23.1" customHeight="1" x14ac:dyDescent="0.15">
      <c r="A25" s="172" t="s">
        <v>184</v>
      </c>
      <c r="B25" s="204"/>
      <c r="C25" s="176">
        <f>C23</f>
        <v>340000</v>
      </c>
      <c r="D25" s="177"/>
      <c r="E25" s="176">
        <f>E23</f>
        <v>649124</v>
      </c>
      <c r="F25" s="177"/>
      <c r="G25" s="176">
        <f>G23</f>
        <v>5145</v>
      </c>
      <c r="H25" s="177"/>
      <c r="I25" s="176">
        <f>I23</f>
        <v>-12666</v>
      </c>
      <c r="J25" s="77"/>
      <c r="K25" s="176">
        <f>K23</f>
        <v>0</v>
      </c>
      <c r="L25" s="77"/>
      <c r="M25" s="176">
        <f>M23</f>
        <v>34500</v>
      </c>
      <c r="N25" s="177"/>
      <c r="O25" s="176">
        <f>O23</f>
        <v>370462.09258393617</v>
      </c>
      <c r="P25" s="177"/>
      <c r="Q25" s="176">
        <f>Q23</f>
        <v>4082</v>
      </c>
      <c r="R25" s="179"/>
      <c r="S25" s="176">
        <f>S23</f>
        <v>41369</v>
      </c>
      <c r="T25" s="179"/>
      <c r="U25" s="176">
        <f>U23</f>
        <v>45451</v>
      </c>
      <c r="V25" s="179"/>
      <c r="W25" s="176">
        <f>W23</f>
        <v>1432016.0925839362</v>
      </c>
      <c r="X25" s="180"/>
      <c r="Y25" s="176">
        <f>Y23</f>
        <v>5611</v>
      </c>
      <c r="Z25" s="180"/>
      <c r="AA25" s="176">
        <f>AA23</f>
        <v>1437627.0925839362</v>
      </c>
      <c r="AC25" s="206"/>
    </row>
    <row r="26" spans="1:29" ht="23.1" customHeight="1" x14ac:dyDescent="0.15">
      <c r="A26" s="181" t="s">
        <v>205</v>
      </c>
      <c r="B26" s="204">
        <v>22</v>
      </c>
      <c r="C26" s="186">
        <v>93722</v>
      </c>
      <c r="D26" s="183"/>
      <c r="E26" s="186">
        <v>1893180</v>
      </c>
      <c r="F26" s="177"/>
      <c r="G26" s="186">
        <v>0</v>
      </c>
      <c r="H26" s="177"/>
      <c r="I26" s="190">
        <v>0</v>
      </c>
      <c r="J26" s="177"/>
      <c r="K26" s="190">
        <v>0</v>
      </c>
      <c r="L26" s="177"/>
      <c r="M26" s="186">
        <v>0</v>
      </c>
      <c r="N26" s="177"/>
      <c r="O26" s="186">
        <v>0</v>
      </c>
      <c r="P26" s="177"/>
      <c r="Q26" s="186">
        <v>0</v>
      </c>
      <c r="R26" s="179"/>
      <c r="S26" s="186">
        <v>0</v>
      </c>
      <c r="T26" s="179"/>
      <c r="U26" s="176">
        <f t="shared" ref="U26" si="0">SUM(Q26:S26)</f>
        <v>0</v>
      </c>
      <c r="V26" s="179"/>
      <c r="W26" s="176">
        <f t="shared" ref="W26" si="1">SUM(C26:O26,U26)</f>
        <v>1986902</v>
      </c>
      <c r="X26" s="180"/>
      <c r="Y26" s="176">
        <v>0</v>
      </c>
      <c r="Z26" s="180"/>
      <c r="AA26" s="176">
        <f t="shared" ref="AA26" si="2">SUM(W26:Y26)</f>
        <v>1986902</v>
      </c>
      <c r="AC26" s="206"/>
    </row>
    <row r="27" spans="1:29" ht="23.1" customHeight="1" x14ac:dyDescent="0.15">
      <c r="A27" s="181" t="s">
        <v>204</v>
      </c>
      <c r="B27" s="204">
        <v>21</v>
      </c>
      <c r="C27" s="186">
        <v>0</v>
      </c>
      <c r="D27" s="183"/>
      <c r="E27" s="186">
        <v>0</v>
      </c>
      <c r="F27" s="177"/>
      <c r="G27" s="186">
        <v>0</v>
      </c>
      <c r="H27" s="177"/>
      <c r="I27" s="190">
        <v>0</v>
      </c>
      <c r="J27" s="177"/>
      <c r="K27" s="190">
        <f>งบแสดงฐานะการเงิน!D97</f>
        <v>7832</v>
      </c>
      <c r="L27" s="177"/>
      <c r="M27" s="186">
        <v>0</v>
      </c>
      <c r="N27" s="177"/>
      <c r="O27" s="186">
        <v>0</v>
      </c>
      <c r="P27" s="177"/>
      <c r="Q27" s="186">
        <v>0</v>
      </c>
      <c r="R27" s="179"/>
      <c r="S27" s="186">
        <v>0</v>
      </c>
      <c r="T27" s="179"/>
      <c r="U27" s="176">
        <f t="shared" ref="U27" si="3">SUM(Q27:S27)</f>
        <v>0</v>
      </c>
      <c r="V27" s="179"/>
      <c r="W27" s="176">
        <f t="shared" ref="W27:W36" si="4">SUM(C27:O27,U27)</f>
        <v>7832</v>
      </c>
      <c r="X27" s="180"/>
      <c r="Y27" s="176">
        <v>0</v>
      </c>
      <c r="Z27" s="180"/>
      <c r="AA27" s="176">
        <f t="shared" ref="AA27:AA28" si="5">SUM(W27:Y27)</f>
        <v>7832</v>
      </c>
      <c r="AC27" s="206"/>
    </row>
    <row r="28" spans="1:29" ht="23.1" customHeight="1" x14ac:dyDescent="0.15">
      <c r="A28" s="181" t="s">
        <v>105</v>
      </c>
      <c r="B28" s="204"/>
      <c r="C28" s="186">
        <v>0</v>
      </c>
      <c r="D28" s="183"/>
      <c r="E28" s="186">
        <v>0</v>
      </c>
      <c r="F28" s="177"/>
      <c r="G28" s="186">
        <v>0</v>
      </c>
      <c r="H28" s="177"/>
      <c r="I28" s="190">
        <v>0</v>
      </c>
      <c r="J28" s="177"/>
      <c r="K28" s="190">
        <v>0</v>
      </c>
      <c r="L28" s="177"/>
      <c r="M28" s="186">
        <v>0</v>
      </c>
      <c r="N28" s="177"/>
      <c r="O28" s="186">
        <f>'งบกำไรขาดทุนเบ็ดเสร็จ-12เดือน'!C52</f>
        <v>180918</v>
      </c>
      <c r="P28" s="177"/>
      <c r="Q28" s="186">
        <v>0</v>
      </c>
      <c r="R28" s="179"/>
      <c r="S28" s="186">
        <v>0</v>
      </c>
      <c r="T28" s="179"/>
      <c r="U28" s="176">
        <f>SUM(Q28:S28)</f>
        <v>0</v>
      </c>
      <c r="V28" s="179"/>
      <c r="W28" s="176">
        <f t="shared" si="4"/>
        <v>180918</v>
      </c>
      <c r="X28" s="180"/>
      <c r="Y28" s="176">
        <f>'งบกำไรขาดทุนเบ็ดเสร็จ-12เดือน'!C53</f>
        <v>-899</v>
      </c>
      <c r="Z28" s="180"/>
      <c r="AA28" s="176">
        <f t="shared" si="5"/>
        <v>180019</v>
      </c>
      <c r="AC28" s="206"/>
    </row>
    <row r="29" spans="1:29" ht="23.1" customHeight="1" x14ac:dyDescent="0.15">
      <c r="A29" s="181" t="s">
        <v>175</v>
      </c>
      <c r="B29" s="204"/>
      <c r="C29" s="182">
        <v>0</v>
      </c>
      <c r="D29" s="183"/>
      <c r="E29" s="182">
        <v>0</v>
      </c>
      <c r="F29" s="177"/>
      <c r="G29" s="182">
        <v>0</v>
      </c>
      <c r="H29" s="177"/>
      <c r="I29" s="182">
        <v>0</v>
      </c>
      <c r="J29" s="177"/>
      <c r="K29" s="182">
        <v>0</v>
      </c>
      <c r="L29" s="177"/>
      <c r="M29" s="182">
        <v>0</v>
      </c>
      <c r="N29" s="177"/>
      <c r="O29" s="187">
        <f>'งบกำไรขาดทุนเบ็ดเสร็จ-12เดือน'!C38</f>
        <v>1537</v>
      </c>
      <c r="P29" s="177"/>
      <c r="Q29" s="187">
        <f>'งบกำไรขาดทุนเบ็ดเสร็จ-12เดือน'!C31</f>
        <v>-13011</v>
      </c>
      <c r="R29" s="186"/>
      <c r="S29" s="187">
        <f>'งบกำไรขาดทุนเบ็ดเสร็จ-12เดือน'!C37</f>
        <v>-61403</v>
      </c>
      <c r="T29" s="186"/>
      <c r="U29" s="184">
        <f>SUM(Q29:S29)</f>
        <v>-74414</v>
      </c>
      <c r="V29" s="186"/>
      <c r="W29" s="187">
        <f>SUM(C29:O29,U29)</f>
        <v>-72877</v>
      </c>
      <c r="X29" s="186"/>
      <c r="Y29" s="243">
        <v>0</v>
      </c>
      <c r="Z29" s="180"/>
      <c r="AA29" s="187">
        <f>SUM(W29:Y29)</f>
        <v>-72877</v>
      </c>
      <c r="AC29" s="206"/>
    </row>
    <row r="30" spans="1:29" ht="23.1" customHeight="1" x14ac:dyDescent="0.15">
      <c r="A30" s="172" t="s">
        <v>110</v>
      </c>
      <c r="B30" s="204"/>
      <c r="C30" s="186">
        <f>SUM(C28:C29)</f>
        <v>0</v>
      </c>
      <c r="D30" s="183"/>
      <c r="E30" s="186">
        <f>SUM(E28:E29)</f>
        <v>0</v>
      </c>
      <c r="F30" s="177"/>
      <c r="G30" s="186">
        <f>SUM(G28:G29)</f>
        <v>0</v>
      </c>
      <c r="H30" s="177"/>
      <c r="I30" s="188">
        <f>SUM(I28:I29)</f>
        <v>0</v>
      </c>
      <c r="J30" s="177"/>
      <c r="K30" s="188">
        <f>SUM(K28:K29)</f>
        <v>0</v>
      </c>
      <c r="L30" s="177"/>
      <c r="M30" s="186">
        <f>SUM(M28:M29)</f>
        <v>0</v>
      </c>
      <c r="N30" s="177"/>
      <c r="O30" s="186">
        <f>SUM(O28:O29)</f>
        <v>182455</v>
      </c>
      <c r="P30" s="177"/>
      <c r="Q30" s="186">
        <f>SUM(Q28:Q29)</f>
        <v>-13011</v>
      </c>
      <c r="R30" s="179"/>
      <c r="S30" s="186">
        <f>SUM(S28:S29)</f>
        <v>-61403</v>
      </c>
      <c r="T30" s="179"/>
      <c r="U30" s="186">
        <f>SUM(U28:U29)</f>
        <v>-74414</v>
      </c>
      <c r="V30" s="179"/>
      <c r="W30" s="186">
        <f>SUM(W28:W29)</f>
        <v>108041</v>
      </c>
      <c r="X30" s="180"/>
      <c r="Y30" s="186">
        <f>SUM(Y28:Y29)</f>
        <v>-899</v>
      </c>
      <c r="Z30" s="180"/>
      <c r="AA30" s="189">
        <f>SUM(W30:Y30)</f>
        <v>107142</v>
      </c>
      <c r="AC30" s="206"/>
    </row>
    <row r="31" spans="1:29" ht="23.1" customHeight="1" x14ac:dyDescent="0.15">
      <c r="A31" s="181" t="s">
        <v>159</v>
      </c>
      <c r="B31" s="204">
        <v>29</v>
      </c>
      <c r="C31" s="186">
        <v>0</v>
      </c>
      <c r="D31" s="183"/>
      <c r="E31" s="186">
        <v>0</v>
      </c>
      <c r="F31" s="177"/>
      <c r="G31" s="186">
        <v>0</v>
      </c>
      <c r="H31" s="177"/>
      <c r="I31" s="190">
        <v>0</v>
      </c>
      <c r="J31" s="177"/>
      <c r="K31" s="190">
        <v>0</v>
      </c>
      <c r="L31" s="177"/>
      <c r="M31" s="186">
        <v>0</v>
      </c>
      <c r="N31" s="177"/>
      <c r="O31" s="186">
        <v>-120047</v>
      </c>
      <c r="P31" s="177"/>
      <c r="Q31" s="186">
        <v>0</v>
      </c>
      <c r="R31" s="179"/>
      <c r="S31" s="179">
        <v>0</v>
      </c>
      <c r="T31" s="179"/>
      <c r="U31" s="179">
        <f t="shared" ref="U31:U36" si="6">SUM(Q31:S31)</f>
        <v>0</v>
      </c>
      <c r="V31" s="179"/>
      <c r="W31" s="79">
        <f t="shared" si="4"/>
        <v>-120047</v>
      </c>
      <c r="X31" s="180"/>
      <c r="Y31" s="176">
        <v>0</v>
      </c>
      <c r="Z31" s="180"/>
      <c r="AA31" s="191">
        <f t="shared" ref="AA31:AA36" si="7">SUM(W31:Y31)</f>
        <v>-120047</v>
      </c>
      <c r="AC31" s="206"/>
    </row>
    <row r="32" spans="1:29" ht="23.1" customHeight="1" x14ac:dyDescent="0.15">
      <c r="A32" s="181" t="s">
        <v>104</v>
      </c>
      <c r="B32" s="204"/>
      <c r="C32" s="186"/>
      <c r="D32" s="183"/>
      <c r="E32" s="186"/>
      <c r="F32" s="177"/>
      <c r="G32" s="186"/>
      <c r="H32" s="177"/>
      <c r="I32" s="190"/>
      <c r="J32" s="177"/>
      <c r="K32" s="190"/>
      <c r="L32" s="177"/>
      <c r="M32" s="186"/>
      <c r="N32" s="177"/>
      <c r="O32" s="186"/>
      <c r="P32" s="177"/>
      <c r="Q32" s="186"/>
      <c r="R32" s="179"/>
      <c r="S32" s="179"/>
      <c r="T32" s="179"/>
      <c r="U32" s="179"/>
      <c r="V32" s="179"/>
      <c r="W32" s="186"/>
      <c r="X32" s="180"/>
      <c r="Y32" s="176"/>
      <c r="Z32" s="180"/>
      <c r="AA32" s="191"/>
      <c r="AC32" s="206"/>
    </row>
    <row r="33" spans="1:29" ht="23.1" customHeight="1" x14ac:dyDescent="0.15">
      <c r="A33" s="181" t="s">
        <v>133</v>
      </c>
      <c r="B33" s="204">
        <v>23</v>
      </c>
      <c r="C33" s="186">
        <v>0</v>
      </c>
      <c r="D33" s="183"/>
      <c r="E33" s="186">
        <v>0</v>
      </c>
      <c r="F33" s="177"/>
      <c r="G33" s="186">
        <v>0</v>
      </c>
      <c r="H33" s="177"/>
      <c r="I33" s="190">
        <v>0</v>
      </c>
      <c r="J33" s="177"/>
      <c r="K33" s="190">
        <v>0</v>
      </c>
      <c r="L33" s="177"/>
      <c r="M33" s="186">
        <f>-O33</f>
        <v>7000</v>
      </c>
      <c r="N33" s="177"/>
      <c r="O33" s="186">
        <v>-7000</v>
      </c>
      <c r="P33" s="177"/>
      <c r="Q33" s="186">
        <v>0</v>
      </c>
      <c r="R33" s="179"/>
      <c r="S33" s="179">
        <v>0</v>
      </c>
      <c r="T33" s="179"/>
      <c r="U33" s="179">
        <f t="shared" si="6"/>
        <v>0</v>
      </c>
      <c r="V33" s="179"/>
      <c r="W33" s="186">
        <f t="shared" si="4"/>
        <v>0</v>
      </c>
      <c r="X33" s="180"/>
      <c r="Y33" s="176">
        <v>0</v>
      </c>
      <c r="Z33" s="180"/>
      <c r="AA33" s="191">
        <f t="shared" si="7"/>
        <v>0</v>
      </c>
      <c r="AC33" s="206"/>
    </row>
    <row r="34" spans="1:29" ht="23.1" customHeight="1" x14ac:dyDescent="0.15">
      <c r="A34" s="181" t="s">
        <v>160</v>
      </c>
      <c r="B34" s="181"/>
      <c r="C34" s="186"/>
      <c r="D34" s="183"/>
      <c r="E34" s="186"/>
      <c r="F34" s="177"/>
      <c r="G34" s="186"/>
      <c r="H34" s="177"/>
      <c r="I34" s="190"/>
      <c r="J34" s="177"/>
      <c r="K34" s="190"/>
      <c r="L34" s="177"/>
      <c r="M34" s="186"/>
      <c r="N34" s="177"/>
      <c r="O34" s="186"/>
      <c r="P34" s="177"/>
      <c r="Q34" s="186"/>
      <c r="R34" s="179"/>
      <c r="S34" s="179"/>
      <c r="T34" s="179"/>
      <c r="U34" s="179"/>
      <c r="V34" s="179"/>
      <c r="W34" s="186"/>
      <c r="X34" s="180"/>
      <c r="Y34" s="176"/>
      <c r="Z34" s="180"/>
      <c r="AA34" s="191"/>
      <c r="AC34" s="206"/>
    </row>
    <row r="35" spans="1:29" ht="23.1" customHeight="1" x14ac:dyDescent="0.15">
      <c r="A35" s="181" t="s">
        <v>134</v>
      </c>
      <c r="B35" s="181"/>
      <c r="C35" s="186">
        <v>0</v>
      </c>
      <c r="D35" s="183"/>
      <c r="E35" s="186">
        <v>0</v>
      </c>
      <c r="F35" s="177"/>
      <c r="G35" s="186">
        <v>0</v>
      </c>
      <c r="H35" s="177"/>
      <c r="I35" s="190">
        <v>0</v>
      </c>
      <c r="J35" s="177"/>
      <c r="K35" s="190">
        <v>0</v>
      </c>
      <c r="L35" s="177"/>
      <c r="M35" s="186">
        <v>0</v>
      </c>
      <c r="N35" s="192"/>
      <c r="O35" s="191">
        <v>6914</v>
      </c>
      <c r="P35" s="177"/>
      <c r="Q35" s="186">
        <v>0</v>
      </c>
      <c r="R35" s="179"/>
      <c r="S35" s="179">
        <f>-O35</f>
        <v>-6914</v>
      </c>
      <c r="T35" s="179"/>
      <c r="U35" s="179">
        <f t="shared" si="6"/>
        <v>-6914</v>
      </c>
      <c r="V35" s="179"/>
      <c r="W35" s="186">
        <f t="shared" si="4"/>
        <v>0</v>
      </c>
      <c r="X35" s="180"/>
      <c r="Y35" s="176">
        <v>0</v>
      </c>
      <c r="Z35" s="180"/>
      <c r="AA35" s="191">
        <f t="shared" si="7"/>
        <v>0</v>
      </c>
      <c r="AC35" s="206"/>
    </row>
    <row r="36" spans="1:29" ht="23.1" customHeight="1" x14ac:dyDescent="0.15">
      <c r="A36" s="181" t="s">
        <v>200</v>
      </c>
      <c r="B36" s="181"/>
      <c r="C36" s="186">
        <v>0</v>
      </c>
      <c r="D36" s="183"/>
      <c r="E36" s="186">
        <v>0</v>
      </c>
      <c r="F36" s="177"/>
      <c r="G36" s="186">
        <v>0</v>
      </c>
      <c r="H36" s="177"/>
      <c r="I36" s="190">
        <v>0</v>
      </c>
      <c r="J36" s="177"/>
      <c r="K36" s="190">
        <v>0</v>
      </c>
      <c r="L36" s="177"/>
      <c r="M36" s="186">
        <v>0</v>
      </c>
      <c r="N36" s="192"/>
      <c r="O36" s="186">
        <v>0</v>
      </c>
      <c r="P36" s="177"/>
      <c r="Q36" s="186">
        <v>0</v>
      </c>
      <c r="R36" s="179"/>
      <c r="S36" s="179">
        <v>0</v>
      </c>
      <c r="T36" s="179"/>
      <c r="U36" s="184">
        <f t="shared" si="6"/>
        <v>0</v>
      </c>
      <c r="V36" s="179"/>
      <c r="W36" s="186">
        <f t="shared" si="4"/>
        <v>0</v>
      </c>
      <c r="X36" s="180"/>
      <c r="Y36" s="176">
        <v>2210</v>
      </c>
      <c r="Z36" s="180"/>
      <c r="AA36" s="191">
        <f t="shared" si="7"/>
        <v>2210</v>
      </c>
      <c r="AC36" s="206"/>
    </row>
    <row r="37" spans="1:29" ht="23.1" customHeight="1" thickBot="1" x14ac:dyDescent="0.2">
      <c r="A37" s="116" t="s">
        <v>185</v>
      </c>
      <c r="B37" s="204"/>
      <c r="C37" s="193">
        <f>SUM(C25,C26,C27,C30,C31,C33,C35,C36)</f>
        <v>433722</v>
      </c>
      <c r="D37" s="28"/>
      <c r="E37" s="193">
        <f>SUM(E25,E26,E27,E30,E31,E33,E35,E36)</f>
        <v>2542304</v>
      </c>
      <c r="F37" s="28"/>
      <c r="G37" s="193">
        <f>SUM(G25,G26,G27,G30,G31,G33,G35,G36)</f>
        <v>5145</v>
      </c>
      <c r="H37" s="28"/>
      <c r="I37" s="193">
        <f>SUM(I25,I26,I27,I30,I31,I33,I35,I36)</f>
        <v>-12666</v>
      </c>
      <c r="J37" s="28"/>
      <c r="K37" s="193">
        <f>SUM(K25,K26,K27,K30,K31,K33,K35,K36)</f>
        <v>7832</v>
      </c>
      <c r="L37" s="28"/>
      <c r="M37" s="193">
        <f>SUM(M25,M26,M27,M30,M31,M33,M35,M36)</f>
        <v>41500</v>
      </c>
      <c r="N37" s="78"/>
      <c r="O37" s="193">
        <f>SUM(O25,O26,O27,O30,O31,O33,O35,O36)</f>
        <v>432784.09258393617</v>
      </c>
      <c r="P37" s="28"/>
      <c r="Q37" s="193">
        <f>SUM(Q25,Q26,Q27,Q30,Q31,Q33,Q35,Q36)</f>
        <v>-8929</v>
      </c>
      <c r="R37" s="77"/>
      <c r="S37" s="193">
        <f>SUM(S25,S26,S27,S30,S31,S33,S35,S36)</f>
        <v>-26948</v>
      </c>
      <c r="T37" s="77"/>
      <c r="U37" s="193">
        <f>SUM(U25,U26,U27,U30,U31,U33,U35,U36)</f>
        <v>-35877</v>
      </c>
      <c r="V37" s="77"/>
      <c r="W37" s="193">
        <f>SUM(W25,W26,W27,W30,W31,W33,W35,W36)</f>
        <v>3414744.0925839362</v>
      </c>
      <c r="X37" s="79"/>
      <c r="Y37" s="193">
        <f>SUM(Y25,Y26,Y27,Y30,Y31,Y33,Y35,Y36)</f>
        <v>6922</v>
      </c>
      <c r="Z37" s="79"/>
      <c r="AA37" s="193">
        <f>SUM(AA25,AA26,AA27,AA30,AA31,AA33,AA35,AA36)</f>
        <v>3421666.0925839362</v>
      </c>
      <c r="AC37" s="206"/>
    </row>
    <row r="38" spans="1:29" ht="23.1" customHeight="1" thickTop="1" x14ac:dyDescent="0.15">
      <c r="A38" s="116"/>
      <c r="B38" s="204"/>
      <c r="C38" s="79"/>
      <c r="D38" s="28"/>
      <c r="E38" s="79"/>
      <c r="F38" s="28"/>
      <c r="G38" s="79"/>
      <c r="H38" s="28"/>
      <c r="I38" s="79"/>
      <c r="J38" s="28"/>
      <c r="K38" s="79"/>
      <c r="L38" s="28"/>
      <c r="M38" s="79"/>
      <c r="N38" s="78"/>
      <c r="O38" s="79"/>
      <c r="P38" s="28"/>
      <c r="Q38" s="79"/>
      <c r="R38" s="77"/>
      <c r="S38" s="79"/>
      <c r="T38" s="77"/>
      <c r="U38" s="79"/>
      <c r="V38" s="77"/>
      <c r="W38" s="79"/>
      <c r="X38" s="79"/>
      <c r="Y38" s="79"/>
      <c r="Z38" s="79"/>
      <c r="AA38" s="79"/>
      <c r="AC38" s="206"/>
    </row>
    <row r="39" spans="1:29" ht="23.1" customHeight="1" x14ac:dyDescent="0.15">
      <c r="A39" s="116"/>
      <c r="B39" s="204"/>
      <c r="C39" s="79"/>
      <c r="D39" s="28"/>
      <c r="E39" s="79"/>
      <c r="F39" s="28"/>
      <c r="G39" s="79"/>
      <c r="H39" s="28"/>
      <c r="I39" s="79"/>
      <c r="J39" s="28"/>
      <c r="K39" s="79"/>
      <c r="L39" s="28"/>
      <c r="M39" s="79"/>
      <c r="N39" s="78"/>
      <c r="O39" s="79"/>
      <c r="P39" s="28"/>
      <c r="Q39" s="79"/>
      <c r="R39" s="77"/>
      <c r="S39" s="79"/>
      <c r="T39" s="77"/>
      <c r="U39" s="79"/>
      <c r="V39" s="77"/>
      <c r="W39" s="79"/>
      <c r="X39" s="79"/>
      <c r="Y39" s="79"/>
      <c r="Z39" s="79"/>
      <c r="AA39" s="79"/>
      <c r="AC39" s="206"/>
    </row>
    <row r="40" spans="1:29" ht="23.1" customHeight="1" x14ac:dyDescent="0.15">
      <c r="A40" s="116"/>
      <c r="B40" s="204"/>
      <c r="C40" s="79"/>
      <c r="D40" s="28"/>
      <c r="E40" s="79"/>
      <c r="F40" s="28"/>
      <c r="G40" s="79"/>
      <c r="H40" s="28"/>
      <c r="I40" s="79"/>
      <c r="J40" s="28"/>
      <c r="K40" s="79"/>
      <c r="L40" s="28"/>
      <c r="M40" s="79"/>
      <c r="N40" s="78"/>
      <c r="O40" s="79"/>
      <c r="P40" s="28"/>
      <c r="Q40" s="79"/>
      <c r="R40" s="77"/>
      <c r="S40" s="79"/>
      <c r="T40" s="77"/>
      <c r="U40" s="79"/>
      <c r="V40" s="77"/>
      <c r="W40" s="79"/>
      <c r="X40" s="79"/>
      <c r="Y40" s="79"/>
      <c r="Z40" s="79"/>
      <c r="AA40" s="79"/>
      <c r="AC40" s="206"/>
    </row>
    <row r="41" spans="1:29" ht="23.1" customHeight="1" x14ac:dyDescent="0.15">
      <c r="A41" s="116"/>
      <c r="B41" s="204"/>
      <c r="C41" s="79"/>
      <c r="D41" s="28"/>
      <c r="E41" s="79"/>
      <c r="F41" s="28"/>
      <c r="G41" s="79"/>
      <c r="H41" s="28"/>
      <c r="I41" s="79"/>
      <c r="J41" s="28"/>
      <c r="K41" s="79"/>
      <c r="L41" s="28"/>
      <c r="M41" s="79"/>
      <c r="N41" s="78"/>
      <c r="O41" s="79"/>
      <c r="P41" s="28"/>
      <c r="Q41" s="79"/>
      <c r="R41" s="77"/>
      <c r="S41" s="79"/>
      <c r="T41" s="77"/>
      <c r="U41" s="79"/>
      <c r="V41" s="77"/>
      <c r="W41" s="79"/>
      <c r="X41" s="79"/>
      <c r="Y41" s="79"/>
      <c r="Z41" s="79"/>
      <c r="AA41" s="79"/>
      <c r="AC41" s="206"/>
    </row>
    <row r="42" spans="1:29" ht="23.25" x14ac:dyDescent="0.15">
      <c r="A42" s="255" t="s">
        <v>106</v>
      </c>
      <c r="B42" s="255"/>
      <c r="C42" s="255"/>
      <c r="D42" s="255"/>
      <c r="E42" s="255"/>
      <c r="F42" s="255"/>
      <c r="G42" s="255"/>
      <c r="H42" s="255"/>
      <c r="I42" s="255"/>
      <c r="J42" s="255"/>
      <c r="K42" s="255"/>
      <c r="L42" s="255"/>
      <c r="M42" s="255"/>
      <c r="N42" s="255"/>
      <c r="O42" s="255"/>
      <c r="P42" s="255"/>
      <c r="Q42" s="255"/>
      <c r="R42" s="255"/>
      <c r="S42" s="255"/>
      <c r="T42" s="255"/>
      <c r="U42" s="255"/>
      <c r="V42" s="255"/>
      <c r="W42" s="255"/>
      <c r="X42" s="255"/>
      <c r="Y42" s="255"/>
      <c r="Z42" s="255"/>
      <c r="AA42" s="255"/>
    </row>
  </sheetData>
  <mergeCells count="8">
    <mergeCell ref="A42:AA42"/>
    <mergeCell ref="G7:I7"/>
    <mergeCell ref="Q7:U7"/>
    <mergeCell ref="A1:AA1"/>
    <mergeCell ref="A2:AA2"/>
    <mergeCell ref="A3:AA3"/>
    <mergeCell ref="A4:AA4"/>
    <mergeCell ref="M7:O7"/>
  </mergeCells>
  <pageMargins left="1" right="0.2" top="0.7" bottom="0.3" header="0.3" footer="0.3"/>
  <pageSetup paperSize="9" scale="5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AA40"/>
  <sheetViews>
    <sheetView zoomScale="80" zoomScaleNormal="80" zoomScaleSheetLayoutView="70" workbookViewId="0">
      <selection activeCell="X31" sqref="X31"/>
    </sheetView>
  </sheetViews>
  <sheetFormatPr defaultColWidth="9.140625" defaultRowHeight="23.1" customHeight="1" x14ac:dyDescent="0.15"/>
  <cols>
    <col min="1" max="1" width="76.85546875" style="81" customWidth="1"/>
    <col min="2" max="2" width="9.85546875" style="81" customWidth="1"/>
    <col min="3" max="3" width="1.42578125" style="81" customWidth="1"/>
    <col min="4" max="4" width="11" style="82" customWidth="1"/>
    <col min="5" max="5" width="1.140625" style="82" customWidth="1"/>
    <col min="6" max="6" width="10.85546875" style="82" customWidth="1"/>
    <col min="7" max="7" width="1.140625" style="82" customWidth="1"/>
    <col min="8" max="8" width="15.140625" style="82" customWidth="1"/>
    <col min="9" max="9" width="1.140625" style="82" customWidth="1"/>
    <col min="10" max="10" width="13.140625" style="82" customWidth="1"/>
    <col min="11" max="11" width="1.140625" style="82" customWidth="1"/>
    <col min="12" max="12" width="9.85546875" style="82" bestFit="1" customWidth="1"/>
    <col min="13" max="13" width="1.42578125" style="82" customWidth="1"/>
    <col min="14" max="14" width="12.5703125" style="82" bestFit="1" customWidth="1"/>
    <col min="15" max="15" width="1.42578125" style="82" customWidth="1"/>
    <col min="16" max="16" width="23.140625" style="82" customWidth="1"/>
    <col min="17" max="17" width="1.140625" style="82" customWidth="1"/>
    <col min="18" max="18" width="14.5703125" style="82" customWidth="1"/>
    <col min="19" max="19" width="1.140625" style="82" customWidth="1"/>
    <col min="20" max="20" width="13.140625" style="82" customWidth="1"/>
    <col min="21" max="21" width="1.5703125" style="82" customWidth="1"/>
    <col min="22" max="16384" width="9.140625" style="81"/>
  </cols>
  <sheetData>
    <row r="1" spans="1:27" ht="25.35" customHeight="1" x14ac:dyDescent="0.15">
      <c r="A1" s="258" t="s">
        <v>65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</row>
    <row r="2" spans="1:27" ht="25.35" customHeight="1" x14ac:dyDescent="0.15">
      <c r="A2" s="260" t="s">
        <v>39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</row>
    <row r="3" spans="1:27" ht="25.35" customHeight="1" x14ac:dyDescent="0.15">
      <c r="A3" s="258" t="s">
        <v>183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  <c r="T3" s="258"/>
    </row>
    <row r="4" spans="1:27" ht="25.35" customHeight="1" x14ac:dyDescent="0.15">
      <c r="A4" s="258" t="s">
        <v>4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</row>
    <row r="5" spans="1:27" ht="23.1" customHeight="1" x14ac:dyDescent="0.15">
      <c r="A5" s="146"/>
      <c r="B5" s="146"/>
      <c r="C5" s="146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147"/>
      <c r="Q5" s="80"/>
      <c r="R5" s="147"/>
      <c r="S5" s="80"/>
      <c r="T5" s="227" t="s">
        <v>1</v>
      </c>
    </row>
    <row r="6" spans="1:27" ht="6" customHeight="1" x14ac:dyDescent="0.15"/>
    <row r="7" spans="1:27" s="150" customFormat="1" ht="20.100000000000001" customHeight="1" x14ac:dyDescent="0.15">
      <c r="B7" s="151" t="s">
        <v>2</v>
      </c>
      <c r="C7" s="151"/>
      <c r="D7" s="136" t="s">
        <v>41</v>
      </c>
      <c r="E7" s="136"/>
      <c r="F7" s="136" t="s">
        <v>42</v>
      </c>
      <c r="G7" s="151"/>
      <c r="H7" s="222" t="s">
        <v>157</v>
      </c>
      <c r="I7" s="151"/>
      <c r="J7" s="224" t="s">
        <v>196</v>
      </c>
      <c r="K7" s="151"/>
      <c r="L7" s="261" t="s">
        <v>47</v>
      </c>
      <c r="M7" s="261"/>
      <c r="N7" s="261"/>
      <c r="O7" s="223"/>
      <c r="P7" s="261" t="s">
        <v>58</v>
      </c>
      <c r="Q7" s="261"/>
      <c r="R7" s="261"/>
      <c r="S7" s="223"/>
      <c r="T7" s="224" t="s">
        <v>43</v>
      </c>
      <c r="U7" s="212"/>
      <c r="V7" s="210"/>
      <c r="W7" s="210"/>
      <c r="X7" s="210"/>
      <c r="Y7" s="210"/>
      <c r="Z7" s="210"/>
      <c r="AA7" s="210"/>
    </row>
    <row r="8" spans="1:27" s="150" customFormat="1" ht="20.100000000000001" customHeight="1" x14ac:dyDescent="0.15">
      <c r="B8" s="151"/>
      <c r="C8" s="151"/>
      <c r="D8" s="136" t="s">
        <v>44</v>
      </c>
      <c r="E8" s="136"/>
      <c r="F8" s="136" t="s">
        <v>45</v>
      </c>
      <c r="G8" s="151"/>
      <c r="H8" s="224" t="s">
        <v>155</v>
      </c>
      <c r="I8" s="224"/>
      <c r="J8" s="224" t="s">
        <v>197</v>
      </c>
      <c r="K8" s="136"/>
      <c r="L8" s="136" t="s">
        <v>46</v>
      </c>
      <c r="M8" s="136"/>
      <c r="N8" s="136" t="s">
        <v>32</v>
      </c>
      <c r="O8" s="151"/>
      <c r="P8" s="223" t="s">
        <v>222</v>
      </c>
      <c r="Q8" s="151"/>
      <c r="R8" s="224" t="s">
        <v>43</v>
      </c>
      <c r="S8" s="151"/>
      <c r="T8" s="224" t="s">
        <v>27</v>
      </c>
      <c r="U8" s="212"/>
      <c r="V8" s="210"/>
      <c r="W8" s="210"/>
      <c r="X8" s="210"/>
      <c r="Y8" s="210"/>
      <c r="Z8" s="210"/>
      <c r="AA8" s="210"/>
    </row>
    <row r="9" spans="1:27" s="150" customFormat="1" ht="20.100000000000001" customHeight="1" x14ac:dyDescent="0.15">
      <c r="B9" s="151"/>
      <c r="C9" s="151"/>
      <c r="D9" s="153"/>
      <c r="E9" s="151"/>
      <c r="F9" s="151"/>
      <c r="G9" s="151"/>
      <c r="H9" s="224" t="s">
        <v>156</v>
      </c>
      <c r="I9" s="224"/>
      <c r="J9" s="226" t="s">
        <v>198</v>
      </c>
      <c r="K9" s="136"/>
      <c r="L9" s="136" t="s">
        <v>60</v>
      </c>
      <c r="M9" s="136"/>
      <c r="N9" s="136"/>
      <c r="O9" s="225"/>
      <c r="P9" s="223" t="s">
        <v>201</v>
      </c>
      <c r="Q9" s="225"/>
      <c r="R9" s="224" t="s">
        <v>40</v>
      </c>
      <c r="S9" s="225"/>
      <c r="T9" s="151"/>
      <c r="U9" s="212"/>
      <c r="V9" s="210"/>
      <c r="W9" s="210"/>
      <c r="X9" s="210"/>
      <c r="Y9" s="210"/>
      <c r="Z9" s="210"/>
      <c r="AA9" s="210"/>
    </row>
    <row r="10" spans="1:27" s="150" customFormat="1" ht="20.100000000000001" customHeight="1" x14ac:dyDescent="0.15">
      <c r="A10" s="139"/>
      <c r="B10" s="151"/>
      <c r="C10" s="151"/>
      <c r="D10" s="153"/>
      <c r="E10" s="151"/>
      <c r="F10" s="151"/>
      <c r="G10" s="151"/>
      <c r="H10" s="226" t="s">
        <v>85</v>
      </c>
      <c r="I10" s="226"/>
      <c r="J10" s="136" t="s">
        <v>199</v>
      </c>
      <c r="K10" s="136"/>
      <c r="L10" s="136" t="s">
        <v>62</v>
      </c>
      <c r="M10" s="136"/>
      <c r="N10" s="151"/>
      <c r="O10" s="152"/>
      <c r="P10" s="223" t="s">
        <v>158</v>
      </c>
      <c r="Q10" s="152"/>
      <c r="R10" s="223" t="s">
        <v>180</v>
      </c>
      <c r="S10" s="152"/>
      <c r="T10" s="151"/>
      <c r="U10" s="212"/>
      <c r="V10" s="210"/>
      <c r="W10" s="210"/>
      <c r="X10" s="210"/>
      <c r="Y10" s="210"/>
      <c r="Z10" s="210"/>
      <c r="AA10" s="210"/>
    </row>
    <row r="11" spans="1:27" s="150" customFormat="1" ht="20.100000000000001" customHeight="1" x14ac:dyDescent="0.15">
      <c r="A11" s="139"/>
      <c r="B11" s="151"/>
      <c r="C11" s="151"/>
      <c r="D11" s="153"/>
      <c r="E11" s="151"/>
      <c r="F11" s="151"/>
      <c r="G11" s="151"/>
      <c r="H11" s="136"/>
      <c r="I11" s="136"/>
      <c r="J11" s="136"/>
      <c r="K11" s="136"/>
      <c r="L11" s="136"/>
      <c r="M11" s="136"/>
      <c r="N11" s="151"/>
      <c r="O11" s="152"/>
      <c r="P11" s="223" t="s">
        <v>152</v>
      </c>
      <c r="Q11" s="152"/>
      <c r="R11" s="151" t="s">
        <v>74</v>
      </c>
      <c r="S11" s="152"/>
      <c r="T11" s="151"/>
      <c r="U11" s="212"/>
      <c r="V11" s="210"/>
      <c r="W11" s="210"/>
      <c r="X11" s="210"/>
      <c r="Y11" s="210"/>
      <c r="Z11" s="210"/>
      <c r="AA11" s="210"/>
    </row>
    <row r="12" spans="1:27" s="150" customFormat="1" ht="20.100000000000001" customHeight="1" x14ac:dyDescent="0.15">
      <c r="B12" s="151"/>
      <c r="C12" s="151"/>
      <c r="D12" s="153"/>
      <c r="E12" s="151"/>
      <c r="F12" s="151"/>
      <c r="G12" s="151"/>
      <c r="H12" s="136"/>
      <c r="I12" s="136"/>
      <c r="J12" s="136"/>
      <c r="K12" s="136"/>
      <c r="L12" s="136"/>
      <c r="M12" s="136"/>
      <c r="N12" s="151"/>
      <c r="O12" s="152"/>
      <c r="P12" s="223" t="s">
        <v>125</v>
      </c>
      <c r="Q12" s="152"/>
      <c r="R12" s="151"/>
      <c r="S12" s="152"/>
      <c r="T12" s="151"/>
      <c r="U12" s="212"/>
      <c r="V12" s="210"/>
      <c r="W12" s="210"/>
      <c r="X12" s="210"/>
      <c r="Y12" s="210"/>
      <c r="Z12" s="210"/>
      <c r="AA12" s="210"/>
    </row>
    <row r="13" spans="1:27" s="150" customFormat="1" ht="7.5" customHeight="1" x14ac:dyDescent="0.15">
      <c r="B13" s="210"/>
      <c r="C13" s="210"/>
      <c r="D13" s="212"/>
      <c r="E13" s="210"/>
      <c r="F13" s="210"/>
      <c r="G13" s="210"/>
      <c r="H13" s="173"/>
      <c r="I13" s="173"/>
      <c r="J13" s="173"/>
      <c r="K13" s="173"/>
      <c r="L13" s="173"/>
      <c r="M13" s="173"/>
      <c r="N13" s="210"/>
      <c r="O13" s="211"/>
      <c r="P13" s="210"/>
      <c r="Q13" s="211"/>
      <c r="R13" s="210"/>
      <c r="S13" s="211"/>
      <c r="T13" s="210"/>
      <c r="U13" s="212"/>
      <c r="V13" s="210"/>
      <c r="W13" s="210"/>
      <c r="X13" s="210"/>
      <c r="Y13" s="210"/>
      <c r="Z13" s="210"/>
      <c r="AA13" s="210"/>
    </row>
    <row r="14" spans="1:27" s="157" customFormat="1" ht="20.100000000000001" customHeight="1" x14ac:dyDescent="0.15">
      <c r="A14" s="138" t="s">
        <v>161</v>
      </c>
      <c r="B14" s="137"/>
      <c r="C14" s="138"/>
      <c r="D14" s="154">
        <v>340000</v>
      </c>
      <c r="E14" s="154"/>
      <c r="F14" s="154">
        <v>649124</v>
      </c>
      <c r="G14" s="154"/>
      <c r="H14" s="154">
        <v>5145</v>
      </c>
      <c r="I14" s="154"/>
      <c r="J14" s="140">
        <v>0</v>
      </c>
      <c r="K14" s="143"/>
      <c r="L14" s="154">
        <v>34000</v>
      </c>
      <c r="M14" s="143"/>
      <c r="N14" s="154">
        <v>164078</v>
      </c>
      <c r="O14" s="155"/>
      <c r="P14" s="160">
        <v>-5897</v>
      </c>
      <c r="Q14" s="160"/>
      <c r="R14" s="160">
        <v>-5897</v>
      </c>
      <c r="S14" s="161"/>
      <c r="T14" s="160">
        <v>1186450</v>
      </c>
      <c r="U14" s="156"/>
    </row>
    <row r="15" spans="1:27" s="157" customFormat="1" ht="20.100000000000001" customHeight="1" x14ac:dyDescent="0.15">
      <c r="A15" s="139" t="s">
        <v>105</v>
      </c>
      <c r="B15" s="137"/>
      <c r="C15" s="138"/>
      <c r="D15" s="140">
        <v>0</v>
      </c>
      <c r="E15" s="154"/>
      <c r="F15" s="140">
        <v>0</v>
      </c>
      <c r="G15" s="154"/>
      <c r="H15" s="140">
        <v>0</v>
      </c>
      <c r="I15" s="140"/>
      <c r="J15" s="140">
        <v>0</v>
      </c>
      <c r="K15" s="143"/>
      <c r="L15" s="140">
        <v>0</v>
      </c>
      <c r="M15" s="143"/>
      <c r="N15" s="158">
        <f>'งบกำไรขาดทุนเบ็ดเสร็จ-12เดือน'!I52</f>
        <v>184438</v>
      </c>
      <c r="O15" s="155"/>
      <c r="P15" s="142">
        <v>0</v>
      </c>
      <c r="Q15" s="160"/>
      <c r="R15" s="142">
        <f t="shared" ref="R15:R20" si="0">SUM(P15:P15)</f>
        <v>0</v>
      </c>
      <c r="S15" s="161"/>
      <c r="T15" s="162">
        <f>SUM(D15:N15,R15)</f>
        <v>184438</v>
      </c>
      <c r="U15" s="156"/>
    </row>
    <row r="16" spans="1:27" s="157" customFormat="1" ht="20.100000000000001" customHeight="1" x14ac:dyDescent="0.15">
      <c r="A16" s="139" t="s">
        <v>175</v>
      </c>
      <c r="B16" s="137"/>
      <c r="C16" s="138"/>
      <c r="D16" s="140">
        <v>0</v>
      </c>
      <c r="E16" s="154"/>
      <c r="F16" s="140">
        <v>0</v>
      </c>
      <c r="G16" s="154"/>
      <c r="H16" s="140">
        <v>0</v>
      </c>
      <c r="I16" s="140"/>
      <c r="J16" s="140">
        <v>0</v>
      </c>
      <c r="K16" s="143"/>
      <c r="L16" s="140">
        <v>0</v>
      </c>
      <c r="M16" s="143"/>
      <c r="N16" s="141">
        <f>'งบกำไรขาดทุนเบ็ดเสร็จ-12เดือน'!I38</f>
        <v>6643</v>
      </c>
      <c r="O16" s="155"/>
      <c r="P16" s="159">
        <f>'งบกำไรขาดทุนเบ็ดเสร็จ-12เดือน'!I37</f>
        <v>73475</v>
      </c>
      <c r="Q16" s="160"/>
      <c r="R16" s="159">
        <f t="shared" si="0"/>
        <v>73475</v>
      </c>
      <c r="S16" s="161"/>
      <c r="T16" s="162">
        <f>SUM(D16:N16,R16)</f>
        <v>80118</v>
      </c>
      <c r="U16" s="163"/>
    </row>
    <row r="17" spans="1:22" s="157" customFormat="1" ht="20.100000000000001" customHeight="1" x14ac:dyDescent="0.15">
      <c r="A17" s="138" t="s">
        <v>176</v>
      </c>
      <c r="B17" s="137"/>
      <c r="C17" s="138"/>
      <c r="D17" s="164">
        <f>SUM(D15:D16)</f>
        <v>0</v>
      </c>
      <c r="E17" s="165"/>
      <c r="F17" s="164">
        <f>SUM(F15:F16)</f>
        <v>0</v>
      </c>
      <c r="G17" s="140"/>
      <c r="H17" s="164">
        <f>SUM(H15:H16)</f>
        <v>0</v>
      </c>
      <c r="I17" s="142"/>
      <c r="J17" s="164">
        <f>SUM(J15:J16)</f>
        <v>0</v>
      </c>
      <c r="K17" s="143"/>
      <c r="L17" s="164">
        <f>SUM(L15:L16)</f>
        <v>0</v>
      </c>
      <c r="M17" s="143"/>
      <c r="N17" s="164">
        <f>SUM(N15:N16)</f>
        <v>191081</v>
      </c>
      <c r="O17" s="155"/>
      <c r="P17" s="166">
        <f>SUM(P15:P16)</f>
        <v>73475</v>
      </c>
      <c r="Q17" s="160"/>
      <c r="R17" s="162">
        <f t="shared" si="0"/>
        <v>73475</v>
      </c>
      <c r="S17" s="161"/>
      <c r="T17" s="166">
        <f>SUM(T15:T16)</f>
        <v>264556</v>
      </c>
      <c r="U17" s="163"/>
    </row>
    <row r="18" spans="1:22" s="157" customFormat="1" ht="20.100000000000001" customHeight="1" x14ac:dyDescent="0.15">
      <c r="A18" s="139" t="s">
        <v>159</v>
      </c>
      <c r="B18" s="137">
        <v>29</v>
      </c>
      <c r="C18" s="138"/>
      <c r="D18" s="142">
        <v>0</v>
      </c>
      <c r="E18" s="165"/>
      <c r="F18" s="142">
        <v>0</v>
      </c>
      <c r="G18" s="140"/>
      <c r="H18" s="142">
        <v>0</v>
      </c>
      <c r="I18" s="142"/>
      <c r="J18" s="142">
        <v>0</v>
      </c>
      <c r="K18" s="143"/>
      <c r="L18" s="142">
        <v>0</v>
      </c>
      <c r="M18" s="143"/>
      <c r="N18" s="142">
        <v>-95200</v>
      </c>
      <c r="O18" s="155"/>
      <c r="P18" s="142">
        <v>0</v>
      </c>
      <c r="Q18" s="160"/>
      <c r="R18" s="142">
        <f t="shared" si="0"/>
        <v>0</v>
      </c>
      <c r="S18" s="161"/>
      <c r="T18" s="162">
        <f>SUM(D18:N18,R18)</f>
        <v>-95200</v>
      </c>
      <c r="U18" s="163"/>
    </row>
    <row r="19" spans="1:22" s="157" customFormat="1" ht="20.100000000000001" customHeight="1" x14ac:dyDescent="0.15">
      <c r="A19" s="139" t="s">
        <v>136</v>
      </c>
      <c r="B19" s="137">
        <v>23</v>
      </c>
      <c r="C19" s="138"/>
      <c r="D19" s="142">
        <v>0</v>
      </c>
      <c r="E19" s="165"/>
      <c r="F19" s="142">
        <v>0</v>
      </c>
      <c r="G19" s="140"/>
      <c r="H19" s="142">
        <v>0</v>
      </c>
      <c r="I19" s="142"/>
      <c r="J19" s="142">
        <v>0</v>
      </c>
      <c r="K19" s="143"/>
      <c r="L19" s="142">
        <v>500</v>
      </c>
      <c r="M19" s="143"/>
      <c r="N19" s="142">
        <v>-500</v>
      </c>
      <c r="O19" s="155"/>
      <c r="P19" s="142">
        <v>0</v>
      </c>
      <c r="Q19" s="160"/>
      <c r="R19" s="142">
        <f t="shared" si="0"/>
        <v>0</v>
      </c>
      <c r="S19" s="161"/>
      <c r="T19" s="142">
        <f>SUM(D19:N19,R19)</f>
        <v>0</v>
      </c>
      <c r="U19" s="163"/>
    </row>
    <row r="20" spans="1:22" s="157" customFormat="1" ht="20.100000000000001" customHeight="1" x14ac:dyDescent="0.15">
      <c r="A20" s="139" t="s">
        <v>162</v>
      </c>
      <c r="B20" s="137"/>
      <c r="C20" s="138"/>
      <c r="D20" s="142">
        <v>0</v>
      </c>
      <c r="E20" s="165"/>
      <c r="F20" s="142">
        <v>0</v>
      </c>
      <c r="G20" s="140"/>
      <c r="H20" s="142">
        <v>0</v>
      </c>
      <c r="I20" s="142"/>
      <c r="J20" s="142">
        <v>0</v>
      </c>
      <c r="K20" s="143"/>
      <c r="L20" s="142">
        <v>0</v>
      </c>
      <c r="M20" s="143"/>
      <c r="N20" s="142">
        <v>26209</v>
      </c>
      <c r="O20" s="155"/>
      <c r="P20" s="162">
        <f>-N20</f>
        <v>-26209</v>
      </c>
      <c r="Q20" s="160"/>
      <c r="R20" s="162">
        <f t="shared" si="0"/>
        <v>-26209</v>
      </c>
      <c r="S20" s="161"/>
      <c r="T20" s="142">
        <f>SUM(D20:N20,R20)</f>
        <v>0</v>
      </c>
      <c r="U20" s="163"/>
    </row>
    <row r="21" spans="1:22" s="157" customFormat="1" ht="20.100000000000001" customHeight="1" thickBot="1" x14ac:dyDescent="0.2">
      <c r="A21" s="144" t="s">
        <v>138</v>
      </c>
      <c r="B21" s="137"/>
      <c r="C21" s="145"/>
      <c r="D21" s="167">
        <f>D14+D17+D18+D20+D19</f>
        <v>340000</v>
      </c>
      <c r="E21" s="168"/>
      <c r="F21" s="167">
        <f>F14+F17+F18+F20+F19</f>
        <v>649124</v>
      </c>
      <c r="G21" s="169"/>
      <c r="H21" s="167">
        <f>H14+H17+H18+H20+H19</f>
        <v>5145</v>
      </c>
      <c r="I21" s="154"/>
      <c r="J21" s="237">
        <f>J14+J17+J18+J20+J19</f>
        <v>0</v>
      </c>
      <c r="K21" s="143"/>
      <c r="L21" s="167">
        <f>L14+L17+L18+L20+L19</f>
        <v>34500</v>
      </c>
      <c r="M21" s="143"/>
      <c r="N21" s="167">
        <f>N14+N17+N18+N20+N19</f>
        <v>285668</v>
      </c>
      <c r="O21" s="155"/>
      <c r="P21" s="170">
        <f>P14+P17+P18+P20+P19</f>
        <v>41369</v>
      </c>
      <c r="Q21" s="160"/>
      <c r="R21" s="170">
        <f>R14+R17+R18+R20+R19</f>
        <v>41369</v>
      </c>
      <c r="S21" s="161"/>
      <c r="T21" s="170">
        <f>T14+T17+T18+T20+T19</f>
        <v>1355806</v>
      </c>
      <c r="U21" s="156"/>
    </row>
    <row r="22" spans="1:22" s="149" customFormat="1" ht="12" customHeight="1" thickTop="1" x14ac:dyDescent="0.15">
      <c r="A22" s="144"/>
      <c r="B22" s="137"/>
      <c r="C22" s="145"/>
      <c r="D22" s="154"/>
      <c r="E22" s="168"/>
      <c r="F22" s="154"/>
      <c r="G22" s="169"/>
      <c r="H22" s="154"/>
      <c r="I22" s="154"/>
      <c r="J22" s="154"/>
      <c r="K22" s="143"/>
      <c r="L22" s="154"/>
      <c r="M22" s="143"/>
      <c r="N22" s="154"/>
      <c r="O22" s="155"/>
      <c r="P22" s="154"/>
      <c r="Q22" s="154"/>
      <c r="R22" s="154"/>
      <c r="S22" s="155"/>
      <c r="T22" s="154"/>
      <c r="U22" s="148"/>
    </row>
    <row r="23" spans="1:22" s="157" customFormat="1" ht="20.100000000000001" customHeight="1" x14ac:dyDescent="0.15">
      <c r="A23" s="138" t="s">
        <v>184</v>
      </c>
      <c r="B23" s="137"/>
      <c r="C23" s="138"/>
      <c r="D23" s="154">
        <f>D21</f>
        <v>340000</v>
      </c>
      <c r="E23" s="154"/>
      <c r="F23" s="154">
        <f>F21</f>
        <v>649124</v>
      </c>
      <c r="G23" s="154"/>
      <c r="H23" s="154">
        <f>H21</f>
        <v>5145</v>
      </c>
      <c r="I23" s="154"/>
      <c r="J23" s="142">
        <f>J21</f>
        <v>0</v>
      </c>
      <c r="K23" s="143"/>
      <c r="L23" s="154">
        <f>L21</f>
        <v>34500</v>
      </c>
      <c r="M23" s="143"/>
      <c r="N23" s="154">
        <f>N21</f>
        <v>285668</v>
      </c>
      <c r="O23" s="155"/>
      <c r="P23" s="154">
        <f>P21</f>
        <v>41369</v>
      </c>
      <c r="Q23" s="160"/>
      <c r="R23" s="154">
        <f>R21</f>
        <v>41369</v>
      </c>
      <c r="S23" s="161"/>
      <c r="T23" s="154">
        <f>T21</f>
        <v>1355806</v>
      </c>
      <c r="U23" s="156"/>
    </row>
    <row r="24" spans="1:22" s="157" customFormat="1" ht="20.100000000000001" customHeight="1" x14ac:dyDescent="0.15">
      <c r="A24" s="139" t="s">
        <v>205</v>
      </c>
      <c r="B24" s="137">
        <v>22</v>
      </c>
      <c r="C24" s="138"/>
      <c r="D24" s="141">
        <v>93722</v>
      </c>
      <c r="E24" s="141"/>
      <c r="F24" s="141">
        <v>1893180</v>
      </c>
      <c r="G24" s="154"/>
      <c r="H24" s="140">
        <v>0</v>
      </c>
      <c r="I24" s="140"/>
      <c r="J24" s="140">
        <v>0</v>
      </c>
      <c r="K24" s="143"/>
      <c r="L24" s="140">
        <v>0</v>
      </c>
      <c r="M24" s="143"/>
      <c r="N24" s="140">
        <v>0</v>
      </c>
      <c r="O24" s="155"/>
      <c r="P24" s="142">
        <v>0</v>
      </c>
      <c r="Q24" s="160"/>
      <c r="R24" s="142">
        <f t="shared" ref="R24:R25" si="1">SUM(P24:P24)</f>
        <v>0</v>
      </c>
      <c r="S24" s="161"/>
      <c r="T24" s="162">
        <f t="shared" ref="T24:T25" si="2">SUM(D24:N24,R24)</f>
        <v>1986902</v>
      </c>
      <c r="U24" s="156"/>
    </row>
    <row r="25" spans="1:22" s="157" customFormat="1" ht="20.100000000000001" customHeight="1" x14ac:dyDescent="0.15">
      <c r="A25" s="139" t="s">
        <v>204</v>
      </c>
      <c r="B25" s="137">
        <v>21</v>
      </c>
      <c r="C25" s="138"/>
      <c r="D25" s="140">
        <v>0</v>
      </c>
      <c r="E25" s="154"/>
      <c r="F25" s="140">
        <v>0</v>
      </c>
      <c r="G25" s="154"/>
      <c r="H25" s="140">
        <v>0</v>
      </c>
      <c r="I25" s="140"/>
      <c r="J25" s="154">
        <v>7832</v>
      </c>
      <c r="K25" s="143"/>
      <c r="L25" s="140">
        <v>0</v>
      </c>
      <c r="M25" s="143"/>
      <c r="N25" s="140">
        <v>0</v>
      </c>
      <c r="O25" s="155"/>
      <c r="P25" s="142">
        <v>0</v>
      </c>
      <c r="Q25" s="160"/>
      <c r="R25" s="142">
        <f t="shared" si="1"/>
        <v>0</v>
      </c>
      <c r="S25" s="161"/>
      <c r="T25" s="162">
        <f t="shared" si="2"/>
        <v>7832</v>
      </c>
      <c r="U25" s="156"/>
    </row>
    <row r="26" spans="1:22" s="157" customFormat="1" ht="20.100000000000001" customHeight="1" x14ac:dyDescent="0.15">
      <c r="A26" s="139" t="s">
        <v>105</v>
      </c>
      <c r="B26" s="137"/>
      <c r="C26" s="138"/>
      <c r="D26" s="140">
        <v>0</v>
      </c>
      <c r="E26" s="154"/>
      <c r="F26" s="140">
        <v>0</v>
      </c>
      <c r="G26" s="154"/>
      <c r="H26" s="140">
        <v>0</v>
      </c>
      <c r="I26" s="140"/>
      <c r="J26" s="140">
        <v>0</v>
      </c>
      <c r="K26" s="143"/>
      <c r="L26" s="140">
        <v>0</v>
      </c>
      <c r="M26" s="143"/>
      <c r="N26" s="154">
        <f>'งบกำไรขาดทุนเบ็ดเสร็จ-12เดือน'!G52</f>
        <v>118058</v>
      </c>
      <c r="O26" s="155"/>
      <c r="P26" s="142">
        <v>0</v>
      </c>
      <c r="Q26" s="160"/>
      <c r="R26" s="142">
        <f t="shared" ref="R26:R27" si="3">SUM(P26:P26)</f>
        <v>0</v>
      </c>
      <c r="S26" s="161"/>
      <c r="T26" s="162">
        <f>SUM(D26:N26,R26)</f>
        <v>118058</v>
      </c>
      <c r="U26" s="156"/>
    </row>
    <row r="27" spans="1:22" s="157" customFormat="1" ht="20.100000000000001" customHeight="1" x14ac:dyDescent="0.15">
      <c r="A27" s="139" t="s">
        <v>175</v>
      </c>
      <c r="B27" s="137"/>
      <c r="C27" s="138"/>
      <c r="D27" s="140">
        <v>0</v>
      </c>
      <c r="E27" s="154"/>
      <c r="F27" s="140">
        <v>0</v>
      </c>
      <c r="G27" s="154"/>
      <c r="H27" s="140">
        <v>0</v>
      </c>
      <c r="I27" s="140"/>
      <c r="J27" s="140">
        <v>0</v>
      </c>
      <c r="K27" s="143"/>
      <c r="L27" s="140">
        <v>0</v>
      </c>
      <c r="M27" s="143"/>
      <c r="N27" s="141">
        <f>'งบกำไรขาดทุนเบ็ดเสร็จ-12เดือน'!G38</f>
        <v>847</v>
      </c>
      <c r="O27" s="155"/>
      <c r="P27" s="159">
        <f>'งบกำไรขาดทุนเบ็ดเสร็จ-12เดือน'!G37</f>
        <v>-61403</v>
      </c>
      <c r="Q27" s="160"/>
      <c r="R27" s="159">
        <f t="shared" si="3"/>
        <v>-61403</v>
      </c>
      <c r="S27" s="161"/>
      <c r="T27" s="162">
        <f>SUM(D27:N27,R27)</f>
        <v>-60556</v>
      </c>
      <c r="U27" s="163"/>
      <c r="V27" s="239"/>
    </row>
    <row r="28" spans="1:22" s="157" customFormat="1" ht="20.100000000000001" customHeight="1" x14ac:dyDescent="0.15">
      <c r="A28" s="138" t="s">
        <v>176</v>
      </c>
      <c r="B28" s="137"/>
      <c r="C28" s="138"/>
      <c r="D28" s="164">
        <f>SUM(D26:D27)</f>
        <v>0</v>
      </c>
      <c r="E28" s="165"/>
      <c r="F28" s="164">
        <f>SUM(F26:F27)</f>
        <v>0</v>
      </c>
      <c r="G28" s="140"/>
      <c r="H28" s="164">
        <f>SUM(H26:H27)</f>
        <v>0</v>
      </c>
      <c r="I28" s="142"/>
      <c r="J28" s="164">
        <f>SUM(J26:J27)</f>
        <v>0</v>
      </c>
      <c r="K28" s="143"/>
      <c r="L28" s="164">
        <f>SUM(L26:L27)</f>
        <v>0</v>
      </c>
      <c r="M28" s="143"/>
      <c r="N28" s="164">
        <f>SUM(N26:N27)</f>
        <v>118905</v>
      </c>
      <c r="O28" s="155"/>
      <c r="P28" s="166">
        <f>SUM(P26:P27)</f>
        <v>-61403</v>
      </c>
      <c r="Q28" s="160"/>
      <c r="R28" s="162">
        <f>SUM(R26:R27)</f>
        <v>-61403</v>
      </c>
      <c r="S28" s="161"/>
      <c r="T28" s="166">
        <f>SUM(T26:T27)</f>
        <v>57502</v>
      </c>
      <c r="U28" s="163"/>
    </row>
    <row r="29" spans="1:22" s="157" customFormat="1" ht="20.100000000000001" customHeight="1" x14ac:dyDescent="0.15">
      <c r="A29" s="139" t="s">
        <v>159</v>
      </c>
      <c r="B29" s="137">
        <v>29</v>
      </c>
      <c r="C29" s="138"/>
      <c r="D29" s="142">
        <v>0</v>
      </c>
      <c r="E29" s="165"/>
      <c r="F29" s="142">
        <v>0</v>
      </c>
      <c r="G29" s="140"/>
      <c r="H29" s="142">
        <v>0</v>
      </c>
      <c r="I29" s="142"/>
      <c r="J29" s="142">
        <v>0</v>
      </c>
      <c r="K29" s="143"/>
      <c r="L29" s="142">
        <v>0</v>
      </c>
      <c r="M29" s="143"/>
      <c r="N29" s="142">
        <v>-120047</v>
      </c>
      <c r="O29" s="155"/>
      <c r="P29" s="142">
        <v>0</v>
      </c>
      <c r="Q29" s="160"/>
      <c r="R29" s="142">
        <f>SUM(P29:P29)</f>
        <v>0</v>
      </c>
      <c r="S29" s="161"/>
      <c r="T29" s="162">
        <f>SUM(D29:N29,R29)</f>
        <v>-120047</v>
      </c>
      <c r="U29" s="163"/>
    </row>
    <row r="30" spans="1:22" s="157" customFormat="1" ht="20.100000000000001" customHeight="1" x14ac:dyDescent="0.15">
      <c r="A30" s="139" t="s">
        <v>136</v>
      </c>
      <c r="B30" s="137">
        <v>23</v>
      </c>
      <c r="C30" s="138"/>
      <c r="D30" s="142">
        <v>0</v>
      </c>
      <c r="E30" s="165"/>
      <c r="F30" s="142">
        <v>0</v>
      </c>
      <c r="G30" s="140"/>
      <c r="H30" s="142">
        <v>0</v>
      </c>
      <c r="I30" s="142"/>
      <c r="J30" s="142">
        <v>0</v>
      </c>
      <c r="K30" s="143"/>
      <c r="L30" s="142">
        <v>7000</v>
      </c>
      <c r="M30" s="143"/>
      <c r="N30" s="142">
        <v>-7000</v>
      </c>
      <c r="O30" s="155"/>
      <c r="P30" s="142">
        <v>0</v>
      </c>
      <c r="Q30" s="160"/>
      <c r="R30" s="142">
        <f t="shared" ref="R30:R31" si="4">SUM(P30:P30)</f>
        <v>0</v>
      </c>
      <c r="S30" s="161"/>
      <c r="T30" s="142">
        <f>SUM(D30:N30,R30)</f>
        <v>0</v>
      </c>
      <c r="U30" s="163"/>
    </row>
    <row r="31" spans="1:22" s="157" customFormat="1" ht="20.100000000000001" customHeight="1" x14ac:dyDescent="0.15">
      <c r="A31" s="139" t="s">
        <v>162</v>
      </c>
      <c r="B31" s="137"/>
      <c r="C31" s="138"/>
      <c r="D31" s="142">
        <v>0</v>
      </c>
      <c r="E31" s="165"/>
      <c r="F31" s="142">
        <v>0</v>
      </c>
      <c r="G31" s="140"/>
      <c r="H31" s="142">
        <v>0</v>
      </c>
      <c r="I31" s="142"/>
      <c r="J31" s="142">
        <v>0</v>
      </c>
      <c r="K31" s="143"/>
      <c r="L31" s="142">
        <v>0</v>
      </c>
      <c r="M31" s="143"/>
      <c r="N31" s="142">
        <v>6914</v>
      </c>
      <c r="O31" s="155"/>
      <c r="P31" s="162">
        <f>-N31</f>
        <v>-6914</v>
      </c>
      <c r="Q31" s="160"/>
      <c r="R31" s="162">
        <f t="shared" si="4"/>
        <v>-6914</v>
      </c>
      <c r="S31" s="161"/>
      <c r="T31" s="142">
        <f>SUM(D31:N31,R31)</f>
        <v>0</v>
      </c>
      <c r="U31" s="163"/>
    </row>
    <row r="32" spans="1:22" s="157" customFormat="1" ht="20.100000000000001" customHeight="1" thickBot="1" x14ac:dyDescent="0.2">
      <c r="A32" s="144" t="s">
        <v>185</v>
      </c>
      <c r="B32" s="137"/>
      <c r="C32" s="145"/>
      <c r="D32" s="167">
        <f>D23+D24+D25+D28+D29+D31+D30</f>
        <v>433722</v>
      </c>
      <c r="E32" s="168"/>
      <c r="F32" s="167">
        <f>F23+F24+F25+F28+F29+F31+F30</f>
        <v>2542304</v>
      </c>
      <c r="G32" s="169"/>
      <c r="H32" s="167">
        <f>H23+H24+H25+H28+H29+H31+H30</f>
        <v>5145</v>
      </c>
      <c r="I32" s="154"/>
      <c r="J32" s="167">
        <f>J23+J24+J25+J28+J29+J31+J30</f>
        <v>7832</v>
      </c>
      <c r="K32" s="143"/>
      <c r="L32" s="167">
        <f>L23+L24+L25+L28+L29+L31+L30</f>
        <v>41500</v>
      </c>
      <c r="M32" s="143"/>
      <c r="N32" s="167">
        <f>N23+N24+N25+N28+N29+N31+N30</f>
        <v>284440</v>
      </c>
      <c r="O32" s="155"/>
      <c r="P32" s="167">
        <f>P23+P24+P25+P28+P29+P31+P30</f>
        <v>-26948</v>
      </c>
      <c r="Q32" s="160"/>
      <c r="R32" s="167">
        <f>R23+R24+R25+R28+R29+R31+R30</f>
        <v>-26948</v>
      </c>
      <c r="S32" s="161"/>
      <c r="T32" s="167">
        <f>T23+T24+T25+T28+T29+T31+T30</f>
        <v>3287995</v>
      </c>
      <c r="U32" s="156"/>
      <c r="V32" s="238"/>
    </row>
    <row r="33" spans="1:20" ht="23.1" customHeight="1" thickTop="1" x14ac:dyDescent="0.15"/>
    <row r="40" spans="1:20" ht="23.1" customHeight="1" x14ac:dyDescent="0.15">
      <c r="A40" s="259" t="s">
        <v>106</v>
      </c>
      <c r="B40" s="259"/>
      <c r="C40" s="259"/>
      <c r="D40" s="259"/>
      <c r="E40" s="259"/>
      <c r="F40" s="259"/>
      <c r="G40" s="259"/>
      <c r="H40" s="259"/>
      <c r="I40" s="259"/>
      <c r="J40" s="259"/>
      <c r="K40" s="259"/>
      <c r="L40" s="259"/>
      <c r="M40" s="259"/>
      <c r="N40" s="259"/>
      <c r="O40" s="259"/>
      <c r="P40" s="259"/>
      <c r="Q40" s="259"/>
      <c r="R40" s="259"/>
      <c r="S40" s="259"/>
      <c r="T40" s="259"/>
    </row>
  </sheetData>
  <mergeCells count="7">
    <mergeCell ref="A40:T40"/>
    <mergeCell ref="A1:T1"/>
    <mergeCell ref="A2:T2"/>
    <mergeCell ref="A4:T4"/>
    <mergeCell ref="A3:T3"/>
    <mergeCell ref="L7:N7"/>
    <mergeCell ref="P7:R7"/>
  </mergeCells>
  <pageMargins left="1" right="0.2" top="0.7" bottom="0.3" header="0.3" footer="0.3"/>
  <pageSetup paperSize="9" scale="6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Y103"/>
  <sheetViews>
    <sheetView zoomScale="80" zoomScaleNormal="80" zoomScaleSheetLayoutView="80" workbookViewId="0">
      <selection activeCell="C86" sqref="C86"/>
    </sheetView>
  </sheetViews>
  <sheetFormatPr defaultColWidth="8" defaultRowHeight="23.1" customHeight="1" x14ac:dyDescent="0.15"/>
  <cols>
    <col min="1" max="1" width="65.42578125" style="39" customWidth="1"/>
    <col min="2" max="2" width="9.85546875" style="39" customWidth="1"/>
    <col min="3" max="3" width="11" style="133" customWidth="1"/>
    <col min="4" max="4" width="0.85546875" style="87" customWidth="1"/>
    <col min="5" max="5" width="11" style="87" customWidth="1"/>
    <col min="6" max="6" width="0.85546875" style="39" customWidth="1"/>
    <col min="7" max="7" width="11" style="87" customWidth="1"/>
    <col min="8" max="8" width="0.85546875" style="87" customWidth="1"/>
    <col min="9" max="9" width="11" style="87" customWidth="1"/>
    <col min="10" max="256" width="8" style="39"/>
    <col min="257" max="257" width="63.140625" style="39" customWidth="1"/>
    <col min="258" max="258" width="9.140625" style="39" customWidth="1"/>
    <col min="259" max="259" width="10" style="39" customWidth="1"/>
    <col min="260" max="260" width="1.42578125" style="39" customWidth="1"/>
    <col min="261" max="261" width="10" style="39" customWidth="1"/>
    <col min="262" max="262" width="1.42578125" style="39" customWidth="1"/>
    <col min="263" max="263" width="10" style="39" customWidth="1"/>
    <col min="264" max="264" width="1.42578125" style="39" customWidth="1"/>
    <col min="265" max="265" width="10" style="39" customWidth="1"/>
    <col min="266" max="512" width="8" style="39"/>
    <col min="513" max="513" width="63.140625" style="39" customWidth="1"/>
    <col min="514" max="514" width="9.140625" style="39" customWidth="1"/>
    <col min="515" max="515" width="10" style="39" customWidth="1"/>
    <col min="516" max="516" width="1.42578125" style="39" customWidth="1"/>
    <col min="517" max="517" width="10" style="39" customWidth="1"/>
    <col min="518" max="518" width="1.42578125" style="39" customWidth="1"/>
    <col min="519" max="519" width="10" style="39" customWidth="1"/>
    <col min="520" max="520" width="1.42578125" style="39" customWidth="1"/>
    <col min="521" max="521" width="10" style="39" customWidth="1"/>
    <col min="522" max="768" width="8" style="39"/>
    <col min="769" max="769" width="63.140625" style="39" customWidth="1"/>
    <col min="770" max="770" width="9.140625" style="39" customWidth="1"/>
    <col min="771" max="771" width="10" style="39" customWidth="1"/>
    <col min="772" max="772" width="1.42578125" style="39" customWidth="1"/>
    <col min="773" max="773" width="10" style="39" customWidth="1"/>
    <col min="774" max="774" width="1.42578125" style="39" customWidth="1"/>
    <col min="775" max="775" width="10" style="39" customWidth="1"/>
    <col min="776" max="776" width="1.42578125" style="39" customWidth="1"/>
    <col min="777" max="777" width="10" style="39" customWidth="1"/>
    <col min="778" max="1024" width="8" style="39"/>
    <col min="1025" max="1025" width="63.140625" style="39" customWidth="1"/>
    <col min="1026" max="1026" width="9.140625" style="39" customWidth="1"/>
    <col min="1027" max="1027" width="10" style="39" customWidth="1"/>
    <col min="1028" max="1028" width="1.42578125" style="39" customWidth="1"/>
    <col min="1029" max="1029" width="10" style="39" customWidth="1"/>
    <col min="1030" max="1030" width="1.42578125" style="39" customWidth="1"/>
    <col min="1031" max="1031" width="10" style="39" customWidth="1"/>
    <col min="1032" max="1032" width="1.42578125" style="39" customWidth="1"/>
    <col min="1033" max="1033" width="10" style="39" customWidth="1"/>
    <col min="1034" max="1280" width="8" style="39"/>
    <col min="1281" max="1281" width="63.140625" style="39" customWidth="1"/>
    <col min="1282" max="1282" width="9.140625" style="39" customWidth="1"/>
    <col min="1283" max="1283" width="10" style="39" customWidth="1"/>
    <col min="1284" max="1284" width="1.42578125" style="39" customWidth="1"/>
    <col min="1285" max="1285" width="10" style="39" customWidth="1"/>
    <col min="1286" max="1286" width="1.42578125" style="39" customWidth="1"/>
    <col min="1287" max="1287" width="10" style="39" customWidth="1"/>
    <col min="1288" max="1288" width="1.42578125" style="39" customWidth="1"/>
    <col min="1289" max="1289" width="10" style="39" customWidth="1"/>
    <col min="1290" max="1536" width="8" style="39"/>
    <col min="1537" max="1537" width="63.140625" style="39" customWidth="1"/>
    <col min="1538" max="1538" width="9.140625" style="39" customWidth="1"/>
    <col min="1539" max="1539" width="10" style="39" customWidth="1"/>
    <col min="1540" max="1540" width="1.42578125" style="39" customWidth="1"/>
    <col min="1541" max="1541" width="10" style="39" customWidth="1"/>
    <col min="1542" max="1542" width="1.42578125" style="39" customWidth="1"/>
    <col min="1543" max="1543" width="10" style="39" customWidth="1"/>
    <col min="1544" max="1544" width="1.42578125" style="39" customWidth="1"/>
    <col min="1545" max="1545" width="10" style="39" customWidth="1"/>
    <col min="1546" max="1792" width="8" style="39"/>
    <col min="1793" max="1793" width="63.140625" style="39" customWidth="1"/>
    <col min="1794" max="1794" width="9.140625" style="39" customWidth="1"/>
    <col min="1795" max="1795" width="10" style="39" customWidth="1"/>
    <col min="1796" max="1796" width="1.42578125" style="39" customWidth="1"/>
    <col min="1797" max="1797" width="10" style="39" customWidth="1"/>
    <col min="1798" max="1798" width="1.42578125" style="39" customWidth="1"/>
    <col min="1799" max="1799" width="10" style="39" customWidth="1"/>
    <col min="1800" max="1800" width="1.42578125" style="39" customWidth="1"/>
    <col min="1801" max="1801" width="10" style="39" customWidth="1"/>
    <col min="1802" max="2048" width="8" style="39"/>
    <col min="2049" max="2049" width="63.140625" style="39" customWidth="1"/>
    <col min="2050" max="2050" width="9.140625" style="39" customWidth="1"/>
    <col min="2051" max="2051" width="10" style="39" customWidth="1"/>
    <col min="2052" max="2052" width="1.42578125" style="39" customWidth="1"/>
    <col min="2053" max="2053" width="10" style="39" customWidth="1"/>
    <col min="2054" max="2054" width="1.42578125" style="39" customWidth="1"/>
    <col min="2055" max="2055" width="10" style="39" customWidth="1"/>
    <col min="2056" max="2056" width="1.42578125" style="39" customWidth="1"/>
    <col min="2057" max="2057" width="10" style="39" customWidth="1"/>
    <col min="2058" max="2304" width="8" style="39"/>
    <col min="2305" max="2305" width="63.140625" style="39" customWidth="1"/>
    <col min="2306" max="2306" width="9.140625" style="39" customWidth="1"/>
    <col min="2307" max="2307" width="10" style="39" customWidth="1"/>
    <col min="2308" max="2308" width="1.42578125" style="39" customWidth="1"/>
    <col min="2309" max="2309" width="10" style="39" customWidth="1"/>
    <col min="2310" max="2310" width="1.42578125" style="39" customWidth="1"/>
    <col min="2311" max="2311" width="10" style="39" customWidth="1"/>
    <col min="2312" max="2312" width="1.42578125" style="39" customWidth="1"/>
    <col min="2313" max="2313" width="10" style="39" customWidth="1"/>
    <col min="2314" max="2560" width="8" style="39"/>
    <col min="2561" max="2561" width="63.140625" style="39" customWidth="1"/>
    <col min="2562" max="2562" width="9.140625" style="39" customWidth="1"/>
    <col min="2563" max="2563" width="10" style="39" customWidth="1"/>
    <col min="2564" max="2564" width="1.42578125" style="39" customWidth="1"/>
    <col min="2565" max="2565" width="10" style="39" customWidth="1"/>
    <col min="2566" max="2566" width="1.42578125" style="39" customWidth="1"/>
    <col min="2567" max="2567" width="10" style="39" customWidth="1"/>
    <col min="2568" max="2568" width="1.42578125" style="39" customWidth="1"/>
    <col min="2569" max="2569" width="10" style="39" customWidth="1"/>
    <col min="2570" max="2816" width="8" style="39"/>
    <col min="2817" max="2817" width="63.140625" style="39" customWidth="1"/>
    <col min="2818" max="2818" width="9.140625" style="39" customWidth="1"/>
    <col min="2819" max="2819" width="10" style="39" customWidth="1"/>
    <col min="2820" max="2820" width="1.42578125" style="39" customWidth="1"/>
    <col min="2821" max="2821" width="10" style="39" customWidth="1"/>
    <col min="2822" max="2822" width="1.42578125" style="39" customWidth="1"/>
    <col min="2823" max="2823" width="10" style="39" customWidth="1"/>
    <col min="2824" max="2824" width="1.42578125" style="39" customWidth="1"/>
    <col min="2825" max="2825" width="10" style="39" customWidth="1"/>
    <col min="2826" max="3072" width="8" style="39"/>
    <col min="3073" max="3073" width="63.140625" style="39" customWidth="1"/>
    <col min="3074" max="3074" width="9.140625" style="39" customWidth="1"/>
    <col min="3075" max="3075" width="10" style="39" customWidth="1"/>
    <col min="3076" max="3076" width="1.42578125" style="39" customWidth="1"/>
    <col min="3077" max="3077" width="10" style="39" customWidth="1"/>
    <col min="3078" max="3078" width="1.42578125" style="39" customWidth="1"/>
    <col min="3079" max="3079" width="10" style="39" customWidth="1"/>
    <col min="3080" max="3080" width="1.42578125" style="39" customWidth="1"/>
    <col min="3081" max="3081" width="10" style="39" customWidth="1"/>
    <col min="3082" max="3328" width="8" style="39"/>
    <col min="3329" max="3329" width="63.140625" style="39" customWidth="1"/>
    <col min="3330" max="3330" width="9.140625" style="39" customWidth="1"/>
    <col min="3331" max="3331" width="10" style="39" customWidth="1"/>
    <col min="3332" max="3332" width="1.42578125" style="39" customWidth="1"/>
    <col min="3333" max="3333" width="10" style="39" customWidth="1"/>
    <col min="3334" max="3334" width="1.42578125" style="39" customWidth="1"/>
    <col min="3335" max="3335" width="10" style="39" customWidth="1"/>
    <col min="3336" max="3336" width="1.42578125" style="39" customWidth="1"/>
    <col min="3337" max="3337" width="10" style="39" customWidth="1"/>
    <col min="3338" max="3584" width="8" style="39"/>
    <col min="3585" max="3585" width="63.140625" style="39" customWidth="1"/>
    <col min="3586" max="3586" width="9.140625" style="39" customWidth="1"/>
    <col min="3587" max="3587" width="10" style="39" customWidth="1"/>
    <col min="3588" max="3588" width="1.42578125" style="39" customWidth="1"/>
    <col min="3589" max="3589" width="10" style="39" customWidth="1"/>
    <col min="3590" max="3590" width="1.42578125" style="39" customWidth="1"/>
    <col min="3591" max="3591" width="10" style="39" customWidth="1"/>
    <col min="3592" max="3592" width="1.42578125" style="39" customWidth="1"/>
    <col min="3593" max="3593" width="10" style="39" customWidth="1"/>
    <col min="3594" max="3840" width="8" style="39"/>
    <col min="3841" max="3841" width="63.140625" style="39" customWidth="1"/>
    <col min="3842" max="3842" width="9.140625" style="39" customWidth="1"/>
    <col min="3843" max="3843" width="10" style="39" customWidth="1"/>
    <col min="3844" max="3844" width="1.42578125" style="39" customWidth="1"/>
    <col min="3845" max="3845" width="10" style="39" customWidth="1"/>
    <col min="3846" max="3846" width="1.42578125" style="39" customWidth="1"/>
    <col min="3847" max="3847" width="10" style="39" customWidth="1"/>
    <col min="3848" max="3848" width="1.42578125" style="39" customWidth="1"/>
    <col min="3849" max="3849" width="10" style="39" customWidth="1"/>
    <col min="3850" max="4096" width="8" style="39"/>
    <col min="4097" max="4097" width="63.140625" style="39" customWidth="1"/>
    <col min="4098" max="4098" width="9.140625" style="39" customWidth="1"/>
    <col min="4099" max="4099" width="10" style="39" customWidth="1"/>
    <col min="4100" max="4100" width="1.42578125" style="39" customWidth="1"/>
    <col min="4101" max="4101" width="10" style="39" customWidth="1"/>
    <col min="4102" max="4102" width="1.42578125" style="39" customWidth="1"/>
    <col min="4103" max="4103" width="10" style="39" customWidth="1"/>
    <col min="4104" max="4104" width="1.42578125" style="39" customWidth="1"/>
    <col min="4105" max="4105" width="10" style="39" customWidth="1"/>
    <col min="4106" max="4352" width="8" style="39"/>
    <col min="4353" max="4353" width="63.140625" style="39" customWidth="1"/>
    <col min="4354" max="4354" width="9.140625" style="39" customWidth="1"/>
    <col min="4355" max="4355" width="10" style="39" customWidth="1"/>
    <col min="4356" max="4356" width="1.42578125" style="39" customWidth="1"/>
    <col min="4357" max="4357" width="10" style="39" customWidth="1"/>
    <col min="4358" max="4358" width="1.42578125" style="39" customWidth="1"/>
    <col min="4359" max="4359" width="10" style="39" customWidth="1"/>
    <col min="4360" max="4360" width="1.42578125" style="39" customWidth="1"/>
    <col min="4361" max="4361" width="10" style="39" customWidth="1"/>
    <col min="4362" max="4608" width="8" style="39"/>
    <col min="4609" max="4609" width="63.140625" style="39" customWidth="1"/>
    <col min="4610" max="4610" width="9.140625" style="39" customWidth="1"/>
    <col min="4611" max="4611" width="10" style="39" customWidth="1"/>
    <col min="4612" max="4612" width="1.42578125" style="39" customWidth="1"/>
    <col min="4613" max="4613" width="10" style="39" customWidth="1"/>
    <col min="4614" max="4614" width="1.42578125" style="39" customWidth="1"/>
    <col min="4615" max="4615" width="10" style="39" customWidth="1"/>
    <col min="4616" max="4616" width="1.42578125" style="39" customWidth="1"/>
    <col min="4617" max="4617" width="10" style="39" customWidth="1"/>
    <col min="4618" max="4864" width="8" style="39"/>
    <col min="4865" max="4865" width="63.140625" style="39" customWidth="1"/>
    <col min="4866" max="4866" width="9.140625" style="39" customWidth="1"/>
    <col min="4867" max="4867" width="10" style="39" customWidth="1"/>
    <col min="4868" max="4868" width="1.42578125" style="39" customWidth="1"/>
    <col min="4869" max="4869" width="10" style="39" customWidth="1"/>
    <col min="4870" max="4870" width="1.42578125" style="39" customWidth="1"/>
    <col min="4871" max="4871" width="10" style="39" customWidth="1"/>
    <col min="4872" max="4872" width="1.42578125" style="39" customWidth="1"/>
    <col min="4873" max="4873" width="10" style="39" customWidth="1"/>
    <col min="4874" max="5120" width="8" style="39"/>
    <col min="5121" max="5121" width="63.140625" style="39" customWidth="1"/>
    <col min="5122" max="5122" width="9.140625" style="39" customWidth="1"/>
    <col min="5123" max="5123" width="10" style="39" customWidth="1"/>
    <col min="5124" max="5124" width="1.42578125" style="39" customWidth="1"/>
    <col min="5125" max="5125" width="10" style="39" customWidth="1"/>
    <col min="5126" max="5126" width="1.42578125" style="39" customWidth="1"/>
    <col min="5127" max="5127" width="10" style="39" customWidth="1"/>
    <col min="5128" max="5128" width="1.42578125" style="39" customWidth="1"/>
    <col min="5129" max="5129" width="10" style="39" customWidth="1"/>
    <col min="5130" max="5376" width="8" style="39"/>
    <col min="5377" max="5377" width="63.140625" style="39" customWidth="1"/>
    <col min="5378" max="5378" width="9.140625" style="39" customWidth="1"/>
    <col min="5379" max="5379" width="10" style="39" customWidth="1"/>
    <col min="5380" max="5380" width="1.42578125" style="39" customWidth="1"/>
    <col min="5381" max="5381" width="10" style="39" customWidth="1"/>
    <col min="5382" max="5382" width="1.42578125" style="39" customWidth="1"/>
    <col min="5383" max="5383" width="10" style="39" customWidth="1"/>
    <col min="5384" max="5384" width="1.42578125" style="39" customWidth="1"/>
    <col min="5385" max="5385" width="10" style="39" customWidth="1"/>
    <col min="5386" max="5632" width="8" style="39"/>
    <col min="5633" max="5633" width="63.140625" style="39" customWidth="1"/>
    <col min="5634" max="5634" width="9.140625" style="39" customWidth="1"/>
    <col min="5635" max="5635" width="10" style="39" customWidth="1"/>
    <col min="5636" max="5636" width="1.42578125" style="39" customWidth="1"/>
    <col min="5637" max="5637" width="10" style="39" customWidth="1"/>
    <col min="5638" max="5638" width="1.42578125" style="39" customWidth="1"/>
    <col min="5639" max="5639" width="10" style="39" customWidth="1"/>
    <col min="5640" max="5640" width="1.42578125" style="39" customWidth="1"/>
    <col min="5641" max="5641" width="10" style="39" customWidth="1"/>
    <col min="5642" max="5888" width="8" style="39"/>
    <col min="5889" max="5889" width="63.140625" style="39" customWidth="1"/>
    <col min="5890" max="5890" width="9.140625" style="39" customWidth="1"/>
    <col min="5891" max="5891" width="10" style="39" customWidth="1"/>
    <col min="5892" max="5892" width="1.42578125" style="39" customWidth="1"/>
    <col min="5893" max="5893" width="10" style="39" customWidth="1"/>
    <col min="5894" max="5894" width="1.42578125" style="39" customWidth="1"/>
    <col min="5895" max="5895" width="10" style="39" customWidth="1"/>
    <col min="5896" max="5896" width="1.42578125" style="39" customWidth="1"/>
    <col min="5897" max="5897" width="10" style="39" customWidth="1"/>
    <col min="5898" max="6144" width="8" style="39"/>
    <col min="6145" max="6145" width="63.140625" style="39" customWidth="1"/>
    <col min="6146" max="6146" width="9.140625" style="39" customWidth="1"/>
    <col min="6147" max="6147" width="10" style="39" customWidth="1"/>
    <col min="6148" max="6148" width="1.42578125" style="39" customWidth="1"/>
    <col min="6149" max="6149" width="10" style="39" customWidth="1"/>
    <col min="6150" max="6150" width="1.42578125" style="39" customWidth="1"/>
    <col min="6151" max="6151" width="10" style="39" customWidth="1"/>
    <col min="6152" max="6152" width="1.42578125" style="39" customWidth="1"/>
    <col min="6153" max="6153" width="10" style="39" customWidth="1"/>
    <col min="6154" max="6400" width="8" style="39"/>
    <col min="6401" max="6401" width="63.140625" style="39" customWidth="1"/>
    <col min="6402" max="6402" width="9.140625" style="39" customWidth="1"/>
    <col min="6403" max="6403" width="10" style="39" customWidth="1"/>
    <col min="6404" max="6404" width="1.42578125" style="39" customWidth="1"/>
    <col min="6405" max="6405" width="10" style="39" customWidth="1"/>
    <col min="6406" max="6406" width="1.42578125" style="39" customWidth="1"/>
    <col min="6407" max="6407" width="10" style="39" customWidth="1"/>
    <col min="6408" max="6408" width="1.42578125" style="39" customWidth="1"/>
    <col min="6409" max="6409" width="10" style="39" customWidth="1"/>
    <col min="6410" max="6656" width="8" style="39"/>
    <col min="6657" max="6657" width="63.140625" style="39" customWidth="1"/>
    <col min="6658" max="6658" width="9.140625" style="39" customWidth="1"/>
    <col min="6659" max="6659" width="10" style="39" customWidth="1"/>
    <col min="6660" max="6660" width="1.42578125" style="39" customWidth="1"/>
    <col min="6661" max="6661" width="10" style="39" customWidth="1"/>
    <col min="6662" max="6662" width="1.42578125" style="39" customWidth="1"/>
    <col min="6663" max="6663" width="10" style="39" customWidth="1"/>
    <col min="6664" max="6664" width="1.42578125" style="39" customWidth="1"/>
    <col min="6665" max="6665" width="10" style="39" customWidth="1"/>
    <col min="6666" max="6912" width="8" style="39"/>
    <col min="6913" max="6913" width="63.140625" style="39" customWidth="1"/>
    <col min="6914" max="6914" width="9.140625" style="39" customWidth="1"/>
    <col min="6915" max="6915" width="10" style="39" customWidth="1"/>
    <col min="6916" max="6916" width="1.42578125" style="39" customWidth="1"/>
    <col min="6917" max="6917" width="10" style="39" customWidth="1"/>
    <col min="6918" max="6918" width="1.42578125" style="39" customWidth="1"/>
    <col min="6919" max="6919" width="10" style="39" customWidth="1"/>
    <col min="6920" max="6920" width="1.42578125" style="39" customWidth="1"/>
    <col min="6921" max="6921" width="10" style="39" customWidth="1"/>
    <col min="6922" max="7168" width="8" style="39"/>
    <col min="7169" max="7169" width="63.140625" style="39" customWidth="1"/>
    <col min="7170" max="7170" width="9.140625" style="39" customWidth="1"/>
    <col min="7171" max="7171" width="10" style="39" customWidth="1"/>
    <col min="7172" max="7172" width="1.42578125" style="39" customWidth="1"/>
    <col min="7173" max="7173" width="10" style="39" customWidth="1"/>
    <col min="7174" max="7174" width="1.42578125" style="39" customWidth="1"/>
    <col min="7175" max="7175" width="10" style="39" customWidth="1"/>
    <col min="7176" max="7176" width="1.42578125" style="39" customWidth="1"/>
    <col min="7177" max="7177" width="10" style="39" customWidth="1"/>
    <col min="7178" max="7424" width="8" style="39"/>
    <col min="7425" max="7425" width="63.140625" style="39" customWidth="1"/>
    <col min="7426" max="7426" width="9.140625" style="39" customWidth="1"/>
    <col min="7427" max="7427" width="10" style="39" customWidth="1"/>
    <col min="7428" max="7428" width="1.42578125" style="39" customWidth="1"/>
    <col min="7429" max="7429" width="10" style="39" customWidth="1"/>
    <col min="7430" max="7430" width="1.42578125" style="39" customWidth="1"/>
    <col min="7431" max="7431" width="10" style="39" customWidth="1"/>
    <col min="7432" max="7432" width="1.42578125" style="39" customWidth="1"/>
    <col min="7433" max="7433" width="10" style="39" customWidth="1"/>
    <col min="7434" max="7680" width="8" style="39"/>
    <col min="7681" max="7681" width="63.140625" style="39" customWidth="1"/>
    <col min="7682" max="7682" width="9.140625" style="39" customWidth="1"/>
    <col min="7683" max="7683" width="10" style="39" customWidth="1"/>
    <col min="7684" max="7684" width="1.42578125" style="39" customWidth="1"/>
    <col min="7685" max="7685" width="10" style="39" customWidth="1"/>
    <col min="7686" max="7686" width="1.42578125" style="39" customWidth="1"/>
    <col min="7687" max="7687" width="10" style="39" customWidth="1"/>
    <col min="7688" max="7688" width="1.42578125" style="39" customWidth="1"/>
    <col min="7689" max="7689" width="10" style="39" customWidth="1"/>
    <col min="7690" max="7936" width="8" style="39"/>
    <col min="7937" max="7937" width="63.140625" style="39" customWidth="1"/>
    <col min="7938" max="7938" width="9.140625" style="39" customWidth="1"/>
    <col min="7939" max="7939" width="10" style="39" customWidth="1"/>
    <col min="7940" max="7940" width="1.42578125" style="39" customWidth="1"/>
    <col min="7941" max="7941" width="10" style="39" customWidth="1"/>
    <col min="7942" max="7942" width="1.42578125" style="39" customWidth="1"/>
    <col min="7943" max="7943" width="10" style="39" customWidth="1"/>
    <col min="7944" max="7944" width="1.42578125" style="39" customWidth="1"/>
    <col min="7945" max="7945" width="10" style="39" customWidth="1"/>
    <col min="7946" max="8192" width="8" style="39"/>
    <col min="8193" max="8193" width="63.140625" style="39" customWidth="1"/>
    <col min="8194" max="8194" width="9.140625" style="39" customWidth="1"/>
    <col min="8195" max="8195" width="10" style="39" customWidth="1"/>
    <col min="8196" max="8196" width="1.42578125" style="39" customWidth="1"/>
    <col min="8197" max="8197" width="10" style="39" customWidth="1"/>
    <col min="8198" max="8198" width="1.42578125" style="39" customWidth="1"/>
    <col min="8199" max="8199" width="10" style="39" customWidth="1"/>
    <col min="8200" max="8200" width="1.42578125" style="39" customWidth="1"/>
    <col min="8201" max="8201" width="10" style="39" customWidth="1"/>
    <col min="8202" max="8448" width="8" style="39"/>
    <col min="8449" max="8449" width="63.140625" style="39" customWidth="1"/>
    <col min="8450" max="8450" width="9.140625" style="39" customWidth="1"/>
    <col min="8451" max="8451" width="10" style="39" customWidth="1"/>
    <col min="8452" max="8452" width="1.42578125" style="39" customWidth="1"/>
    <col min="8453" max="8453" width="10" style="39" customWidth="1"/>
    <col min="8454" max="8454" width="1.42578125" style="39" customWidth="1"/>
    <col min="8455" max="8455" width="10" style="39" customWidth="1"/>
    <col min="8456" max="8456" width="1.42578125" style="39" customWidth="1"/>
    <col min="8457" max="8457" width="10" style="39" customWidth="1"/>
    <col min="8458" max="8704" width="8" style="39"/>
    <col min="8705" max="8705" width="63.140625" style="39" customWidth="1"/>
    <col min="8706" max="8706" width="9.140625" style="39" customWidth="1"/>
    <col min="8707" max="8707" width="10" style="39" customWidth="1"/>
    <col min="8708" max="8708" width="1.42578125" style="39" customWidth="1"/>
    <col min="8709" max="8709" width="10" style="39" customWidth="1"/>
    <col min="8710" max="8710" width="1.42578125" style="39" customWidth="1"/>
    <col min="8711" max="8711" width="10" style="39" customWidth="1"/>
    <col min="8712" max="8712" width="1.42578125" style="39" customWidth="1"/>
    <col min="8713" max="8713" width="10" style="39" customWidth="1"/>
    <col min="8714" max="8960" width="8" style="39"/>
    <col min="8961" max="8961" width="63.140625" style="39" customWidth="1"/>
    <col min="8962" max="8962" width="9.140625" style="39" customWidth="1"/>
    <col min="8963" max="8963" width="10" style="39" customWidth="1"/>
    <col min="8964" max="8964" width="1.42578125" style="39" customWidth="1"/>
    <col min="8965" max="8965" width="10" style="39" customWidth="1"/>
    <col min="8966" max="8966" width="1.42578125" style="39" customWidth="1"/>
    <col min="8967" max="8967" width="10" style="39" customWidth="1"/>
    <col min="8968" max="8968" width="1.42578125" style="39" customWidth="1"/>
    <col min="8969" max="8969" width="10" style="39" customWidth="1"/>
    <col min="8970" max="9216" width="8" style="39"/>
    <col min="9217" max="9217" width="63.140625" style="39" customWidth="1"/>
    <col min="9218" max="9218" width="9.140625" style="39" customWidth="1"/>
    <col min="9219" max="9219" width="10" style="39" customWidth="1"/>
    <col min="9220" max="9220" width="1.42578125" style="39" customWidth="1"/>
    <col min="9221" max="9221" width="10" style="39" customWidth="1"/>
    <col min="9222" max="9222" width="1.42578125" style="39" customWidth="1"/>
    <col min="9223" max="9223" width="10" style="39" customWidth="1"/>
    <col min="9224" max="9224" width="1.42578125" style="39" customWidth="1"/>
    <col min="9225" max="9225" width="10" style="39" customWidth="1"/>
    <col min="9226" max="9472" width="8" style="39"/>
    <col min="9473" max="9473" width="63.140625" style="39" customWidth="1"/>
    <col min="9474" max="9474" width="9.140625" style="39" customWidth="1"/>
    <col min="9475" max="9475" width="10" style="39" customWidth="1"/>
    <col min="9476" max="9476" width="1.42578125" style="39" customWidth="1"/>
    <col min="9477" max="9477" width="10" style="39" customWidth="1"/>
    <col min="9478" max="9478" width="1.42578125" style="39" customWidth="1"/>
    <col min="9479" max="9479" width="10" style="39" customWidth="1"/>
    <col min="9480" max="9480" width="1.42578125" style="39" customWidth="1"/>
    <col min="9481" max="9481" width="10" style="39" customWidth="1"/>
    <col min="9482" max="9728" width="8" style="39"/>
    <col min="9729" max="9729" width="63.140625" style="39" customWidth="1"/>
    <col min="9730" max="9730" width="9.140625" style="39" customWidth="1"/>
    <col min="9731" max="9731" width="10" style="39" customWidth="1"/>
    <col min="9732" max="9732" width="1.42578125" style="39" customWidth="1"/>
    <col min="9733" max="9733" width="10" style="39" customWidth="1"/>
    <col min="9734" max="9734" width="1.42578125" style="39" customWidth="1"/>
    <col min="9735" max="9735" width="10" style="39" customWidth="1"/>
    <col min="9736" max="9736" width="1.42578125" style="39" customWidth="1"/>
    <col min="9737" max="9737" width="10" style="39" customWidth="1"/>
    <col min="9738" max="9984" width="8" style="39"/>
    <col min="9985" max="9985" width="63.140625" style="39" customWidth="1"/>
    <col min="9986" max="9986" width="9.140625" style="39" customWidth="1"/>
    <col min="9987" max="9987" width="10" style="39" customWidth="1"/>
    <col min="9988" max="9988" width="1.42578125" style="39" customWidth="1"/>
    <col min="9989" max="9989" width="10" style="39" customWidth="1"/>
    <col min="9990" max="9990" width="1.42578125" style="39" customWidth="1"/>
    <col min="9991" max="9991" width="10" style="39" customWidth="1"/>
    <col min="9992" max="9992" width="1.42578125" style="39" customWidth="1"/>
    <col min="9993" max="9993" width="10" style="39" customWidth="1"/>
    <col min="9994" max="10240" width="8" style="39"/>
    <col min="10241" max="10241" width="63.140625" style="39" customWidth="1"/>
    <col min="10242" max="10242" width="9.140625" style="39" customWidth="1"/>
    <col min="10243" max="10243" width="10" style="39" customWidth="1"/>
    <col min="10244" max="10244" width="1.42578125" style="39" customWidth="1"/>
    <col min="10245" max="10245" width="10" style="39" customWidth="1"/>
    <col min="10246" max="10246" width="1.42578125" style="39" customWidth="1"/>
    <col min="10247" max="10247" width="10" style="39" customWidth="1"/>
    <col min="10248" max="10248" width="1.42578125" style="39" customWidth="1"/>
    <col min="10249" max="10249" width="10" style="39" customWidth="1"/>
    <col min="10250" max="10496" width="8" style="39"/>
    <col min="10497" max="10497" width="63.140625" style="39" customWidth="1"/>
    <col min="10498" max="10498" width="9.140625" style="39" customWidth="1"/>
    <col min="10499" max="10499" width="10" style="39" customWidth="1"/>
    <col min="10500" max="10500" width="1.42578125" style="39" customWidth="1"/>
    <col min="10501" max="10501" width="10" style="39" customWidth="1"/>
    <col min="10502" max="10502" width="1.42578125" style="39" customWidth="1"/>
    <col min="10503" max="10503" width="10" style="39" customWidth="1"/>
    <col min="10504" max="10504" width="1.42578125" style="39" customWidth="1"/>
    <col min="10505" max="10505" width="10" style="39" customWidth="1"/>
    <col min="10506" max="10752" width="8" style="39"/>
    <col min="10753" max="10753" width="63.140625" style="39" customWidth="1"/>
    <col min="10754" max="10754" width="9.140625" style="39" customWidth="1"/>
    <col min="10755" max="10755" width="10" style="39" customWidth="1"/>
    <col min="10756" max="10756" width="1.42578125" style="39" customWidth="1"/>
    <col min="10757" max="10757" width="10" style="39" customWidth="1"/>
    <col min="10758" max="10758" width="1.42578125" style="39" customWidth="1"/>
    <col min="10759" max="10759" width="10" style="39" customWidth="1"/>
    <col min="10760" max="10760" width="1.42578125" style="39" customWidth="1"/>
    <col min="10761" max="10761" width="10" style="39" customWidth="1"/>
    <col min="10762" max="11008" width="8" style="39"/>
    <col min="11009" max="11009" width="63.140625" style="39" customWidth="1"/>
    <col min="11010" max="11010" width="9.140625" style="39" customWidth="1"/>
    <col min="11011" max="11011" width="10" style="39" customWidth="1"/>
    <col min="11012" max="11012" width="1.42578125" style="39" customWidth="1"/>
    <col min="11013" max="11013" width="10" style="39" customWidth="1"/>
    <col min="11014" max="11014" width="1.42578125" style="39" customWidth="1"/>
    <col min="11015" max="11015" width="10" style="39" customWidth="1"/>
    <col min="11016" max="11016" width="1.42578125" style="39" customWidth="1"/>
    <col min="11017" max="11017" width="10" style="39" customWidth="1"/>
    <col min="11018" max="11264" width="8" style="39"/>
    <col min="11265" max="11265" width="63.140625" style="39" customWidth="1"/>
    <col min="11266" max="11266" width="9.140625" style="39" customWidth="1"/>
    <col min="11267" max="11267" width="10" style="39" customWidth="1"/>
    <col min="11268" max="11268" width="1.42578125" style="39" customWidth="1"/>
    <col min="11269" max="11269" width="10" style="39" customWidth="1"/>
    <col min="11270" max="11270" width="1.42578125" style="39" customWidth="1"/>
    <col min="11271" max="11271" width="10" style="39" customWidth="1"/>
    <col min="11272" max="11272" width="1.42578125" style="39" customWidth="1"/>
    <col min="11273" max="11273" width="10" style="39" customWidth="1"/>
    <col min="11274" max="11520" width="8" style="39"/>
    <col min="11521" max="11521" width="63.140625" style="39" customWidth="1"/>
    <col min="11522" max="11522" width="9.140625" style="39" customWidth="1"/>
    <col min="11523" max="11523" width="10" style="39" customWidth="1"/>
    <col min="11524" max="11524" width="1.42578125" style="39" customWidth="1"/>
    <col min="11525" max="11525" width="10" style="39" customWidth="1"/>
    <col min="11526" max="11526" width="1.42578125" style="39" customWidth="1"/>
    <col min="11527" max="11527" width="10" style="39" customWidth="1"/>
    <col min="11528" max="11528" width="1.42578125" style="39" customWidth="1"/>
    <col min="11529" max="11529" width="10" style="39" customWidth="1"/>
    <col min="11530" max="11776" width="8" style="39"/>
    <col min="11777" max="11777" width="63.140625" style="39" customWidth="1"/>
    <col min="11778" max="11778" width="9.140625" style="39" customWidth="1"/>
    <col min="11779" max="11779" width="10" style="39" customWidth="1"/>
    <col min="11780" max="11780" width="1.42578125" style="39" customWidth="1"/>
    <col min="11781" max="11781" width="10" style="39" customWidth="1"/>
    <col min="11782" max="11782" width="1.42578125" style="39" customWidth="1"/>
    <col min="11783" max="11783" width="10" style="39" customWidth="1"/>
    <col min="11784" max="11784" width="1.42578125" style="39" customWidth="1"/>
    <col min="11785" max="11785" width="10" style="39" customWidth="1"/>
    <col min="11786" max="12032" width="8" style="39"/>
    <col min="12033" max="12033" width="63.140625" style="39" customWidth="1"/>
    <col min="12034" max="12034" width="9.140625" style="39" customWidth="1"/>
    <col min="12035" max="12035" width="10" style="39" customWidth="1"/>
    <col min="12036" max="12036" width="1.42578125" style="39" customWidth="1"/>
    <col min="12037" max="12037" width="10" style="39" customWidth="1"/>
    <col min="12038" max="12038" width="1.42578125" style="39" customWidth="1"/>
    <col min="12039" max="12039" width="10" style="39" customWidth="1"/>
    <col min="12040" max="12040" width="1.42578125" style="39" customWidth="1"/>
    <col min="12041" max="12041" width="10" style="39" customWidth="1"/>
    <col min="12042" max="12288" width="8" style="39"/>
    <col min="12289" max="12289" width="63.140625" style="39" customWidth="1"/>
    <col min="12290" max="12290" width="9.140625" style="39" customWidth="1"/>
    <col min="12291" max="12291" width="10" style="39" customWidth="1"/>
    <col min="12292" max="12292" width="1.42578125" style="39" customWidth="1"/>
    <col min="12293" max="12293" width="10" style="39" customWidth="1"/>
    <col min="12294" max="12294" width="1.42578125" style="39" customWidth="1"/>
    <col min="12295" max="12295" width="10" style="39" customWidth="1"/>
    <col min="12296" max="12296" width="1.42578125" style="39" customWidth="1"/>
    <col min="12297" max="12297" width="10" style="39" customWidth="1"/>
    <col min="12298" max="12544" width="8" style="39"/>
    <col min="12545" max="12545" width="63.140625" style="39" customWidth="1"/>
    <col min="12546" max="12546" width="9.140625" style="39" customWidth="1"/>
    <col min="12547" max="12547" width="10" style="39" customWidth="1"/>
    <col min="12548" max="12548" width="1.42578125" style="39" customWidth="1"/>
    <col min="12549" max="12549" width="10" style="39" customWidth="1"/>
    <col min="12550" max="12550" width="1.42578125" style="39" customWidth="1"/>
    <col min="12551" max="12551" width="10" style="39" customWidth="1"/>
    <col min="12552" max="12552" width="1.42578125" style="39" customWidth="1"/>
    <col min="12553" max="12553" width="10" style="39" customWidth="1"/>
    <col min="12554" max="12800" width="8" style="39"/>
    <col min="12801" max="12801" width="63.140625" style="39" customWidth="1"/>
    <col min="12802" max="12802" width="9.140625" style="39" customWidth="1"/>
    <col min="12803" max="12803" width="10" style="39" customWidth="1"/>
    <col min="12804" max="12804" width="1.42578125" style="39" customWidth="1"/>
    <col min="12805" max="12805" width="10" style="39" customWidth="1"/>
    <col min="12806" max="12806" width="1.42578125" style="39" customWidth="1"/>
    <col min="12807" max="12807" width="10" style="39" customWidth="1"/>
    <col min="12808" max="12808" width="1.42578125" style="39" customWidth="1"/>
    <col min="12809" max="12809" width="10" style="39" customWidth="1"/>
    <col min="12810" max="13056" width="8" style="39"/>
    <col min="13057" max="13057" width="63.140625" style="39" customWidth="1"/>
    <col min="13058" max="13058" width="9.140625" style="39" customWidth="1"/>
    <col min="13059" max="13059" width="10" style="39" customWidth="1"/>
    <col min="13060" max="13060" width="1.42578125" style="39" customWidth="1"/>
    <col min="13061" max="13061" width="10" style="39" customWidth="1"/>
    <col min="13062" max="13062" width="1.42578125" style="39" customWidth="1"/>
    <col min="13063" max="13063" width="10" style="39" customWidth="1"/>
    <col min="13064" max="13064" width="1.42578125" style="39" customWidth="1"/>
    <col min="13065" max="13065" width="10" style="39" customWidth="1"/>
    <col min="13066" max="13312" width="8" style="39"/>
    <col min="13313" max="13313" width="63.140625" style="39" customWidth="1"/>
    <col min="13314" max="13314" width="9.140625" style="39" customWidth="1"/>
    <col min="13315" max="13315" width="10" style="39" customWidth="1"/>
    <col min="13316" max="13316" width="1.42578125" style="39" customWidth="1"/>
    <col min="13317" max="13317" width="10" style="39" customWidth="1"/>
    <col min="13318" max="13318" width="1.42578125" style="39" customWidth="1"/>
    <col min="13319" max="13319" width="10" style="39" customWidth="1"/>
    <col min="13320" max="13320" width="1.42578125" style="39" customWidth="1"/>
    <col min="13321" max="13321" width="10" style="39" customWidth="1"/>
    <col min="13322" max="13568" width="8" style="39"/>
    <col min="13569" max="13569" width="63.140625" style="39" customWidth="1"/>
    <col min="13570" max="13570" width="9.140625" style="39" customWidth="1"/>
    <col min="13571" max="13571" width="10" style="39" customWidth="1"/>
    <col min="13572" max="13572" width="1.42578125" style="39" customWidth="1"/>
    <col min="13573" max="13573" width="10" style="39" customWidth="1"/>
    <col min="13574" max="13574" width="1.42578125" style="39" customWidth="1"/>
    <col min="13575" max="13575" width="10" style="39" customWidth="1"/>
    <col min="13576" max="13576" width="1.42578125" style="39" customWidth="1"/>
    <col min="13577" max="13577" width="10" style="39" customWidth="1"/>
    <col min="13578" max="13824" width="8" style="39"/>
    <col min="13825" max="13825" width="63.140625" style="39" customWidth="1"/>
    <col min="13826" max="13826" width="9.140625" style="39" customWidth="1"/>
    <col min="13827" max="13827" width="10" style="39" customWidth="1"/>
    <col min="13828" max="13828" width="1.42578125" style="39" customWidth="1"/>
    <col min="13829" max="13829" width="10" style="39" customWidth="1"/>
    <col min="13830" max="13830" width="1.42578125" style="39" customWidth="1"/>
    <col min="13831" max="13831" width="10" style="39" customWidth="1"/>
    <col min="13832" max="13832" width="1.42578125" style="39" customWidth="1"/>
    <col min="13833" max="13833" width="10" style="39" customWidth="1"/>
    <col min="13834" max="14080" width="8" style="39"/>
    <col min="14081" max="14081" width="63.140625" style="39" customWidth="1"/>
    <col min="14082" max="14082" width="9.140625" style="39" customWidth="1"/>
    <col min="14083" max="14083" width="10" style="39" customWidth="1"/>
    <col min="14084" max="14084" width="1.42578125" style="39" customWidth="1"/>
    <col min="14085" max="14085" width="10" style="39" customWidth="1"/>
    <col min="14086" max="14086" width="1.42578125" style="39" customWidth="1"/>
    <col min="14087" max="14087" width="10" style="39" customWidth="1"/>
    <col min="14088" max="14088" width="1.42578125" style="39" customWidth="1"/>
    <col min="14089" max="14089" width="10" style="39" customWidth="1"/>
    <col min="14090" max="14336" width="8" style="39"/>
    <col min="14337" max="14337" width="63.140625" style="39" customWidth="1"/>
    <col min="14338" max="14338" width="9.140625" style="39" customWidth="1"/>
    <col min="14339" max="14339" width="10" style="39" customWidth="1"/>
    <col min="14340" max="14340" width="1.42578125" style="39" customWidth="1"/>
    <col min="14341" max="14341" width="10" style="39" customWidth="1"/>
    <col min="14342" max="14342" width="1.42578125" style="39" customWidth="1"/>
    <col min="14343" max="14343" width="10" style="39" customWidth="1"/>
    <col min="14344" max="14344" width="1.42578125" style="39" customWidth="1"/>
    <col min="14345" max="14345" width="10" style="39" customWidth="1"/>
    <col min="14346" max="14592" width="8" style="39"/>
    <col min="14593" max="14593" width="63.140625" style="39" customWidth="1"/>
    <col min="14594" max="14594" width="9.140625" style="39" customWidth="1"/>
    <col min="14595" max="14595" width="10" style="39" customWidth="1"/>
    <col min="14596" max="14596" width="1.42578125" style="39" customWidth="1"/>
    <col min="14597" max="14597" width="10" style="39" customWidth="1"/>
    <col min="14598" max="14598" width="1.42578125" style="39" customWidth="1"/>
    <col min="14599" max="14599" width="10" style="39" customWidth="1"/>
    <col min="14600" max="14600" width="1.42578125" style="39" customWidth="1"/>
    <col min="14601" max="14601" width="10" style="39" customWidth="1"/>
    <col min="14602" max="14848" width="8" style="39"/>
    <col min="14849" max="14849" width="63.140625" style="39" customWidth="1"/>
    <col min="14850" max="14850" width="9.140625" style="39" customWidth="1"/>
    <col min="14851" max="14851" width="10" style="39" customWidth="1"/>
    <col min="14852" max="14852" width="1.42578125" style="39" customWidth="1"/>
    <col min="14853" max="14853" width="10" style="39" customWidth="1"/>
    <col min="14854" max="14854" width="1.42578125" style="39" customWidth="1"/>
    <col min="14855" max="14855" width="10" style="39" customWidth="1"/>
    <col min="14856" max="14856" width="1.42578125" style="39" customWidth="1"/>
    <col min="14857" max="14857" width="10" style="39" customWidth="1"/>
    <col min="14858" max="15104" width="8" style="39"/>
    <col min="15105" max="15105" width="63.140625" style="39" customWidth="1"/>
    <col min="15106" max="15106" width="9.140625" style="39" customWidth="1"/>
    <col min="15107" max="15107" width="10" style="39" customWidth="1"/>
    <col min="15108" max="15108" width="1.42578125" style="39" customWidth="1"/>
    <col min="15109" max="15109" width="10" style="39" customWidth="1"/>
    <col min="15110" max="15110" width="1.42578125" style="39" customWidth="1"/>
    <col min="15111" max="15111" width="10" style="39" customWidth="1"/>
    <col min="15112" max="15112" width="1.42578125" style="39" customWidth="1"/>
    <col min="15113" max="15113" width="10" style="39" customWidth="1"/>
    <col min="15114" max="15360" width="8" style="39"/>
    <col min="15361" max="15361" width="63.140625" style="39" customWidth="1"/>
    <col min="15362" max="15362" width="9.140625" style="39" customWidth="1"/>
    <col min="15363" max="15363" width="10" style="39" customWidth="1"/>
    <col min="15364" max="15364" width="1.42578125" style="39" customWidth="1"/>
    <col min="15365" max="15365" width="10" style="39" customWidth="1"/>
    <col min="15366" max="15366" width="1.42578125" style="39" customWidth="1"/>
    <col min="15367" max="15367" width="10" style="39" customWidth="1"/>
    <col min="15368" max="15368" width="1.42578125" style="39" customWidth="1"/>
    <col min="15369" max="15369" width="10" style="39" customWidth="1"/>
    <col min="15370" max="15616" width="8" style="39"/>
    <col min="15617" max="15617" width="63.140625" style="39" customWidth="1"/>
    <col min="15618" max="15618" width="9.140625" style="39" customWidth="1"/>
    <col min="15619" max="15619" width="10" style="39" customWidth="1"/>
    <col min="15620" max="15620" width="1.42578125" style="39" customWidth="1"/>
    <col min="15621" max="15621" width="10" style="39" customWidth="1"/>
    <col min="15622" max="15622" width="1.42578125" style="39" customWidth="1"/>
    <col min="15623" max="15623" width="10" style="39" customWidth="1"/>
    <col min="15624" max="15624" width="1.42578125" style="39" customWidth="1"/>
    <col min="15625" max="15625" width="10" style="39" customWidth="1"/>
    <col min="15626" max="15872" width="8" style="39"/>
    <col min="15873" max="15873" width="63.140625" style="39" customWidth="1"/>
    <col min="15874" max="15874" width="9.140625" style="39" customWidth="1"/>
    <col min="15875" max="15875" width="10" style="39" customWidth="1"/>
    <col min="15876" max="15876" width="1.42578125" style="39" customWidth="1"/>
    <col min="15877" max="15877" width="10" style="39" customWidth="1"/>
    <col min="15878" max="15878" width="1.42578125" style="39" customWidth="1"/>
    <col min="15879" max="15879" width="10" style="39" customWidth="1"/>
    <col min="15880" max="15880" width="1.42578125" style="39" customWidth="1"/>
    <col min="15881" max="15881" width="10" style="39" customWidth="1"/>
    <col min="15882" max="16128" width="8" style="39"/>
    <col min="16129" max="16129" width="63.140625" style="39" customWidth="1"/>
    <col min="16130" max="16130" width="9.140625" style="39" customWidth="1"/>
    <col min="16131" max="16131" width="10" style="39" customWidth="1"/>
    <col min="16132" max="16132" width="1.42578125" style="39" customWidth="1"/>
    <col min="16133" max="16133" width="10" style="39" customWidth="1"/>
    <col min="16134" max="16134" width="1.42578125" style="39" customWidth="1"/>
    <col min="16135" max="16135" width="10" style="39" customWidth="1"/>
    <col min="16136" max="16136" width="1.42578125" style="39" customWidth="1"/>
    <col min="16137" max="16137" width="10" style="39" customWidth="1"/>
    <col min="16138" max="16384" width="8" style="39"/>
  </cols>
  <sheetData>
    <row r="1" spans="1:25" ht="25.35" customHeight="1" x14ac:dyDescent="0.15">
      <c r="A1" s="250" t="s">
        <v>65</v>
      </c>
      <c r="B1" s="250"/>
      <c r="C1" s="250"/>
      <c r="D1" s="250"/>
      <c r="E1" s="250"/>
      <c r="F1" s="250"/>
      <c r="G1" s="250"/>
      <c r="H1" s="250"/>
      <c r="I1" s="250"/>
    </row>
    <row r="2" spans="1:25" ht="25.35" customHeight="1" x14ac:dyDescent="0.15">
      <c r="A2" s="250" t="s">
        <v>48</v>
      </c>
      <c r="B2" s="250"/>
      <c r="C2" s="250"/>
      <c r="D2" s="250"/>
      <c r="E2" s="250"/>
      <c r="F2" s="250"/>
      <c r="G2" s="250"/>
      <c r="H2" s="250"/>
      <c r="I2" s="250"/>
    </row>
    <row r="3" spans="1:25" s="48" customFormat="1" ht="25.35" customHeight="1" x14ac:dyDescent="0.15">
      <c r="A3" s="251" t="s">
        <v>183</v>
      </c>
      <c r="B3" s="250"/>
      <c r="C3" s="250"/>
      <c r="D3" s="250"/>
      <c r="E3" s="250"/>
      <c r="F3" s="250"/>
      <c r="G3" s="250"/>
      <c r="H3" s="250"/>
      <c r="I3" s="250"/>
    </row>
    <row r="4" spans="1:25" ht="23.1" customHeight="1" x14ac:dyDescent="0.15">
      <c r="A4" s="83"/>
      <c r="B4" s="83"/>
      <c r="C4" s="129"/>
      <c r="D4" s="84"/>
      <c r="E4" s="84"/>
      <c r="F4" s="85"/>
      <c r="G4" s="84"/>
      <c r="H4" s="84"/>
      <c r="I4" s="86" t="s">
        <v>1</v>
      </c>
    </row>
    <row r="5" spans="1:25" ht="6" customHeight="1" x14ac:dyDescent="0.15">
      <c r="A5" s="43"/>
      <c r="B5" s="43"/>
      <c r="C5" s="130"/>
    </row>
    <row r="6" spans="1:25" s="48" customFormat="1" ht="20.100000000000001" customHeight="1" x14ac:dyDescent="0.15">
      <c r="A6" s="113"/>
      <c r="B6" s="113" t="s">
        <v>2</v>
      </c>
      <c r="C6" s="262" t="s">
        <v>3</v>
      </c>
      <c r="D6" s="262"/>
      <c r="E6" s="262"/>
      <c r="G6" s="262" t="s">
        <v>4</v>
      </c>
      <c r="H6" s="262"/>
      <c r="I6" s="262"/>
    </row>
    <row r="7" spans="1:25" s="48" customFormat="1" ht="20.100000000000001" customHeight="1" x14ac:dyDescent="0.15">
      <c r="A7" s="113"/>
      <c r="B7" s="113"/>
      <c r="C7" s="113">
        <v>2565</v>
      </c>
      <c r="D7" s="113"/>
      <c r="E7" s="113">
        <v>2564</v>
      </c>
      <c r="F7" s="113"/>
      <c r="G7" s="113">
        <v>2565</v>
      </c>
      <c r="H7" s="113"/>
      <c r="I7" s="113">
        <v>2564</v>
      </c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</row>
    <row r="8" spans="1:25" ht="20.100000000000001" customHeight="1" x14ac:dyDescent="0.15">
      <c r="A8" s="43" t="s">
        <v>49</v>
      </c>
      <c r="B8" s="43"/>
      <c r="C8" s="213"/>
      <c r="D8" s="42"/>
      <c r="E8" s="43"/>
      <c r="F8" s="113"/>
      <c r="G8" s="214"/>
      <c r="H8" s="42"/>
      <c r="I8" s="214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</row>
    <row r="9" spans="1:25" ht="20.100000000000001" customHeight="1" x14ac:dyDescent="0.15">
      <c r="A9" s="39" t="s">
        <v>80</v>
      </c>
      <c r="B9" s="43"/>
      <c r="C9" s="89">
        <f>'งบกำไรขาดทุนเบ็ดเสร็จ-12เดือน'!C25</f>
        <v>209504</v>
      </c>
      <c r="D9" s="89"/>
      <c r="E9" s="89">
        <v>185955</v>
      </c>
      <c r="F9" s="89"/>
      <c r="G9" s="89">
        <f>'งบกำไรขาดทุนเบ็ดเสร็จ-12เดือน'!G25</f>
        <v>117771</v>
      </c>
      <c r="H9" s="89"/>
      <c r="I9" s="89">
        <v>195282</v>
      </c>
      <c r="J9" s="43"/>
      <c r="K9" s="216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</row>
    <row r="10" spans="1:25" ht="20.100000000000001" customHeight="1" x14ac:dyDescent="0.15">
      <c r="A10" s="39" t="s">
        <v>211</v>
      </c>
      <c r="B10" s="43"/>
      <c r="C10" s="89"/>
      <c r="D10" s="89"/>
      <c r="E10" s="89"/>
      <c r="F10" s="89"/>
      <c r="G10" s="89"/>
      <c r="H10" s="89"/>
      <c r="I10" s="89"/>
      <c r="J10" s="43"/>
      <c r="K10" s="216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</row>
    <row r="11" spans="1:25" ht="20.100000000000001" customHeight="1" x14ac:dyDescent="0.15">
      <c r="A11" s="241" t="s">
        <v>210</v>
      </c>
      <c r="B11" s="43"/>
      <c r="C11" s="215"/>
      <c r="D11" s="215"/>
      <c r="E11" s="215"/>
      <c r="F11" s="215"/>
      <c r="G11" s="215"/>
      <c r="H11" s="215"/>
      <c r="I11" s="215"/>
      <c r="J11" s="43"/>
      <c r="K11" s="216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</row>
    <row r="12" spans="1:25" ht="20.100000000000001" customHeight="1" x14ac:dyDescent="0.15">
      <c r="A12" s="52" t="s">
        <v>100</v>
      </c>
      <c r="B12" s="217"/>
      <c r="C12" s="89">
        <v>102026</v>
      </c>
      <c r="D12" s="90"/>
      <c r="E12" s="89">
        <v>83369</v>
      </c>
      <c r="F12" s="90"/>
      <c r="G12" s="88">
        <v>56758</v>
      </c>
      <c r="H12" s="91"/>
      <c r="I12" s="88">
        <v>54859</v>
      </c>
      <c r="J12" s="43"/>
      <c r="K12" s="216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</row>
    <row r="13" spans="1:25" ht="20.100000000000001" customHeight="1" x14ac:dyDescent="0.15">
      <c r="A13" s="123" t="s">
        <v>168</v>
      </c>
      <c r="B13" s="217"/>
      <c r="C13" s="89">
        <v>-1047</v>
      </c>
      <c r="D13" s="90"/>
      <c r="E13" s="89">
        <v>-400</v>
      </c>
      <c r="F13" s="90"/>
      <c r="G13" s="88">
        <v>-548</v>
      </c>
      <c r="H13" s="91"/>
      <c r="I13" s="88">
        <v>-213</v>
      </c>
      <c r="J13" s="43"/>
      <c r="K13" s="216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</row>
    <row r="14" spans="1:25" ht="20.100000000000001" customHeight="1" x14ac:dyDescent="0.15">
      <c r="A14" s="123" t="s">
        <v>190</v>
      </c>
      <c r="B14" s="217"/>
      <c r="C14" s="89">
        <v>38538</v>
      </c>
      <c r="D14" s="90"/>
      <c r="E14" s="88">
        <v>0</v>
      </c>
      <c r="F14" s="88"/>
      <c r="G14" s="88">
        <v>38538</v>
      </c>
      <c r="H14" s="88"/>
      <c r="I14" s="218">
        <v>0</v>
      </c>
      <c r="K14" s="216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</row>
    <row r="15" spans="1:25" ht="20.100000000000001" customHeight="1" x14ac:dyDescent="0.15">
      <c r="A15" s="123" t="s">
        <v>226</v>
      </c>
      <c r="B15" s="217"/>
      <c r="C15" s="89">
        <v>3375</v>
      </c>
      <c r="D15" s="90"/>
      <c r="E15" s="88">
        <v>0</v>
      </c>
      <c r="F15" s="88"/>
      <c r="G15" s="88">
        <v>3375</v>
      </c>
      <c r="H15" s="88"/>
      <c r="I15" s="218">
        <v>0</v>
      </c>
      <c r="K15" s="216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</row>
    <row r="16" spans="1:25" ht="20.100000000000001" customHeight="1" x14ac:dyDescent="0.15">
      <c r="A16" s="123" t="s">
        <v>220</v>
      </c>
      <c r="B16" s="217"/>
      <c r="C16" s="89">
        <v>1899</v>
      </c>
      <c r="D16" s="90"/>
      <c r="E16" s="89">
        <v>3449</v>
      </c>
      <c r="F16" s="218"/>
      <c r="G16" s="218">
        <v>0</v>
      </c>
      <c r="H16" s="218"/>
      <c r="I16" s="218">
        <v>0</v>
      </c>
      <c r="J16" s="43"/>
      <c r="K16" s="216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</row>
    <row r="17" spans="1:11" ht="20.100000000000001" customHeight="1" x14ac:dyDescent="0.15">
      <c r="A17" s="123" t="s">
        <v>171</v>
      </c>
      <c r="B17" s="52"/>
      <c r="C17" s="88">
        <v>-675</v>
      </c>
      <c r="D17" s="88"/>
      <c r="E17" s="88">
        <v>-324</v>
      </c>
      <c r="F17" s="88"/>
      <c r="G17" s="88">
        <v>-130</v>
      </c>
      <c r="H17" s="88"/>
      <c r="I17" s="88">
        <v>-57</v>
      </c>
      <c r="K17" s="76"/>
    </row>
    <row r="18" spans="1:11" ht="20.100000000000001" customHeight="1" x14ac:dyDescent="0.15">
      <c r="A18" s="52" t="s">
        <v>177</v>
      </c>
      <c r="B18" s="48"/>
      <c r="C18" s="89">
        <v>2880</v>
      </c>
      <c r="D18" s="90"/>
      <c r="E18" s="89">
        <v>6092</v>
      </c>
      <c r="F18" s="90"/>
      <c r="G18" s="88">
        <v>2900</v>
      </c>
      <c r="H18" s="91"/>
      <c r="I18" s="88">
        <v>3516</v>
      </c>
      <c r="K18" s="76"/>
    </row>
    <row r="19" spans="1:11" ht="20.100000000000001" customHeight="1" x14ac:dyDescent="0.15">
      <c r="A19" s="52" t="s">
        <v>219</v>
      </c>
      <c r="B19" s="48"/>
      <c r="C19" s="89"/>
      <c r="D19" s="90"/>
      <c r="E19" s="89"/>
      <c r="F19" s="90"/>
      <c r="G19" s="88"/>
      <c r="H19" s="91"/>
      <c r="I19" s="88"/>
      <c r="K19" s="76"/>
    </row>
    <row r="20" spans="1:11" ht="20.100000000000001" customHeight="1" x14ac:dyDescent="0.15">
      <c r="A20" s="122" t="s">
        <v>209</v>
      </c>
      <c r="B20" s="48"/>
      <c r="C20" s="89">
        <v>12235</v>
      </c>
      <c r="D20" s="90"/>
      <c r="E20" s="89">
        <v>-7129</v>
      </c>
      <c r="F20" s="90"/>
      <c r="G20" s="88">
        <v>12235</v>
      </c>
      <c r="H20" s="91"/>
      <c r="I20" s="88">
        <v>-7129</v>
      </c>
      <c r="K20" s="76"/>
    </row>
    <row r="21" spans="1:11" ht="20.100000000000001" customHeight="1" x14ac:dyDescent="0.15">
      <c r="A21" s="52" t="s">
        <v>218</v>
      </c>
      <c r="B21" s="48"/>
      <c r="C21" s="88">
        <v>23</v>
      </c>
      <c r="D21" s="90"/>
      <c r="E21" s="88">
        <v>-13</v>
      </c>
      <c r="F21" s="90"/>
      <c r="G21" s="88">
        <v>0</v>
      </c>
      <c r="H21" s="91"/>
      <c r="I21" s="88">
        <v>0</v>
      </c>
      <c r="K21" s="76"/>
    </row>
    <row r="22" spans="1:11" ht="20.100000000000001" customHeight="1" x14ac:dyDescent="0.15">
      <c r="A22" s="52" t="s">
        <v>217</v>
      </c>
      <c r="B22" s="48"/>
      <c r="C22" s="89">
        <v>9381</v>
      </c>
      <c r="D22" s="92"/>
      <c r="E22" s="89">
        <v>-7845</v>
      </c>
      <c r="F22" s="90"/>
      <c r="G22" s="89">
        <v>8418</v>
      </c>
      <c r="H22" s="91"/>
      <c r="I22" s="89">
        <v>-7814</v>
      </c>
      <c r="K22" s="76"/>
    </row>
    <row r="23" spans="1:11" ht="20.100000000000001" customHeight="1" x14ac:dyDescent="0.15">
      <c r="A23" s="52" t="s">
        <v>207</v>
      </c>
      <c r="B23" s="48"/>
      <c r="C23" s="89"/>
      <c r="D23" s="92"/>
      <c r="E23" s="89"/>
      <c r="F23" s="90"/>
      <c r="G23" s="89"/>
      <c r="H23" s="91"/>
      <c r="I23" s="89"/>
      <c r="K23" s="76"/>
    </row>
    <row r="24" spans="1:11" ht="20.100000000000001" customHeight="1" x14ac:dyDescent="0.15">
      <c r="A24" s="122" t="s">
        <v>208</v>
      </c>
      <c r="B24" s="48"/>
      <c r="C24" s="89">
        <v>3978</v>
      </c>
      <c r="D24" s="92"/>
      <c r="E24" s="89">
        <v>5031</v>
      </c>
      <c r="F24" s="90"/>
      <c r="G24" s="89">
        <v>3978</v>
      </c>
      <c r="H24" s="91"/>
      <c r="I24" s="89">
        <v>5031</v>
      </c>
      <c r="K24" s="76"/>
    </row>
    <row r="25" spans="1:11" ht="20.100000000000001" customHeight="1" x14ac:dyDescent="0.15">
      <c r="A25" s="52" t="s">
        <v>56</v>
      </c>
      <c r="B25" s="48"/>
      <c r="C25" s="89">
        <v>-6282</v>
      </c>
      <c r="D25" s="92"/>
      <c r="E25" s="89">
        <v>-5382</v>
      </c>
      <c r="F25" s="90"/>
      <c r="G25" s="89">
        <v>-66280</v>
      </c>
      <c r="H25" s="91"/>
      <c r="I25" s="89">
        <v>-70380</v>
      </c>
      <c r="K25" s="76"/>
    </row>
    <row r="26" spans="1:11" ht="20.100000000000001" customHeight="1" x14ac:dyDescent="0.15">
      <c r="A26" s="52" t="s">
        <v>135</v>
      </c>
      <c r="B26" s="48"/>
      <c r="C26" s="89">
        <v>-7414</v>
      </c>
      <c r="D26" s="92"/>
      <c r="E26" s="89">
        <v>-7044</v>
      </c>
      <c r="F26" s="7"/>
      <c r="G26" s="89">
        <v>-4719</v>
      </c>
      <c r="H26" s="7"/>
      <c r="I26" s="89">
        <v>-6963</v>
      </c>
      <c r="K26" s="76"/>
    </row>
    <row r="27" spans="1:11" ht="20.100000000000001" customHeight="1" x14ac:dyDescent="0.15">
      <c r="A27" s="52" t="s">
        <v>55</v>
      </c>
      <c r="B27" s="48"/>
      <c r="C27" s="244">
        <v>12732</v>
      </c>
      <c r="D27" s="7"/>
      <c r="E27" s="89">
        <v>9342</v>
      </c>
      <c r="F27" s="7"/>
      <c r="G27" s="89">
        <v>8005</v>
      </c>
      <c r="H27" s="7"/>
      <c r="I27" s="89">
        <v>8908</v>
      </c>
      <c r="K27" s="76"/>
    </row>
    <row r="28" spans="1:11" ht="20.100000000000001" customHeight="1" x14ac:dyDescent="0.15">
      <c r="A28" s="52" t="s">
        <v>202</v>
      </c>
      <c r="B28" s="48"/>
      <c r="C28" s="93">
        <v>7832</v>
      </c>
      <c r="D28" s="7"/>
      <c r="E28" s="221">
        <v>0</v>
      </c>
      <c r="F28" s="88"/>
      <c r="G28" s="221">
        <v>7832</v>
      </c>
      <c r="H28" s="88"/>
      <c r="I28" s="221">
        <v>0</v>
      </c>
      <c r="K28" s="76"/>
    </row>
    <row r="29" spans="1:11" ht="20.100000000000001" customHeight="1" x14ac:dyDescent="0.15">
      <c r="A29" s="39" t="s">
        <v>131</v>
      </c>
      <c r="B29" s="52"/>
      <c r="C29" s="88">
        <f>SUM(C9:C28)</f>
        <v>388985</v>
      </c>
      <c r="D29" s="89"/>
      <c r="E29" s="88">
        <f>SUM(E9:E28)</f>
        <v>265101</v>
      </c>
      <c r="F29" s="89"/>
      <c r="G29" s="88">
        <f>SUM(G9:G28)</f>
        <v>188133</v>
      </c>
      <c r="H29" s="89"/>
      <c r="I29" s="88">
        <f>SUM(I9:I28)</f>
        <v>175040</v>
      </c>
      <c r="K29" s="76"/>
    </row>
    <row r="30" spans="1:11" ht="20.100000000000001" customHeight="1" x14ac:dyDescent="0.15">
      <c r="A30" s="39" t="s">
        <v>50</v>
      </c>
      <c r="B30" s="52"/>
      <c r="C30" s="89"/>
      <c r="D30" s="58"/>
      <c r="E30" s="89"/>
      <c r="F30" s="89"/>
      <c r="G30" s="89"/>
      <c r="H30" s="94"/>
      <c r="I30" s="89"/>
      <c r="K30" s="76"/>
    </row>
    <row r="31" spans="1:11" ht="20.100000000000001" customHeight="1" x14ac:dyDescent="0.15">
      <c r="A31" s="52" t="s">
        <v>92</v>
      </c>
      <c r="B31" s="52"/>
      <c r="C31" s="88">
        <v>-51976</v>
      </c>
      <c r="D31" s="88"/>
      <c r="E31" s="88">
        <v>-110</v>
      </c>
      <c r="F31" s="88"/>
      <c r="G31" s="88">
        <v>-28831</v>
      </c>
      <c r="H31" s="88"/>
      <c r="I31" s="88">
        <v>-4758</v>
      </c>
    </row>
    <row r="32" spans="1:11" ht="20.100000000000001" customHeight="1" x14ac:dyDescent="0.15">
      <c r="A32" s="52" t="s">
        <v>113</v>
      </c>
      <c r="B32" s="52"/>
      <c r="C32" s="88">
        <v>-12725</v>
      </c>
      <c r="D32" s="88"/>
      <c r="E32" s="88">
        <v>-5451</v>
      </c>
      <c r="F32" s="88"/>
      <c r="G32" s="88">
        <v>3836</v>
      </c>
      <c r="H32" s="88"/>
      <c r="I32" s="88">
        <v>-12225</v>
      </c>
      <c r="K32" s="76"/>
    </row>
    <row r="33" spans="1:11" ht="20.100000000000001" customHeight="1" x14ac:dyDescent="0.15">
      <c r="A33" s="52" t="s">
        <v>103</v>
      </c>
      <c r="B33" s="52"/>
      <c r="C33" s="88">
        <v>5638</v>
      </c>
      <c r="D33" s="88"/>
      <c r="E33" s="88">
        <v>-3022</v>
      </c>
      <c r="F33" s="88"/>
      <c r="G33" s="88">
        <v>0</v>
      </c>
      <c r="H33" s="88"/>
      <c r="I33" s="88">
        <v>0</v>
      </c>
      <c r="K33" s="76"/>
    </row>
    <row r="34" spans="1:11" ht="20.100000000000001" customHeight="1" x14ac:dyDescent="0.15">
      <c r="A34" s="52" t="s">
        <v>10</v>
      </c>
      <c r="B34" s="52"/>
      <c r="C34" s="88">
        <v>2354</v>
      </c>
      <c r="D34" s="89"/>
      <c r="E34" s="88">
        <v>3220</v>
      </c>
      <c r="F34" s="89"/>
      <c r="G34" s="88">
        <v>7426</v>
      </c>
      <c r="H34" s="89"/>
      <c r="I34" s="88">
        <v>-2460</v>
      </c>
      <c r="K34" s="76"/>
    </row>
    <row r="35" spans="1:11" ht="20.100000000000001" customHeight="1" x14ac:dyDescent="0.15">
      <c r="A35" s="52" t="s">
        <v>16</v>
      </c>
      <c r="B35" s="52"/>
      <c r="C35" s="89">
        <v>556</v>
      </c>
      <c r="D35" s="89"/>
      <c r="E35" s="89">
        <v>-731</v>
      </c>
      <c r="F35" s="89"/>
      <c r="G35" s="88">
        <v>562</v>
      </c>
      <c r="H35" s="89"/>
      <c r="I35" s="88">
        <v>170</v>
      </c>
      <c r="K35" s="76"/>
    </row>
    <row r="36" spans="1:11" ht="20.100000000000001" customHeight="1" x14ac:dyDescent="0.15">
      <c r="A36" s="39" t="s">
        <v>64</v>
      </c>
      <c r="B36" s="52"/>
      <c r="C36" s="88"/>
      <c r="D36" s="89"/>
      <c r="E36" s="88"/>
      <c r="F36" s="89"/>
      <c r="G36" s="88"/>
      <c r="H36" s="89"/>
      <c r="I36" s="88"/>
      <c r="K36" s="76"/>
    </row>
    <row r="37" spans="1:11" ht="20.100000000000001" customHeight="1" x14ac:dyDescent="0.15">
      <c r="A37" s="52" t="s">
        <v>93</v>
      </c>
      <c r="B37" s="52"/>
      <c r="C37" s="88">
        <v>-25765</v>
      </c>
      <c r="D37" s="89"/>
      <c r="E37" s="88">
        <v>2770</v>
      </c>
      <c r="F37" s="89"/>
      <c r="G37" s="88">
        <v>10954</v>
      </c>
      <c r="H37" s="89"/>
      <c r="I37" s="88">
        <v>-11430</v>
      </c>
      <c r="K37" s="76"/>
    </row>
    <row r="38" spans="1:11" ht="20.100000000000001" customHeight="1" x14ac:dyDescent="0.15">
      <c r="A38" s="52" t="s">
        <v>118</v>
      </c>
      <c r="B38" s="52"/>
      <c r="C38" s="88">
        <v>-24972</v>
      </c>
      <c r="D38" s="89"/>
      <c r="E38" s="88">
        <v>10200</v>
      </c>
      <c r="F38" s="89"/>
      <c r="G38" s="88">
        <v>-5584</v>
      </c>
      <c r="H38" s="89"/>
      <c r="I38" s="88">
        <v>5954</v>
      </c>
      <c r="K38" s="76"/>
    </row>
    <row r="39" spans="1:11" ht="20.100000000000001" customHeight="1" x14ac:dyDescent="0.15">
      <c r="A39" s="52" t="s">
        <v>21</v>
      </c>
      <c r="B39" s="52"/>
      <c r="C39" s="89">
        <v>6086</v>
      </c>
      <c r="D39" s="89"/>
      <c r="E39" s="89">
        <v>875</v>
      </c>
      <c r="F39" s="89"/>
      <c r="G39" s="89">
        <v>2075</v>
      </c>
      <c r="H39" s="89"/>
      <c r="I39" s="89">
        <v>570</v>
      </c>
      <c r="K39" s="76"/>
    </row>
    <row r="40" spans="1:11" ht="20.100000000000001" customHeight="1" x14ac:dyDescent="0.15">
      <c r="A40" s="52" t="s">
        <v>24</v>
      </c>
      <c r="B40" s="52"/>
      <c r="C40" s="93">
        <v>-116</v>
      </c>
      <c r="D40" s="39"/>
      <c r="E40" s="93">
        <v>941</v>
      </c>
      <c r="F40" s="89"/>
      <c r="G40" s="93">
        <v>-116</v>
      </c>
      <c r="H40" s="89"/>
      <c r="I40" s="93">
        <v>1085</v>
      </c>
      <c r="K40" s="76"/>
    </row>
    <row r="41" spans="1:11" ht="20.100000000000001" customHeight="1" x14ac:dyDescent="0.15">
      <c r="A41" s="7" t="s">
        <v>91</v>
      </c>
      <c r="B41" s="52"/>
      <c r="C41" s="88">
        <f>SUM(C29:C40)</f>
        <v>288065</v>
      </c>
      <c r="D41" s="94"/>
      <c r="E41" s="88">
        <f>SUM(E29:E40)</f>
        <v>273793</v>
      </c>
      <c r="F41" s="94"/>
      <c r="G41" s="88">
        <f>SUM(G29:G40)</f>
        <v>178455</v>
      </c>
      <c r="H41" s="94"/>
      <c r="I41" s="88">
        <f>SUM(I29:I40)</f>
        <v>151946</v>
      </c>
      <c r="K41" s="76"/>
    </row>
    <row r="42" spans="1:11" ht="20.100000000000001" customHeight="1" x14ac:dyDescent="0.15">
      <c r="A42" s="7" t="s">
        <v>87</v>
      </c>
      <c r="B42" s="52"/>
      <c r="C42" s="89">
        <v>-41085</v>
      </c>
      <c r="D42" s="94"/>
      <c r="E42" s="89">
        <v>-31302</v>
      </c>
      <c r="F42" s="94"/>
      <c r="G42" s="89">
        <v>-16275</v>
      </c>
      <c r="H42" s="94"/>
      <c r="I42" s="89">
        <v>-13530</v>
      </c>
    </row>
    <row r="43" spans="1:11" ht="20.100000000000001" customHeight="1" x14ac:dyDescent="0.15">
      <c r="A43" s="7" t="s">
        <v>96</v>
      </c>
      <c r="B43" s="52"/>
      <c r="C43" s="89">
        <v>0</v>
      </c>
      <c r="D43" s="94"/>
      <c r="E43" s="89">
        <v>385</v>
      </c>
      <c r="F43" s="94"/>
      <c r="G43" s="89">
        <v>0</v>
      </c>
      <c r="H43" s="94"/>
      <c r="I43" s="89">
        <v>0</v>
      </c>
    </row>
    <row r="44" spans="1:11" ht="20.100000000000001" customHeight="1" x14ac:dyDescent="0.15">
      <c r="A44" s="39" t="s">
        <v>128</v>
      </c>
      <c r="B44" s="52"/>
      <c r="C44" s="93">
        <v>-99</v>
      </c>
      <c r="D44" s="94"/>
      <c r="E44" s="221">
        <v>0</v>
      </c>
      <c r="F44" s="94"/>
      <c r="G44" s="93">
        <v>-99</v>
      </c>
      <c r="H44" s="94"/>
      <c r="I44" s="89">
        <v>0</v>
      </c>
    </row>
    <row r="45" spans="1:11" ht="20.100000000000001" customHeight="1" x14ac:dyDescent="0.15">
      <c r="A45" s="54" t="s">
        <v>84</v>
      </c>
      <c r="B45" s="54"/>
      <c r="C45" s="95">
        <f>SUM(C41:C44)</f>
        <v>246881</v>
      </c>
      <c r="D45" s="94"/>
      <c r="E45" s="95">
        <f>SUM(E41:E44)</f>
        <v>242876</v>
      </c>
      <c r="F45" s="94"/>
      <c r="G45" s="95">
        <f>SUM(G41:G44)</f>
        <v>162081</v>
      </c>
      <c r="H45" s="94"/>
      <c r="I45" s="95">
        <f>SUM(I41:I44)</f>
        <v>138416</v>
      </c>
    </row>
    <row r="46" spans="1:11" ht="20.100000000000001" customHeight="1" x14ac:dyDescent="0.15">
      <c r="A46" s="54"/>
      <c r="B46" s="54"/>
      <c r="C46" s="88"/>
      <c r="D46" s="94"/>
      <c r="E46" s="88"/>
      <c r="F46" s="94"/>
      <c r="G46" s="88"/>
      <c r="H46" s="94"/>
      <c r="I46" s="88"/>
    </row>
    <row r="47" spans="1:11" ht="25.35" customHeight="1" x14ac:dyDescent="0.15">
      <c r="A47" s="250" t="str">
        <f>A1</f>
        <v>บริษัท ฮิวแมนิก้า จำกัด (มหาชน) และบริษัทย่อย</v>
      </c>
      <c r="B47" s="250"/>
      <c r="C47" s="250"/>
      <c r="D47" s="250"/>
      <c r="E47" s="250"/>
      <c r="F47" s="250"/>
      <c r="G47" s="250"/>
      <c r="H47" s="250"/>
      <c r="I47" s="250"/>
    </row>
    <row r="48" spans="1:11" ht="25.35" customHeight="1" x14ac:dyDescent="0.15">
      <c r="A48" s="250" t="s">
        <v>112</v>
      </c>
      <c r="B48" s="250"/>
      <c r="C48" s="250"/>
      <c r="D48" s="250"/>
      <c r="E48" s="250"/>
      <c r="F48" s="250"/>
      <c r="G48" s="250"/>
      <c r="H48" s="250"/>
      <c r="I48" s="250"/>
    </row>
    <row r="49" spans="1:12" s="48" customFormat="1" ht="25.35" customHeight="1" x14ac:dyDescent="0.15">
      <c r="A49" s="251" t="s">
        <v>183</v>
      </c>
      <c r="B49" s="250"/>
      <c r="C49" s="250"/>
      <c r="D49" s="250"/>
      <c r="E49" s="250"/>
      <c r="F49" s="250"/>
      <c r="G49" s="250"/>
      <c r="H49" s="250"/>
      <c r="I49" s="250"/>
    </row>
    <row r="50" spans="1:12" ht="23.1" customHeight="1" x14ac:dyDescent="0.15">
      <c r="A50" s="83"/>
      <c r="B50" s="83"/>
      <c r="C50" s="129"/>
      <c r="D50" s="84"/>
      <c r="E50" s="84"/>
      <c r="F50" s="85"/>
      <c r="G50" s="84"/>
      <c r="H50" s="84"/>
      <c r="I50" s="86" t="s">
        <v>1</v>
      </c>
    </row>
    <row r="51" spans="1:12" ht="6" customHeight="1" x14ac:dyDescent="0.15">
      <c r="A51" s="43"/>
      <c r="B51" s="43"/>
      <c r="C51" s="130"/>
    </row>
    <row r="52" spans="1:12" s="48" customFormat="1" ht="20.100000000000001" customHeight="1" x14ac:dyDescent="0.15">
      <c r="A52" s="113"/>
      <c r="B52" s="113" t="s">
        <v>2</v>
      </c>
      <c r="C52" s="262" t="s">
        <v>3</v>
      </c>
      <c r="D52" s="262"/>
      <c r="E52" s="262"/>
      <c r="G52" s="262" t="s">
        <v>4</v>
      </c>
      <c r="H52" s="262"/>
      <c r="I52" s="262"/>
    </row>
    <row r="53" spans="1:12" s="48" customFormat="1" ht="20.100000000000001" customHeight="1" x14ac:dyDescent="0.15">
      <c r="A53" s="113"/>
      <c r="C53" s="113">
        <v>2565</v>
      </c>
      <c r="D53" s="113"/>
      <c r="E53" s="113">
        <v>2564</v>
      </c>
      <c r="F53" s="113"/>
      <c r="G53" s="113">
        <v>2565</v>
      </c>
      <c r="H53" s="113"/>
      <c r="I53" s="113">
        <v>2564</v>
      </c>
      <c r="J53" s="96"/>
    </row>
    <row r="54" spans="1:12" ht="20.100000000000001" customHeight="1" x14ac:dyDescent="0.15">
      <c r="A54" s="43" t="s">
        <v>51</v>
      </c>
      <c r="B54" s="43"/>
      <c r="C54" s="132"/>
      <c r="D54" s="97"/>
      <c r="E54" s="39"/>
      <c r="G54" s="97"/>
      <c r="H54" s="97"/>
      <c r="I54" s="97"/>
    </row>
    <row r="55" spans="1:12" ht="20.100000000000001" customHeight="1" x14ac:dyDescent="0.15">
      <c r="A55" s="52" t="s">
        <v>130</v>
      </c>
      <c r="B55" s="52"/>
      <c r="C55" s="89">
        <v>-507</v>
      </c>
      <c r="D55" s="94"/>
      <c r="E55" s="89">
        <v>223</v>
      </c>
      <c r="F55" s="94"/>
      <c r="G55" s="89">
        <v>471</v>
      </c>
      <c r="H55" s="94"/>
      <c r="I55" s="89">
        <v>182</v>
      </c>
    </row>
    <row r="56" spans="1:12" ht="20.100000000000001" customHeight="1" x14ac:dyDescent="0.15">
      <c r="A56" s="52" t="s">
        <v>127</v>
      </c>
      <c r="B56" s="52"/>
      <c r="C56" s="89">
        <v>-174794</v>
      </c>
      <c r="D56" s="94"/>
      <c r="E56" s="89">
        <v>-235977</v>
      </c>
      <c r="F56" s="94"/>
      <c r="G56" s="89">
        <v>-162224</v>
      </c>
      <c r="H56" s="94"/>
      <c r="I56" s="89">
        <v>-217799</v>
      </c>
    </row>
    <row r="57" spans="1:12" ht="20.100000000000001" customHeight="1" x14ac:dyDescent="0.15">
      <c r="A57" s="52" t="s">
        <v>213</v>
      </c>
      <c r="B57" s="52"/>
      <c r="C57" s="89"/>
      <c r="D57" s="94"/>
      <c r="E57" s="89"/>
      <c r="F57" s="94"/>
      <c r="G57" s="89"/>
      <c r="H57" s="94"/>
      <c r="I57" s="89"/>
    </row>
    <row r="58" spans="1:12" ht="20.100000000000001" customHeight="1" x14ac:dyDescent="0.45">
      <c r="A58" s="122" t="s">
        <v>212</v>
      </c>
      <c r="B58" s="52"/>
      <c r="C58" s="89">
        <v>272973</v>
      </c>
      <c r="D58" s="94"/>
      <c r="E58" s="89">
        <v>263297</v>
      </c>
      <c r="F58" s="94"/>
      <c r="G58" s="89">
        <v>170330</v>
      </c>
      <c r="H58" s="94"/>
      <c r="I58" s="89">
        <v>244195</v>
      </c>
      <c r="J58" s="228"/>
      <c r="L58" s="228"/>
    </row>
    <row r="59" spans="1:12" ht="20.100000000000001" customHeight="1" x14ac:dyDescent="0.15">
      <c r="A59" s="52" t="s">
        <v>81</v>
      </c>
      <c r="B59" s="52">
        <v>5.2</v>
      </c>
      <c r="C59" s="89">
        <v>-12544</v>
      </c>
      <c r="D59" s="89"/>
      <c r="E59" s="89">
        <v>-21198</v>
      </c>
      <c r="F59" s="89"/>
      <c r="G59" s="89">
        <v>-4805</v>
      </c>
      <c r="H59" s="94"/>
      <c r="I59" s="89">
        <v>-17045</v>
      </c>
    </row>
    <row r="60" spans="1:12" ht="20.100000000000001" customHeight="1" x14ac:dyDescent="0.15">
      <c r="A60" s="52" t="s">
        <v>52</v>
      </c>
      <c r="B60" s="52"/>
      <c r="C60" s="89">
        <v>1702</v>
      </c>
      <c r="D60" s="89"/>
      <c r="E60" s="89">
        <v>324</v>
      </c>
      <c r="F60" s="89"/>
      <c r="G60" s="89">
        <v>733</v>
      </c>
      <c r="H60" s="94"/>
      <c r="I60" s="89">
        <v>57</v>
      </c>
      <c r="J60" s="229"/>
    </row>
    <row r="61" spans="1:12" ht="20.100000000000001" customHeight="1" x14ac:dyDescent="0.15">
      <c r="A61" s="52" t="s">
        <v>82</v>
      </c>
      <c r="B61" s="52"/>
      <c r="C61" s="88">
        <v>-22103</v>
      </c>
      <c r="D61" s="89"/>
      <c r="E61" s="88">
        <v>-16998</v>
      </c>
      <c r="F61" s="89"/>
      <c r="G61" s="88">
        <v>-12042</v>
      </c>
      <c r="H61" s="94"/>
      <c r="I61" s="88">
        <v>-16398</v>
      </c>
    </row>
    <row r="62" spans="1:12" ht="20.100000000000001" customHeight="1" x14ac:dyDescent="0.15">
      <c r="A62" s="123" t="s">
        <v>169</v>
      </c>
      <c r="B62" s="52"/>
      <c r="C62" s="89">
        <v>-8000</v>
      </c>
      <c r="D62" s="89"/>
      <c r="E62" s="89">
        <v>-4375</v>
      </c>
      <c r="F62" s="89"/>
      <c r="G62" s="89">
        <v>-8000</v>
      </c>
      <c r="H62" s="94"/>
      <c r="I62" s="89">
        <v>-4375</v>
      </c>
    </row>
    <row r="63" spans="1:12" ht="20.100000000000001" customHeight="1" x14ac:dyDescent="0.15">
      <c r="A63" s="52" t="s">
        <v>163</v>
      </c>
      <c r="B63" s="52"/>
      <c r="C63" s="89">
        <v>0</v>
      </c>
      <c r="D63" s="89"/>
      <c r="E63" s="89">
        <v>1000</v>
      </c>
      <c r="F63" s="89"/>
      <c r="G63" s="89">
        <v>0</v>
      </c>
      <c r="H63" s="94"/>
      <c r="I63" s="89">
        <v>15500</v>
      </c>
    </row>
    <row r="64" spans="1:12" ht="20.100000000000001" customHeight="1" x14ac:dyDescent="0.15">
      <c r="A64" s="52" t="s">
        <v>56</v>
      </c>
      <c r="B64" s="52"/>
      <c r="C64" s="89">
        <v>6282</v>
      </c>
      <c r="D64" s="89"/>
      <c r="E64" s="89">
        <v>5204</v>
      </c>
      <c r="F64" s="89"/>
      <c r="G64" s="89">
        <v>60902</v>
      </c>
      <c r="H64" s="94"/>
      <c r="I64" s="89">
        <v>70202</v>
      </c>
    </row>
    <row r="65" spans="1:9" ht="20.100000000000001" customHeight="1" x14ac:dyDescent="0.15">
      <c r="A65" s="52" t="s">
        <v>135</v>
      </c>
      <c r="B65" s="52"/>
      <c r="C65" s="89">
        <v>7414</v>
      </c>
      <c r="D65" s="89"/>
      <c r="E65" s="89">
        <v>7044</v>
      </c>
      <c r="F65" s="89"/>
      <c r="G65" s="89">
        <v>3587</v>
      </c>
      <c r="H65" s="94"/>
      <c r="I65" s="89">
        <v>6963</v>
      </c>
    </row>
    <row r="66" spans="1:9" ht="20.100000000000001" customHeight="1" x14ac:dyDescent="0.15">
      <c r="A66" s="52" t="s">
        <v>224</v>
      </c>
      <c r="B66" s="52"/>
      <c r="C66" s="89">
        <v>0</v>
      </c>
      <c r="D66" s="89"/>
      <c r="E66" s="89">
        <v>0</v>
      </c>
      <c r="F66" s="89"/>
      <c r="G66" s="89">
        <v>11335</v>
      </c>
      <c r="H66" s="94"/>
      <c r="I66" s="89">
        <v>0</v>
      </c>
    </row>
    <row r="67" spans="1:9" ht="20.100000000000001" customHeight="1" x14ac:dyDescent="0.15">
      <c r="A67" s="52" t="s">
        <v>206</v>
      </c>
      <c r="B67" s="52"/>
      <c r="C67" s="89">
        <v>159656</v>
      </c>
      <c r="D67" s="89"/>
      <c r="E67" s="89">
        <v>0</v>
      </c>
      <c r="F67" s="89"/>
      <c r="G67" s="89">
        <v>0</v>
      </c>
      <c r="H67" s="94"/>
      <c r="I67" s="89">
        <v>0</v>
      </c>
    </row>
    <row r="68" spans="1:9" ht="20.100000000000001" customHeight="1" x14ac:dyDescent="0.15">
      <c r="A68" s="52" t="s">
        <v>214</v>
      </c>
      <c r="B68" s="52"/>
      <c r="C68" s="89">
        <v>-41629</v>
      </c>
      <c r="D68" s="89"/>
      <c r="E68" s="89">
        <v>-35098</v>
      </c>
      <c r="F68" s="89"/>
      <c r="G68" s="89">
        <v>-39803</v>
      </c>
      <c r="H68" s="94"/>
      <c r="I68" s="89">
        <f>-35098-25885</f>
        <v>-60983</v>
      </c>
    </row>
    <row r="69" spans="1:9" ht="20.100000000000001" customHeight="1" x14ac:dyDescent="0.15">
      <c r="A69" s="54" t="s">
        <v>225</v>
      </c>
      <c r="B69" s="48"/>
      <c r="C69" s="95">
        <f>SUM(C58:C68,C56,C55)</f>
        <v>188450</v>
      </c>
      <c r="D69" s="15"/>
      <c r="E69" s="95">
        <f>SUM(E58:E68,E56,E55)</f>
        <v>-36554</v>
      </c>
      <c r="F69" s="15"/>
      <c r="G69" s="95">
        <f>SUM(G58:G68,G56,G55)</f>
        <v>20484</v>
      </c>
      <c r="H69" s="98"/>
      <c r="I69" s="95">
        <f>SUM(I58:I68,I56,I55)</f>
        <v>20499</v>
      </c>
    </row>
    <row r="70" spans="1:9" ht="20.100000000000001" customHeight="1" x14ac:dyDescent="0.15">
      <c r="A70" s="54"/>
      <c r="B70" s="48"/>
      <c r="C70" s="124"/>
      <c r="D70" s="15"/>
      <c r="E70" s="124"/>
      <c r="F70" s="15"/>
      <c r="G70" s="99"/>
      <c r="H70" s="15"/>
      <c r="I70" s="99"/>
    </row>
    <row r="71" spans="1:9" ht="20.100000000000001" customHeight="1" x14ac:dyDescent="0.15">
      <c r="A71" s="100" t="s">
        <v>53</v>
      </c>
      <c r="B71" s="101"/>
      <c r="C71" s="125"/>
      <c r="D71" s="102"/>
      <c r="E71" s="125"/>
      <c r="F71" s="102"/>
      <c r="G71" s="103"/>
      <c r="H71" s="103"/>
      <c r="I71" s="103"/>
    </row>
    <row r="72" spans="1:9" ht="20.100000000000001" customHeight="1" x14ac:dyDescent="0.15">
      <c r="A72" s="104" t="s">
        <v>170</v>
      </c>
      <c r="B72" s="101">
        <v>5.3</v>
      </c>
      <c r="C72" s="88">
        <v>-37598</v>
      </c>
      <c r="D72" s="105"/>
      <c r="E72" s="88">
        <v>-21877</v>
      </c>
      <c r="F72" s="58"/>
      <c r="G72" s="88">
        <v>-17067</v>
      </c>
      <c r="H72" s="58"/>
      <c r="I72" s="88">
        <v>-14812</v>
      </c>
    </row>
    <row r="73" spans="1:9" ht="20.100000000000001" customHeight="1" x14ac:dyDescent="0.15">
      <c r="A73" s="104" t="s">
        <v>164</v>
      </c>
      <c r="B73" s="101"/>
      <c r="C73" s="88">
        <v>-12732</v>
      </c>
      <c r="D73" s="105"/>
      <c r="E73" s="88">
        <v>-9341</v>
      </c>
      <c r="F73" s="58"/>
      <c r="G73" s="88">
        <v>-8005</v>
      </c>
      <c r="H73" s="58"/>
      <c r="I73" s="88">
        <v>-8909</v>
      </c>
    </row>
    <row r="74" spans="1:9" ht="20.100000000000001" customHeight="1" x14ac:dyDescent="0.15">
      <c r="A74" s="104" t="s">
        <v>97</v>
      </c>
      <c r="B74" s="101"/>
      <c r="C74" s="88">
        <v>-120047</v>
      </c>
      <c r="D74" s="105"/>
      <c r="E74" s="88">
        <v>-95200</v>
      </c>
      <c r="F74" s="58"/>
      <c r="G74" s="88">
        <v>-120047</v>
      </c>
      <c r="H74" s="58"/>
      <c r="I74" s="88">
        <v>-95200</v>
      </c>
    </row>
    <row r="75" spans="1:9" ht="20.100000000000001" customHeight="1" x14ac:dyDescent="0.15">
      <c r="A75" s="54" t="s">
        <v>83</v>
      </c>
      <c r="B75" s="101"/>
      <c r="C75" s="95">
        <f>SUM(C72:C74)</f>
        <v>-170377</v>
      </c>
      <c r="D75" s="105"/>
      <c r="E75" s="95">
        <f>SUM(E72:E74)</f>
        <v>-126418</v>
      </c>
      <c r="F75" s="58"/>
      <c r="G75" s="95">
        <f>SUM(G72:G74)</f>
        <v>-145119</v>
      </c>
      <c r="H75" s="105"/>
      <c r="I75" s="95">
        <f>SUM(I72:I74)</f>
        <v>-118921</v>
      </c>
    </row>
    <row r="76" spans="1:9" ht="20.100000000000001" customHeight="1" x14ac:dyDescent="0.15">
      <c r="A76" s="39" t="s">
        <v>95</v>
      </c>
      <c r="B76" s="48"/>
      <c r="C76" s="219">
        <v>-6166</v>
      </c>
      <c r="D76" s="58"/>
      <c r="E76" s="219">
        <v>6286</v>
      </c>
      <c r="F76" s="58"/>
      <c r="G76" s="220">
        <v>0</v>
      </c>
      <c r="H76" s="58"/>
      <c r="I76" s="220">
        <v>0</v>
      </c>
    </row>
    <row r="77" spans="1:9" ht="20.100000000000001" customHeight="1" x14ac:dyDescent="0.15">
      <c r="A77" s="39" t="s">
        <v>172</v>
      </c>
      <c r="B77" s="48"/>
      <c r="C77" s="221">
        <v>-7209</v>
      </c>
      <c r="D77" s="58"/>
      <c r="E77" s="221">
        <v>1599</v>
      </c>
      <c r="F77" s="58"/>
      <c r="G77" s="221">
        <v>-6956</v>
      </c>
      <c r="H77" s="58"/>
      <c r="I77" s="221">
        <v>1599</v>
      </c>
    </row>
    <row r="78" spans="1:9" ht="20.100000000000001" customHeight="1" x14ac:dyDescent="0.15">
      <c r="A78" s="39" t="s">
        <v>111</v>
      </c>
      <c r="C78" s="106">
        <f>C76+C75+C69+C45+C77</f>
        <v>251579</v>
      </c>
      <c r="D78" s="15"/>
      <c r="E78" s="106">
        <f>E76+E75+E69+E45+E77</f>
        <v>87789</v>
      </c>
      <c r="F78" s="15"/>
      <c r="G78" s="106">
        <f>G76+G75+G69+G45+G77</f>
        <v>30490</v>
      </c>
      <c r="H78" s="107"/>
      <c r="I78" s="106">
        <f>I76+I75+I69+I45+I77</f>
        <v>41593</v>
      </c>
    </row>
    <row r="79" spans="1:9" ht="20.100000000000001" customHeight="1" x14ac:dyDescent="0.15">
      <c r="A79" s="39" t="s">
        <v>54</v>
      </c>
      <c r="C79" s="89">
        <v>334587</v>
      </c>
      <c r="D79" s="15"/>
      <c r="E79" s="89">
        <v>246798</v>
      </c>
      <c r="F79" s="15"/>
      <c r="G79" s="89">
        <v>147329</v>
      </c>
      <c r="H79" s="107"/>
      <c r="I79" s="89">
        <v>105736</v>
      </c>
    </row>
    <row r="80" spans="1:9" ht="20.100000000000001" customHeight="1" thickBot="1" x14ac:dyDescent="0.2">
      <c r="A80" s="43" t="s">
        <v>107</v>
      </c>
      <c r="B80" s="48">
        <v>5.0999999999999996</v>
      </c>
      <c r="C80" s="108">
        <f>C78+C79</f>
        <v>586166</v>
      </c>
      <c r="D80" s="15"/>
      <c r="E80" s="108">
        <f>E78+E79</f>
        <v>334587</v>
      </c>
      <c r="F80" s="15"/>
      <c r="G80" s="108">
        <f>G78+G79</f>
        <v>177819</v>
      </c>
      <c r="H80" s="15"/>
      <c r="I80" s="108">
        <f>I78+I79</f>
        <v>147329</v>
      </c>
    </row>
    <row r="81" spans="1:9" s="121" customFormat="1" ht="20.100000000000001" customHeight="1" thickTop="1" x14ac:dyDescent="0.15"/>
    <row r="82" spans="1:9" ht="20.100000000000001" customHeight="1" x14ac:dyDescent="0.15">
      <c r="B82" s="81"/>
      <c r="C82" s="134"/>
      <c r="D82" s="81"/>
      <c r="E82" s="81"/>
      <c r="F82" s="81"/>
      <c r="G82" s="81"/>
      <c r="H82" s="81"/>
      <c r="I82" s="81"/>
    </row>
    <row r="83" spans="1:9" ht="20.100000000000001" customHeight="1" x14ac:dyDescent="0.15">
      <c r="B83" s="81"/>
      <c r="C83" s="134"/>
      <c r="D83" s="81"/>
      <c r="E83" s="81"/>
      <c r="F83" s="81"/>
      <c r="G83" s="81"/>
      <c r="H83" s="81"/>
      <c r="I83" s="81"/>
    </row>
    <row r="84" spans="1:9" ht="20.100000000000001" customHeight="1" x14ac:dyDescent="0.15">
      <c r="B84" s="81"/>
      <c r="C84" s="134"/>
      <c r="D84" s="81"/>
      <c r="E84" s="81"/>
      <c r="F84" s="81"/>
      <c r="G84" s="81"/>
      <c r="H84" s="81"/>
      <c r="I84" s="81"/>
    </row>
    <row r="85" spans="1:9" ht="20.100000000000001" customHeight="1" x14ac:dyDescent="0.15">
      <c r="B85" s="81"/>
      <c r="C85" s="134"/>
      <c r="D85" s="81"/>
      <c r="E85" s="81"/>
      <c r="F85" s="81"/>
      <c r="G85" s="81"/>
      <c r="H85" s="81"/>
      <c r="I85" s="81"/>
    </row>
    <row r="86" spans="1:9" ht="20.100000000000001" customHeight="1" x14ac:dyDescent="0.15">
      <c r="B86" s="81"/>
      <c r="C86" s="134"/>
      <c r="D86" s="81"/>
      <c r="E86" s="81"/>
      <c r="F86" s="81"/>
      <c r="G86" s="81"/>
      <c r="H86" s="81"/>
      <c r="I86" s="81"/>
    </row>
    <row r="87" spans="1:9" ht="20.100000000000001" customHeight="1" x14ac:dyDescent="0.15">
      <c r="B87" s="81"/>
      <c r="C87" s="134"/>
      <c r="D87" s="81"/>
      <c r="E87" s="81"/>
      <c r="F87" s="81"/>
      <c r="G87" s="81"/>
      <c r="H87" s="81"/>
      <c r="I87" s="81"/>
    </row>
    <row r="88" spans="1:9" ht="20.100000000000001" customHeight="1" x14ac:dyDescent="0.15">
      <c r="B88" s="81"/>
      <c r="C88" s="134"/>
      <c r="D88" s="81"/>
      <c r="E88" s="81"/>
      <c r="F88" s="81"/>
      <c r="G88" s="81"/>
      <c r="H88" s="81"/>
      <c r="I88" s="81"/>
    </row>
    <row r="89" spans="1:9" ht="20.100000000000001" customHeight="1" x14ac:dyDescent="0.15">
      <c r="B89" s="81"/>
      <c r="C89" s="134"/>
      <c r="D89" s="81"/>
      <c r="E89" s="81"/>
      <c r="F89" s="81"/>
      <c r="G89" s="81"/>
      <c r="H89" s="81"/>
      <c r="I89" s="81"/>
    </row>
    <row r="90" spans="1:9" ht="20.100000000000001" customHeight="1" x14ac:dyDescent="0.15">
      <c r="B90" s="81"/>
      <c r="C90" s="134"/>
      <c r="D90" s="81"/>
      <c r="E90" s="81"/>
      <c r="F90" s="81"/>
      <c r="G90" s="81"/>
      <c r="H90" s="81"/>
      <c r="I90" s="81"/>
    </row>
    <row r="91" spans="1:9" ht="20.100000000000001" customHeight="1" x14ac:dyDescent="0.15">
      <c r="A91" s="39" t="s">
        <v>106</v>
      </c>
      <c r="C91" s="131"/>
      <c r="D91" s="39"/>
      <c r="E91" s="39"/>
      <c r="G91" s="39"/>
      <c r="H91" s="39"/>
      <c r="I91" s="39"/>
    </row>
    <row r="92" spans="1:9" ht="23.1" customHeight="1" x14ac:dyDescent="0.15">
      <c r="C92" s="131"/>
      <c r="D92" s="39"/>
      <c r="E92" s="39"/>
      <c r="G92" s="39"/>
      <c r="H92" s="39"/>
      <c r="I92" s="39"/>
    </row>
    <row r="93" spans="1:9" ht="23.1" customHeight="1" x14ac:dyDescent="0.15">
      <c r="C93" s="131"/>
      <c r="D93" s="39"/>
      <c r="E93" s="39"/>
      <c r="G93" s="39"/>
      <c r="H93" s="39"/>
      <c r="I93" s="39"/>
    </row>
    <row r="94" spans="1:9" ht="23.1" customHeight="1" x14ac:dyDescent="0.15">
      <c r="A94" s="81"/>
      <c r="C94" s="131"/>
      <c r="D94" s="39"/>
      <c r="E94" s="39"/>
      <c r="G94" s="39"/>
      <c r="H94" s="39"/>
      <c r="I94" s="39"/>
    </row>
    <row r="95" spans="1:9" ht="23.1" customHeight="1" x14ac:dyDescent="0.15">
      <c r="C95" s="131"/>
      <c r="D95" s="39"/>
      <c r="E95" s="39"/>
      <c r="G95" s="39"/>
      <c r="H95" s="39"/>
      <c r="I95" s="39"/>
    </row>
    <row r="96" spans="1:9" ht="23.1" customHeight="1" x14ac:dyDescent="0.15">
      <c r="C96" s="131"/>
      <c r="D96" s="39"/>
      <c r="E96" s="39"/>
      <c r="G96" s="39"/>
      <c r="H96" s="39"/>
      <c r="I96" s="39"/>
    </row>
    <row r="97" spans="3:9" ht="23.1" customHeight="1" x14ac:dyDescent="0.15">
      <c r="C97" s="131"/>
      <c r="D97" s="39"/>
      <c r="E97" s="39"/>
      <c r="G97" s="39"/>
      <c r="H97" s="39"/>
      <c r="I97" s="39"/>
    </row>
    <row r="98" spans="3:9" ht="23.1" customHeight="1" x14ac:dyDescent="0.15">
      <c r="C98" s="131"/>
      <c r="D98" s="39"/>
      <c r="E98" s="39"/>
      <c r="G98" s="39"/>
      <c r="H98" s="39"/>
      <c r="I98" s="39"/>
    </row>
    <row r="99" spans="3:9" ht="23.1" customHeight="1" x14ac:dyDescent="0.15">
      <c r="C99" s="131"/>
      <c r="D99" s="39"/>
      <c r="E99" s="39"/>
      <c r="G99" s="39"/>
      <c r="H99" s="39"/>
      <c r="I99" s="39"/>
    </row>
    <row r="100" spans="3:9" ht="23.1" customHeight="1" x14ac:dyDescent="0.15">
      <c r="C100" s="131"/>
      <c r="D100" s="39"/>
      <c r="E100" s="39"/>
      <c r="G100" s="39"/>
      <c r="H100" s="39"/>
      <c r="I100" s="39"/>
    </row>
    <row r="101" spans="3:9" ht="23.1" customHeight="1" x14ac:dyDescent="0.15">
      <c r="C101" s="131"/>
      <c r="D101" s="39"/>
      <c r="E101" s="39"/>
      <c r="G101" s="39"/>
      <c r="H101" s="39"/>
      <c r="I101" s="39"/>
    </row>
    <row r="102" spans="3:9" ht="23.1" customHeight="1" x14ac:dyDescent="0.15">
      <c r="C102" s="131"/>
      <c r="D102" s="39"/>
      <c r="E102" s="39"/>
      <c r="G102" s="39"/>
      <c r="H102" s="39"/>
      <c r="I102" s="39"/>
    </row>
    <row r="103" spans="3:9" ht="23.1" customHeight="1" x14ac:dyDescent="0.15">
      <c r="C103" s="131"/>
      <c r="D103" s="39"/>
      <c r="E103" s="39"/>
      <c r="G103" s="39"/>
      <c r="H103" s="39"/>
      <c r="I103" s="39"/>
    </row>
  </sheetData>
  <mergeCells count="10">
    <mergeCell ref="A1:I1"/>
    <mergeCell ref="A2:I2"/>
    <mergeCell ref="A3:I3"/>
    <mergeCell ref="C6:E6"/>
    <mergeCell ref="G6:I6"/>
    <mergeCell ref="A47:I47"/>
    <mergeCell ref="A48:I48"/>
    <mergeCell ref="A49:I49"/>
    <mergeCell ref="C52:E52"/>
    <mergeCell ref="G52:I52"/>
  </mergeCells>
  <pageMargins left="1" right="0.3" top="0.9" bottom="0.5" header="0.3" footer="0.3"/>
  <pageSetup paperSize="9" scale="75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งบแสดงฐานะการเงิน</vt:lpstr>
      <vt:lpstr>งบกำไรขาดทุนเบ็ดเสร็จ-12เดือน</vt:lpstr>
      <vt:lpstr>งบส่วนของเจ้าของ (งบรวม) </vt:lpstr>
      <vt:lpstr>งบส่วนของเจ้าของ (งบเฉพาะ)</vt:lpstr>
      <vt:lpstr>งบกระแสเงินสด</vt:lpstr>
      <vt:lpstr>งบแสดงฐานะการเงิน!Print_Area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tthiosaisan@deloitte.com</dc:creator>
  <cp:lastModifiedBy>Wichayaporn Tieosakun</cp:lastModifiedBy>
  <cp:lastPrinted>2023-03-01T09:28:00Z</cp:lastPrinted>
  <dcterms:created xsi:type="dcterms:W3CDTF">2018-05-07T04:07:44Z</dcterms:created>
  <dcterms:modified xsi:type="dcterms:W3CDTF">2023-03-02T01:14:28Z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2021-12-21T07:54:26Z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725f45b3-0a40-47b0-8b6a-9a1e52ac4bcd</vt:lpwstr>
  </property>
  <property fmtid="{D5CDD505-2E9C-101B-9397-08002B2CF9AE}" pid="8" name="MSIP_Label_ea60d57e-af5b-4752-ac57-3e4f28ca11dc_ContentBits">
    <vt:lpwstr>0</vt:lpwstr>
  </property>
</Properties>
</file>