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2\(12) Dec\SET File\"/>
    </mc:Choice>
  </mc:AlternateContent>
  <xr:revisionPtr revIDLastSave="0" documentId="13_ncr:1_{E2726BE0-11B5-4F49-B28B-7927E44E3073}" xr6:coauthVersionLast="47" xr6:coauthVersionMax="47" xr10:uidLastSave="{00000000-0000-0000-0000-000000000000}"/>
  <bookViews>
    <workbookView xWindow="-120" yWindow="-120" windowWidth="25440" windowHeight="15390" tabRatio="874" xr2:uid="{00000000-000D-0000-FFFF-FFFF00000000}"/>
  </bookViews>
  <sheets>
    <sheet name="Financial Position" sheetId="1" r:id="rId1"/>
    <sheet name="Comprehensive Income" sheetId="2" r:id="rId2"/>
    <sheet name="Consol" sheetId="3" r:id="rId3"/>
    <sheet name="Separate" sheetId="4" r:id="rId4"/>
    <sheet name="Cash Flow" sheetId="5" r:id="rId5"/>
  </sheets>
  <definedNames>
    <definedName name="_xlnm._FilterDatabase" localSheetId="4" hidden="1">'Cash Flow'!$E$13:$E$27</definedName>
    <definedName name="AS2DocOpenMode" hidden="1">"AS2DocumentEdit"</definedName>
    <definedName name="_xlnm.Print_Area" localSheetId="4">'Cash Flow'!$A$1:$I$91</definedName>
    <definedName name="Z_65B550FE_89A1_45D1_91A6_D42F032E7E80_.wvu.FilterData" localSheetId="4" hidden="1">'Cash Flow'!$E$13:$E$27</definedName>
    <definedName name="Z_65B550FE_89A1_45D1_91A6_D42F032E7E80_.wvu.PrintArea" localSheetId="4" hidden="1">'Cash Flow'!$A$1:$I$91</definedName>
    <definedName name="Z_82BEA512_9B58_4CD5_9B37_62396A4341DF_.wvu.FilterData" localSheetId="4" hidden="1">'Cash Flow'!$E$13:$E$27</definedName>
    <definedName name="Z_82BEA512_9B58_4CD5_9B37_62396A4341DF_.wvu.PrintArea" localSheetId="4" hidden="1">'Cash Flow'!$A$1:$I$91</definedName>
    <definedName name="Z_9CF068F4_F5F1_4D6D_B82D_D59E8DD40721_.wvu.FilterData" localSheetId="4" hidden="1">'Cash Flow'!$E$13:$E$27</definedName>
    <definedName name="Z_9CF068F4_F5F1_4D6D_B82D_D59E8DD40721_.wvu.PrintArea" localSheetId="4" hidden="1">'Cash Flow'!$A$1:$I$91</definedName>
    <definedName name="Z_C4BB41F2_C134_4776_A498_5D47832D5AF3_.wvu.FilterData" localSheetId="4" hidden="1">'Cash Flow'!$E$13:$E$27</definedName>
    <definedName name="Z_C4BB41F2_C134_4776_A498_5D47832D5AF3_.wvu.PrintArea" localSheetId="4" hidden="1">'Cash Flow'!$A$1:$I$91</definedName>
  </definedNames>
  <calcPr calcId="191029"/>
  <customWorkbookViews>
    <customWorkbookView name="plikitganjanakul@deloitte.com - Personal View" guid="{65B550FE-89A1-45D1-91A6-D42F032E7E80}" mergeInterval="0" personalView="1" maximized="1" xWindow="-11" yWindow="-11" windowWidth="1942" windowHeight="1042" tabRatio="887" activeSheetId="4" showComments="commIndAndComment"/>
    <customWorkbookView name="bnoppasittisuppapong@deloitte.com - Personal View" guid="{82BEA512-9B58-4CD5-9B37-62396A4341DF}" mergeInterval="0" personalView="1" maximized="1" xWindow="-11" yWindow="-11" windowWidth="1942" windowHeight="1042" tabRatio="887" activeSheetId="5"/>
    <customWorkbookView name="jhorpiklang@deloitte.com - Personal View" guid="{9CF068F4-F5F1-4D6D-B82D-D59E8DD40721}" mergeInterval="0" personalView="1" maximized="1" xWindow="-9" yWindow="-9" windowWidth="1938" windowHeight="1045" tabRatio="887" activeSheetId="5"/>
    <customWorkbookView name="manansawadkul@deloitte.com - Personal View" guid="{C4BB41F2-C134-4776-A498-5D47832D5AF3}" mergeInterval="0" personalView="1" maximized="1" xWindow="-11" yWindow="-11" windowWidth="1942" windowHeight="1042" tabRatio="887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2" l="1"/>
  <c r="I28" i="4"/>
  <c r="N35" i="4" l="1"/>
  <c r="V32" i="3" l="1"/>
  <c r="T32" i="3"/>
  <c r="R32" i="3"/>
  <c r="R31" i="3"/>
  <c r="P30" i="4" l="1"/>
  <c r="P18" i="4"/>
  <c r="N18" i="4"/>
  <c r="V18" i="3"/>
  <c r="D40" i="2" l="1"/>
  <c r="E69" i="5" l="1"/>
  <c r="G69" i="5"/>
  <c r="I69" i="5"/>
  <c r="R35" i="3"/>
  <c r="G36" i="1" l="1"/>
  <c r="C36" i="1" l="1"/>
  <c r="V37" i="3"/>
  <c r="G79" i="5" l="1"/>
  <c r="C79" i="5"/>
  <c r="R33" i="4" l="1"/>
  <c r="N33" i="4"/>
  <c r="K33" i="4" s="1"/>
  <c r="P35" i="4"/>
  <c r="R34" i="3"/>
  <c r="T33" i="4" l="1"/>
  <c r="R35" i="4"/>
  <c r="T35" i="4" s="1"/>
  <c r="R32" i="4"/>
  <c r="R29" i="4"/>
  <c r="R28" i="4"/>
  <c r="T28" i="4" s="1"/>
  <c r="R27" i="4"/>
  <c r="K31" i="4"/>
  <c r="I31" i="4"/>
  <c r="G31" i="4"/>
  <c r="E31" i="4"/>
  <c r="C31" i="4"/>
  <c r="I19" i="4"/>
  <c r="I26" i="4" s="1"/>
  <c r="E27" i="4"/>
  <c r="T27" i="4" s="1"/>
  <c r="I36" i="4" l="1"/>
  <c r="P31" i="4"/>
  <c r="R30" i="4"/>
  <c r="AB31" i="3"/>
  <c r="X39" i="3"/>
  <c r="X37" i="3"/>
  <c r="Z37" i="3" s="1"/>
  <c r="X35" i="3"/>
  <c r="Z35" i="3" s="1"/>
  <c r="AD35" i="3" s="1"/>
  <c r="X34" i="3"/>
  <c r="Z34" i="3" s="1"/>
  <c r="X31" i="3"/>
  <c r="Z31" i="3" s="1"/>
  <c r="X30" i="3"/>
  <c r="X29" i="3"/>
  <c r="V33" i="3"/>
  <c r="O33" i="3"/>
  <c r="M33" i="3"/>
  <c r="M30" i="3"/>
  <c r="H33" i="3"/>
  <c r="T33" i="3"/>
  <c r="R33" i="3"/>
  <c r="K33" i="3"/>
  <c r="E33" i="3"/>
  <c r="C33" i="3"/>
  <c r="J20" i="2"/>
  <c r="F20" i="2"/>
  <c r="D20" i="2"/>
  <c r="H20" i="2"/>
  <c r="Z30" i="3" l="1"/>
  <c r="AD30" i="3" s="1"/>
  <c r="X32" i="3"/>
  <c r="Z32" i="3" s="1"/>
  <c r="Z33" i="3" s="1"/>
  <c r="R16" i="4" l="1"/>
  <c r="T16" i="4" s="1"/>
  <c r="T18" i="3"/>
  <c r="T19" i="3" s="1"/>
  <c r="R18" i="3"/>
  <c r="AB17" i="3"/>
  <c r="AB19" i="3" s="1"/>
  <c r="X16" i="3"/>
  <c r="Z16" i="3" s="1"/>
  <c r="AD16" i="3" s="1"/>
  <c r="I29" i="5"/>
  <c r="E29" i="5"/>
  <c r="J40" i="2"/>
  <c r="H40" i="2"/>
  <c r="F40" i="2"/>
  <c r="D34" i="2"/>
  <c r="M19" i="3"/>
  <c r="M26" i="3" s="1"/>
  <c r="M28" i="3" s="1"/>
  <c r="M40" i="3" s="1"/>
  <c r="K19" i="3"/>
  <c r="I75" i="5" l="1"/>
  <c r="E75" i="5"/>
  <c r="I41" i="5"/>
  <c r="I45" i="5" s="1"/>
  <c r="E41" i="5"/>
  <c r="E45" i="5" s="1"/>
  <c r="Z39" i="3"/>
  <c r="AD39" i="3" s="1"/>
  <c r="AD37" i="3"/>
  <c r="AB33" i="3"/>
  <c r="J34" i="2"/>
  <c r="J41" i="2" s="1"/>
  <c r="J12" i="2"/>
  <c r="F34" i="2"/>
  <c r="F41" i="2" s="1"/>
  <c r="F12" i="2"/>
  <c r="I91" i="1"/>
  <c r="I93" i="1" s="1"/>
  <c r="I71" i="1"/>
  <c r="I64" i="1"/>
  <c r="I72" i="1" s="1"/>
  <c r="E91" i="1"/>
  <c r="E93" i="1" s="1"/>
  <c r="E71" i="1"/>
  <c r="E64" i="1"/>
  <c r="I36" i="1"/>
  <c r="I20" i="1"/>
  <c r="E36" i="1"/>
  <c r="E20" i="1"/>
  <c r="C69" i="5"/>
  <c r="E78" i="5" l="1"/>
  <c r="E80" i="5" s="1"/>
  <c r="T30" i="4"/>
  <c r="R31" i="4"/>
  <c r="AD34" i="3"/>
  <c r="I94" i="1"/>
  <c r="E72" i="1"/>
  <c r="E94" i="1" s="1"/>
  <c r="I78" i="5"/>
  <c r="I80" i="5" s="1"/>
  <c r="J21" i="2"/>
  <c r="J26" i="2" s="1"/>
  <c r="J28" i="2" s="1"/>
  <c r="J42" i="2" s="1"/>
  <c r="J61" i="2" s="1"/>
  <c r="J59" i="2" s="1"/>
  <c r="F21" i="2"/>
  <c r="F26" i="2" s="1"/>
  <c r="F28" i="2" s="1"/>
  <c r="I37" i="1"/>
  <c r="E37" i="1"/>
  <c r="T32" i="4"/>
  <c r="C71" i="1"/>
  <c r="AD32" i="3" l="1"/>
  <c r="X33" i="3"/>
  <c r="AD31" i="3"/>
  <c r="J56" i="2"/>
  <c r="J54" i="2" s="1"/>
  <c r="J64" i="2" s="1"/>
  <c r="F42" i="2"/>
  <c r="F61" i="2" s="1"/>
  <c r="F59" i="2" s="1"/>
  <c r="F56" i="2"/>
  <c r="F54" i="2" s="1"/>
  <c r="F64" i="2" s="1"/>
  <c r="N21" i="4"/>
  <c r="R21" i="3"/>
  <c r="H34" i="2"/>
  <c r="AD33" i="3" l="1"/>
  <c r="N17" i="4"/>
  <c r="R17" i="3"/>
  <c r="P23" i="4"/>
  <c r="R23" i="4" s="1"/>
  <c r="T23" i="4" s="1"/>
  <c r="R17" i="4"/>
  <c r="R18" i="4"/>
  <c r="R21" i="4"/>
  <c r="R20" i="4"/>
  <c r="T20" i="4" s="1"/>
  <c r="X25" i="3"/>
  <c r="Z25" i="3" s="1"/>
  <c r="AD25" i="3" s="1"/>
  <c r="V23" i="3"/>
  <c r="X23" i="3" s="1"/>
  <c r="Z23" i="3" s="1"/>
  <c r="AD23" i="3" s="1"/>
  <c r="X21" i="3"/>
  <c r="Z21" i="3" s="1"/>
  <c r="X20" i="3"/>
  <c r="O19" i="3"/>
  <c r="H19" i="3"/>
  <c r="E19" i="3"/>
  <c r="C19" i="3"/>
  <c r="X17" i="3"/>
  <c r="V19" i="3"/>
  <c r="H41" i="2"/>
  <c r="D41" i="2"/>
  <c r="X18" i="3"/>
  <c r="Z18" i="3" s="1"/>
  <c r="AD18" i="3" s="1"/>
  <c r="G91" i="1"/>
  <c r="Z17" i="3" l="1"/>
  <c r="AD17" i="3" s="1"/>
  <c r="AD19" i="3" s="1"/>
  <c r="Z20" i="3"/>
  <c r="AD20" i="3" s="1"/>
  <c r="T18" i="4"/>
  <c r="P19" i="4"/>
  <c r="X19" i="3"/>
  <c r="V26" i="3"/>
  <c r="V28" i="3" s="1"/>
  <c r="V40" i="3" s="1"/>
  <c r="X26" i="3" l="1"/>
  <c r="X28" i="3" s="1"/>
  <c r="X40" i="3" s="1"/>
  <c r="K19" i="4"/>
  <c r="G19" i="4"/>
  <c r="E19" i="4"/>
  <c r="C19" i="4"/>
  <c r="C24" i="4" s="1"/>
  <c r="C26" i="4" s="1"/>
  <c r="C36" i="4" s="1"/>
  <c r="R19" i="4" l="1"/>
  <c r="K24" i="4" l="1"/>
  <c r="K26" i="4" s="1"/>
  <c r="K36" i="4" s="1"/>
  <c r="G24" i="4"/>
  <c r="G26" i="4" s="1"/>
  <c r="G36" i="4" s="1"/>
  <c r="E24" i="4"/>
  <c r="E26" i="4" s="1"/>
  <c r="E36" i="4" s="1"/>
  <c r="G71" i="1"/>
  <c r="H26" i="3" l="1"/>
  <c r="H28" i="3" s="1"/>
  <c r="H40" i="3" s="1"/>
  <c r="E26" i="3"/>
  <c r="E28" i="3" s="1"/>
  <c r="E40" i="3" s="1"/>
  <c r="K26" i="3" l="1"/>
  <c r="K28" i="3" s="1"/>
  <c r="K40" i="3" s="1"/>
  <c r="O26" i="3"/>
  <c r="O28" i="3" s="1"/>
  <c r="O40" i="3" s="1"/>
  <c r="AB26" i="3"/>
  <c r="AB28" i="3" s="1"/>
  <c r="AB40" i="3" s="1"/>
  <c r="R24" i="4" l="1"/>
  <c r="R26" i="4" s="1"/>
  <c r="R36" i="4" s="1"/>
  <c r="P24" i="4"/>
  <c r="P26" i="4" s="1"/>
  <c r="P36" i="4" s="1"/>
  <c r="C26" i="3"/>
  <c r="C28" i="3" s="1"/>
  <c r="T26" i="3" l="1"/>
  <c r="T28" i="3" s="1"/>
  <c r="T40" i="3" s="1"/>
  <c r="G75" i="5" l="1"/>
  <c r="C75" i="5"/>
  <c r="C64" i="1" l="1"/>
  <c r="G20" i="1" l="1"/>
  <c r="A1" i="5"/>
  <c r="A1" i="3"/>
  <c r="D12" i="2"/>
  <c r="D21" i="2" s="1"/>
  <c r="H12" i="2"/>
  <c r="H21" i="2" s="1"/>
  <c r="C72" i="1"/>
  <c r="G64" i="1"/>
  <c r="G72" i="1" s="1"/>
  <c r="C20" i="1"/>
  <c r="C37" i="1" s="1"/>
  <c r="D26" i="2" l="1"/>
  <c r="H26" i="2"/>
  <c r="G10" i="5" s="1"/>
  <c r="G29" i="5" s="1"/>
  <c r="A1" i="4"/>
  <c r="A47" i="5"/>
  <c r="G37" i="1"/>
  <c r="C10" i="5" l="1"/>
  <c r="D28" i="2"/>
  <c r="H28" i="2"/>
  <c r="H56" i="2" s="1"/>
  <c r="H54" i="2" s="1"/>
  <c r="H64" i="2" s="1"/>
  <c r="C29" i="5" l="1"/>
  <c r="C41" i="5" s="1"/>
  <c r="N29" i="4"/>
  <c r="N31" i="4" s="1"/>
  <c r="D56" i="2"/>
  <c r="D42" i="2"/>
  <c r="D61" i="2" s="1"/>
  <c r="H42" i="2"/>
  <c r="H61" i="2" s="1"/>
  <c r="H59" i="2" s="1"/>
  <c r="G41" i="5"/>
  <c r="G78" i="5" l="1"/>
  <c r="G80" i="5" s="1"/>
  <c r="G45" i="5"/>
  <c r="C45" i="5"/>
  <c r="C78" i="5" s="1"/>
  <c r="C80" i="5" s="1"/>
  <c r="T29" i="4"/>
  <c r="T31" i="4" s="1"/>
  <c r="R19" i="3"/>
  <c r="Z19" i="3" s="1"/>
  <c r="T17" i="4"/>
  <c r="N19" i="4"/>
  <c r="C91" i="1"/>
  <c r="C93" i="1" s="1"/>
  <c r="N24" i="4" l="1"/>
  <c r="N26" i="4" s="1"/>
  <c r="T19" i="4"/>
  <c r="C94" i="1"/>
  <c r="T26" i="4" l="1"/>
  <c r="T36" i="4" s="1"/>
  <c r="N36" i="4"/>
  <c r="T24" i="4"/>
  <c r="AD26" i="3"/>
  <c r="AD28" i="3" s="1"/>
  <c r="Z26" i="3"/>
  <c r="Z28" i="3" s="1"/>
  <c r="R26" i="3"/>
  <c r="R28" i="3" s="1"/>
  <c r="R40" i="3" s="1"/>
  <c r="G93" i="1"/>
  <c r="G94" i="1" l="1"/>
  <c r="C40" i="3" l="1"/>
  <c r="Z29" i="3"/>
  <c r="AD29" i="3" s="1"/>
  <c r="AD40" i="3" s="1"/>
  <c r="Z40" i="3" l="1"/>
</calcChain>
</file>

<file path=xl/sharedStrings.xml><?xml version="1.0" encoding="utf-8"?>
<sst xmlns="http://schemas.openxmlformats.org/spreadsheetml/2006/main" count="379" uniqueCount="252">
  <si>
    <t>Notes</t>
  </si>
  <si>
    <t>Cash and cash equivalents</t>
  </si>
  <si>
    <t>Other income</t>
  </si>
  <si>
    <t>Issued and</t>
  </si>
  <si>
    <t>Unappropriated</t>
  </si>
  <si>
    <t>Total</t>
  </si>
  <si>
    <t>EXPENSES</t>
  </si>
  <si>
    <t>CONSOLIDATED  FINANCIAL  STATEMENTS</t>
  </si>
  <si>
    <t>SEPARATE  FINANCIAL  STATEMENTS</t>
  </si>
  <si>
    <t>Share capital</t>
  </si>
  <si>
    <t>Issued and paid-up share capital</t>
  </si>
  <si>
    <t>CASH  FLOWS  FROM  OPERATING  ACTIVITIES</t>
  </si>
  <si>
    <t>ASSETS</t>
  </si>
  <si>
    <t>As at</t>
  </si>
  <si>
    <t>December 31,</t>
  </si>
  <si>
    <t>TOTAL  ASSETS</t>
  </si>
  <si>
    <t>Appropriated</t>
  </si>
  <si>
    <t>Deferred tax assets</t>
  </si>
  <si>
    <t>Deferred tax liabilities</t>
  </si>
  <si>
    <t>REVENUES</t>
  </si>
  <si>
    <t>Other current assets</t>
  </si>
  <si>
    <t>Restricted bank deposits</t>
  </si>
  <si>
    <t>Goodwill</t>
  </si>
  <si>
    <t>Other non-current liabilities</t>
  </si>
  <si>
    <t>LIABILITIES  AND  SHAREHOLDERS’  EQUITY</t>
  </si>
  <si>
    <t>TOTAL  LIABILITIES  AND  SHAREHOLDERS’  EQUITY</t>
  </si>
  <si>
    <t>UNIT : THOUSAND BAHT</t>
  </si>
  <si>
    <t>Administrative expenses</t>
  </si>
  <si>
    <t>Retained earnings</t>
  </si>
  <si>
    <t>Operating assets (increase) decrease</t>
  </si>
  <si>
    <t>Operating liabilities increase (decrease)</t>
  </si>
  <si>
    <t>Other current liabilities</t>
  </si>
  <si>
    <t xml:space="preserve">CASH  FLOWS  FROM  INVESTING  ACTIVITIES </t>
  </si>
  <si>
    <t>Other non-current assets</t>
  </si>
  <si>
    <t>Cash received from sales of equipment</t>
  </si>
  <si>
    <t>Building improvement and equipment</t>
  </si>
  <si>
    <t xml:space="preserve">Consolidated </t>
  </si>
  <si>
    <t xml:space="preserve">Separate </t>
  </si>
  <si>
    <t>Total Current Liabilities</t>
  </si>
  <si>
    <t>Total Non-current Assets</t>
  </si>
  <si>
    <t>Total Non-current Liabilities</t>
  </si>
  <si>
    <t>Financial Statements</t>
  </si>
  <si>
    <t>Appropriated - Legal reserve</t>
  </si>
  <si>
    <t>Authorized share capital</t>
  </si>
  <si>
    <t>Share premium on ordinary shares</t>
  </si>
  <si>
    <t>paid-up</t>
  </si>
  <si>
    <t>share capital</t>
  </si>
  <si>
    <t>Other components of shareholders’ equity</t>
  </si>
  <si>
    <t>equity</t>
  </si>
  <si>
    <t>shareholders’</t>
  </si>
  <si>
    <t>on ordinary</t>
  </si>
  <si>
    <t>Cash and cash equivalents as at January 1,</t>
  </si>
  <si>
    <t xml:space="preserve">shares </t>
  </si>
  <si>
    <t xml:space="preserve">STATEMENTS  OF  CHANGES  IN  SHAREHOLDERS’  EQUITY  </t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</si>
  <si>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</si>
  <si>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</si>
  <si>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CASH  FLOWS  FROM  FINANCING  ACTIVITIES  </t>
  </si>
  <si>
    <t xml:space="preserve"> </t>
  </si>
  <si>
    <t>Investment in subsidiaries</t>
  </si>
  <si>
    <t>Non-controlling interests</t>
  </si>
  <si>
    <t>Total other</t>
  </si>
  <si>
    <t>components of</t>
  </si>
  <si>
    <t>shareholders'</t>
  </si>
  <si>
    <t>owners of</t>
  </si>
  <si>
    <t>the Company</t>
  </si>
  <si>
    <t xml:space="preserve">Share </t>
  </si>
  <si>
    <t>premium</t>
  </si>
  <si>
    <t xml:space="preserve">Total other </t>
  </si>
  <si>
    <t xml:space="preserve">components of </t>
  </si>
  <si>
    <t>Exchange differences</t>
  </si>
  <si>
    <t xml:space="preserve">shareholders’ </t>
  </si>
  <si>
    <t xml:space="preserve">Retained earnings </t>
  </si>
  <si>
    <t xml:space="preserve">Unappropriated </t>
  </si>
  <si>
    <t>Profit before income tax expense</t>
  </si>
  <si>
    <t>Total Current Assets</t>
  </si>
  <si>
    <t>TOTAL SHAREHOLDERS’ EQUITY</t>
  </si>
  <si>
    <t>Computer software under development</t>
  </si>
  <si>
    <t>Cash received from operating activities</t>
  </si>
  <si>
    <t>Cash paid for acquisition of building improvement and equipment</t>
  </si>
  <si>
    <t>payment</t>
  </si>
  <si>
    <t>Trade and other current receivables</t>
  </si>
  <si>
    <t>Trade and other current payables</t>
  </si>
  <si>
    <t>Owners of the parent</t>
  </si>
  <si>
    <t>capital</t>
  </si>
  <si>
    <t>Long-term employee benefit expenses</t>
  </si>
  <si>
    <t>Legal reserve</t>
  </si>
  <si>
    <t xml:space="preserve">Earnings per share </t>
  </si>
  <si>
    <t xml:space="preserve">Appropriated </t>
  </si>
  <si>
    <t>Depreciation and amortization</t>
  </si>
  <si>
    <t xml:space="preserve">Cash paid for development/acquisition of computer software </t>
  </si>
  <si>
    <t>Total Revenues</t>
  </si>
  <si>
    <t>Total Expenses</t>
  </si>
  <si>
    <t>Dividends paid</t>
  </si>
  <si>
    <t>shares</t>
  </si>
  <si>
    <t>Dividend income</t>
  </si>
  <si>
    <t>Revenue from sales and rendering services</t>
  </si>
  <si>
    <t>Cost of sales and rendering services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</si>
  <si>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</si>
  <si>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Adjustments to reconcile profit before income tax expense to </t>
  </si>
  <si>
    <t>TOTAL  COMPREHENSIVE  INCOME  ATTRIBUTABLE TO:</t>
  </si>
  <si>
    <t>HUMANICA  PUBLIC  COMPANY  LIMITED  AND  ITS  SUBSIDIARIES</t>
  </si>
  <si>
    <t>STATEMENTS  OF  FINANCIAL  POSITION</t>
  </si>
  <si>
    <t>UNIT : THOUSAND  BAHT</t>
  </si>
  <si>
    <t>CURRENT  ASSETS</t>
  </si>
  <si>
    <t>NON-CURRENT  ASSETS</t>
  </si>
  <si>
    <t>CURRENT  LIABILITIES</t>
  </si>
  <si>
    <t>NON-CURRENT  LIABILITIES</t>
  </si>
  <si>
    <t>TOTAL  LIABILITIES</t>
  </si>
  <si>
    <t>SHAREHOLDERS’  EQUITY</t>
  </si>
  <si>
    <t>Profit for the year</t>
  </si>
  <si>
    <t>Notes to the financial statements form an integral part of these statements</t>
  </si>
  <si>
    <t>Cash and cash equivalents as at December 31,</t>
  </si>
  <si>
    <t>Inventories</t>
  </si>
  <si>
    <t xml:space="preserve">PROFIT  FOR  THE  YEAR </t>
  </si>
  <si>
    <t xml:space="preserve">TOTAL  COMPREHENSIVE  INCOME  FOR  THE  YEAR </t>
  </si>
  <si>
    <t xml:space="preserve">Trade and other current payables </t>
  </si>
  <si>
    <r>
      <t xml:space="preserve">STATEMENTS  OF  PROFIT OR  LOSS  AND  OTHER  COMPREHENSIVE  INCOME  </t>
    </r>
    <r>
      <rPr>
        <sz val="10"/>
        <rFont val="Times New Roman"/>
        <family val="1"/>
      </rPr>
      <t>(CONTINUED)</t>
    </r>
  </si>
  <si>
    <t>Net increase in cash and cash equivalents</t>
  </si>
  <si>
    <t>STATEMENTS  OF  PROFIT OR  LOSS  AND  OTHER  COMPREHENSIVE  INCOME</t>
  </si>
  <si>
    <t>Current contract assets</t>
  </si>
  <si>
    <t>Other current financial assets</t>
  </si>
  <si>
    <t>Other non-current financial assets</t>
  </si>
  <si>
    <t>Right-of-use assets</t>
  </si>
  <si>
    <t>Other intangible assets other than goodwill</t>
  </si>
  <si>
    <t>Current contract liabilities</t>
  </si>
  <si>
    <t xml:space="preserve">Current portion of lease liabilities </t>
  </si>
  <si>
    <t>Corporate income tax payable</t>
  </si>
  <si>
    <t xml:space="preserve">Lease liabilities </t>
  </si>
  <si>
    <t>Non-current provisions for employee benefits</t>
  </si>
  <si>
    <t>Profit from operating activities</t>
  </si>
  <si>
    <t>Finance income</t>
  </si>
  <si>
    <t>OTHER  COMPREHENSIVE  INCOME  (LOSS)</t>
  </si>
  <si>
    <t xml:space="preserve">investment in </t>
  </si>
  <si>
    <t xml:space="preserve">equity designated </t>
  </si>
  <si>
    <t>at fair value</t>
  </si>
  <si>
    <t xml:space="preserve"> through other </t>
  </si>
  <si>
    <t xml:space="preserve">comprehensive </t>
  </si>
  <si>
    <t>income</t>
  </si>
  <si>
    <t xml:space="preserve">    at fair value through other comprehensive income</t>
  </si>
  <si>
    <t>Cash paid for other current and non-current financial asstes</t>
  </si>
  <si>
    <t>Investment in associates</t>
  </si>
  <si>
    <t>(Increase) decrease in restricted bank deposits</t>
  </si>
  <si>
    <t>Total comprehensive income (loss) for the year</t>
  </si>
  <si>
    <t>Share premium</t>
  </si>
  <si>
    <t xml:space="preserve">  at fair value through other comprehensive income</t>
  </si>
  <si>
    <t>Net cash provided by operating activities</t>
  </si>
  <si>
    <t>Net cash used in financing activities</t>
  </si>
  <si>
    <t>Transfer undappropriated retained eainings to legal reserves</t>
  </si>
  <si>
    <t>Employee benefit obligations paid</t>
  </si>
  <si>
    <t>Balance as at December 31, 2021</t>
  </si>
  <si>
    <t>690,000,000 ordinary shares of Baht 0.50 each</t>
  </si>
  <si>
    <t>680,000,000 ordinary shares of Baht 0.50 each, fully paid</t>
  </si>
  <si>
    <t>Distribution costs</t>
  </si>
  <si>
    <t>Finance costs</t>
  </si>
  <si>
    <t>Other comprehensive income (loss) for the year, net of tax</t>
  </si>
  <si>
    <t>PROFIT (LOSS) ATTRIBUTABLE TO:</t>
  </si>
  <si>
    <t xml:space="preserve">PROFIT  FOR  THE  YEARS </t>
  </si>
  <si>
    <t xml:space="preserve">ownership </t>
  </si>
  <si>
    <t>subsidiaries</t>
  </si>
  <si>
    <t xml:space="preserve">interest in </t>
  </si>
  <si>
    <t xml:space="preserve">Exchange differences on translation financial statements </t>
  </si>
  <si>
    <t xml:space="preserve">financial statements </t>
  </si>
  <si>
    <t xml:space="preserve">Shareholders’ </t>
  </si>
  <si>
    <t xml:space="preserve">attributable to </t>
  </si>
  <si>
    <t xml:space="preserve">equity </t>
  </si>
  <si>
    <t>Non-</t>
  </si>
  <si>
    <t xml:space="preserve">controlling </t>
  </si>
  <si>
    <t>interests</t>
  </si>
  <si>
    <t xml:space="preserve">Balance as at January 1, 2021 </t>
  </si>
  <si>
    <t>Transfer unappropriated retained eainings to legal reserves</t>
  </si>
  <si>
    <t>Deficit arising from change in ownership interest in subsidiaries</t>
  </si>
  <si>
    <t>Surplus on share based payment</t>
  </si>
  <si>
    <t>Other surpluses (deficits)</t>
  </si>
  <si>
    <t xml:space="preserve">share based </t>
  </si>
  <si>
    <t xml:space="preserve">Surplus on </t>
  </si>
  <si>
    <t>Deficit arising</t>
  </si>
  <si>
    <t xml:space="preserve">from change in </t>
  </si>
  <si>
    <t>Capital Surplus</t>
  </si>
  <si>
    <t xml:space="preserve">Cash paid for lease liabilities </t>
  </si>
  <si>
    <t>Cash paid for interest expenses for lease liabilities</t>
  </si>
  <si>
    <t>Profit from operating activities before changes in operating assets and liabilities</t>
  </si>
  <si>
    <t>Cash received  from short-term loans</t>
  </si>
  <si>
    <t>Cash paid for short-term loans</t>
  </si>
  <si>
    <t>Gain on disposal of equipment</t>
  </si>
  <si>
    <t xml:space="preserve">Unrealized loss on change in value of other current and </t>
  </si>
  <si>
    <t>non-current financial assets</t>
  </si>
  <si>
    <t>Interest received</t>
  </si>
  <si>
    <t>Cash received from disposal of current and non-current financial asstes</t>
  </si>
  <si>
    <t>Profit on disposal of investment in equity as measured</t>
  </si>
  <si>
    <t xml:space="preserve">Non-controlling interest arising from investment </t>
  </si>
  <si>
    <t>Other comprehensive income for the year</t>
  </si>
  <si>
    <t>Total comprehensive income for the year</t>
  </si>
  <si>
    <t>Interest income</t>
  </si>
  <si>
    <t>Basic earnings per share (Baht)</t>
  </si>
  <si>
    <t>Weighted average number of ordinary shares (Thousand shares)</t>
  </si>
  <si>
    <t>Balance as at January 1, 2022</t>
  </si>
  <si>
    <t>Balance as at December 31, 2022</t>
  </si>
  <si>
    <t>2021</t>
  </si>
  <si>
    <t>Warrants</t>
  </si>
  <si>
    <t>Total shareholders’ equity attributable to owners of the Company</t>
  </si>
  <si>
    <t>Income tax income (expense)</t>
  </si>
  <si>
    <t>other comprehensive income</t>
  </si>
  <si>
    <t>Other supluses (deficits )</t>
  </si>
  <si>
    <t xml:space="preserve"> on translation of</t>
  </si>
  <si>
    <t xml:space="preserve">Total </t>
  </si>
  <si>
    <t xml:space="preserve">Non-controlling interest of the investment </t>
  </si>
  <si>
    <t>in subsidiaries from business acquisition</t>
  </si>
  <si>
    <t>Increase in share capital</t>
  </si>
  <si>
    <t>Issurance of warrants</t>
  </si>
  <si>
    <t xml:space="preserve">  in subsidiaries from business acquisition</t>
  </si>
  <si>
    <t>cash provided by operating activities</t>
  </si>
  <si>
    <t>Expense related to the warrants</t>
  </si>
  <si>
    <t xml:space="preserve">Paid for income tax </t>
  </si>
  <si>
    <t>Refund income tax</t>
  </si>
  <si>
    <t>Exchange differences on translation of financial statements</t>
  </si>
  <si>
    <t>Effect of exchange rate changes in cash and cash equivalents</t>
  </si>
  <si>
    <t>Unallocated costs of business acquisition</t>
  </si>
  <si>
    <t>877,443,576 ordinary shares of Baht 0.50 each</t>
  </si>
  <si>
    <t>867,443,576 ordinary shares of Baht 0.50 each, fully paid</t>
  </si>
  <si>
    <t>Cash paid for costs related to acquisition of subsidiaries</t>
  </si>
  <si>
    <t>Cash received from acquisition of subsidiaries</t>
  </si>
  <si>
    <t>.</t>
  </si>
  <si>
    <t>Short-term loan</t>
  </si>
  <si>
    <t>Gains on re-measurements of defined benefit plans</t>
  </si>
  <si>
    <t>Cash paid for acquisition of investment in associates and subsidiaries</t>
  </si>
  <si>
    <t>Share of (loss) profit of associates accounted for using equity method</t>
  </si>
  <si>
    <t>Unrealized loss (gain) on foreign exchange rates</t>
  </si>
  <si>
    <t>Allowance for diminution in value of inventories (Reversal)</t>
  </si>
  <si>
    <t>Loss (gain) on disposal of other current and non-current financial assets</t>
  </si>
  <si>
    <t>Share of loss (profit) from investment in associates</t>
  </si>
  <si>
    <t xml:space="preserve">Losses (gains) on </t>
  </si>
  <si>
    <t>Dividends to owner of the Company</t>
  </si>
  <si>
    <t>Allowance for expected credit loss (Reversal)</t>
  </si>
  <si>
    <t>Loss on measuring convertible notes</t>
  </si>
  <si>
    <t>Loss on measuring financial assets</t>
  </si>
  <si>
    <t xml:space="preserve">(Loss) gains on investment in equity designated at fair value through </t>
  </si>
  <si>
    <t xml:space="preserve">Long-term loan </t>
  </si>
  <si>
    <r>
      <t xml:space="preserve">AS  AT  DECEMBER </t>
    </r>
    <r>
      <rPr>
        <b/>
        <sz val="12"/>
        <rFont val="Times New Roman"/>
        <family val="1"/>
      </rPr>
      <t xml:space="preserve"> 31,  2022</t>
    </r>
  </si>
  <si>
    <r>
      <t xml:space="preserve">AS  AT  DECEMBER  </t>
    </r>
    <r>
      <rPr>
        <b/>
        <sz val="12"/>
        <rFont val="Times New Roman"/>
        <family val="1"/>
      </rPr>
      <t>31,  2022</t>
    </r>
  </si>
  <si>
    <r>
      <t xml:space="preserve">FOR  THE  YEAR  ENDED  DECEMBER  </t>
    </r>
    <r>
      <rPr>
        <b/>
        <sz val="12"/>
        <rFont val="Times New Roman"/>
        <family val="1"/>
      </rPr>
      <t>31,  2022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</si>
  <si>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31, 2022</t>
    </r>
  </si>
  <si>
    <r>
      <t xml:space="preserve">FOR  THE  YEAR  ENDED  DECEMBER  </t>
    </r>
    <r>
      <rPr>
        <b/>
        <sz val="12"/>
        <rFont val="Times New Roman"/>
        <family val="1"/>
      </rPr>
      <t>31, 2022</t>
    </r>
  </si>
  <si>
    <t>Net cash provided by (used in) investing activities</t>
  </si>
  <si>
    <t>Items that may be reclassified subsequently to profit or loss</t>
  </si>
  <si>
    <t xml:space="preserve">Total items that may be reclassified subsequently to profit or loss, </t>
  </si>
  <si>
    <t>net of tax</t>
  </si>
  <si>
    <t>Items that will not be reclassified subsequently to profit or loss</t>
  </si>
  <si>
    <t xml:space="preserve">Total items that will not be reclassified subsequently to profit or loss, </t>
  </si>
  <si>
    <t xml:space="preserve">net of tax </t>
  </si>
  <si>
    <r>
      <t xml:space="preserve">FOR THE YEAR ENDED DECEMBER </t>
    </r>
    <r>
      <rPr>
        <b/>
        <sz val="12"/>
        <rFont val="Times New Roman"/>
        <family val="1"/>
      </rPr>
      <t>31, 2022</t>
    </r>
  </si>
  <si>
    <t>Dividend received</t>
  </si>
  <si>
    <t>Impairment loss recognized on short-term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</si>
</sst>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(* #,##0_);_(* \(#,##0\);_(* &quot;-&quot;_);_(@_)"/>
    <numFmt numFmtId="164" formatCode="&quot;฿&quot;#,##0;\-&quot;฿&quot;#,##0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&quot;&quot;#,##0;\(&quot;&quot;#,##0\)"/>
    <numFmt numFmtId="169" formatCode="_-* #,##0_-;\-* #,##0_-;_-* &quot;-&quot;??_-;_-@_-"/>
    <numFmt numFmtId="170" formatCode="_(* #,##0.0000_);_(* \(#,##0.0000\);_(* &quot;-&quot;????_);_(@_)"/>
    <numFmt numFmtId="171" formatCode="_(* #,##0_);_(* \(#,##0\);_(* &quot;-&quot;????_);_(@_)"/>
    <numFmt numFmtId="172" formatCode="_(* #,##0.00000_);_(* \(#,##0.00000\);_(* &quot;-&quot;?????_);_(@_)"/>
    <numFmt numFmtId="173" formatCode="_(* #,##0_);_(* \(#,##0\);_(* &quot;-&quot;?????_);_(@_)"/>
    <numFmt numFmtId="174" formatCode="\-"/>
    <numFmt numFmtId="175" formatCode="0_);\(0\)"/>
    <numFmt numFmtId="176" formatCode="#,##0;\(#,##0\);&quot;-&quot;;@"/>
    <numFmt numFmtId="177" formatCode="#,##0.0000;\(#,##0.0000\);&quot;-&quot;;@"/>
    <numFmt numFmtId="178" formatCode="_(* #,##0_);_(* \(#,##0\);_(* &quot;-&quot;????????_);_(@_)"/>
    <numFmt numFmtId="179" formatCode="_(* #,##0.000_);_(* \(#,##0.000\);_(* &quot;-&quot;???_);_(@_)"/>
    <numFmt numFmtId="180" formatCode="_-* #,##0.0000000_-;\-* #,##0.0000000_-;_-* &quot;-&quot;??_-;_-@_-"/>
  </numFmts>
  <fonts count="18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.5"/>
      <color theme="1"/>
      <name val="Verdana"/>
      <family val="2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u/>
      <sz val="10"/>
      <name val="Times New Roman"/>
      <family val="1"/>
    </font>
    <font>
      <b/>
      <sz val="10"/>
      <color indexed="8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2" fillId="0" borderId="0"/>
  </cellStyleXfs>
  <cellXfs count="195">
    <xf numFmtId="0" fontId="0" fillId="0" borderId="0" xfId="0"/>
    <xf numFmtId="0" fontId="7" fillId="0" borderId="0" xfId="0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15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8" fontId="7" fillId="0" borderId="0" xfId="15" applyNumberFormat="1" applyFont="1" applyAlignment="1">
      <alignment vertical="center"/>
    </xf>
    <xf numFmtId="168" fontId="6" fillId="0" borderId="0" xfId="15" applyNumberFormat="1" applyFont="1" applyAlignment="1">
      <alignment horizontal="right" vertical="center"/>
    </xf>
    <xf numFmtId="37" fontId="7" fillId="0" borderId="0" xfId="15" applyNumberFormat="1" applyFont="1" applyAlignment="1">
      <alignment vertical="center"/>
    </xf>
    <xf numFmtId="0" fontId="7" fillId="0" borderId="0" xfId="15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8" fontId="7" fillId="0" borderId="0" xfId="0" applyNumberFormat="1" applyFont="1"/>
    <xf numFmtId="168" fontId="7" fillId="0" borderId="0" xfId="0" applyNumberFormat="1" applyFont="1" applyAlignment="1">
      <alignment horizontal="right"/>
    </xf>
    <xf numFmtId="0" fontId="7" fillId="0" borderId="0" xfId="0" applyFont="1"/>
    <xf numFmtId="169" fontId="7" fillId="0" borderId="0" xfId="3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8" fontId="7" fillId="0" borderId="0" xfId="15" applyNumberFormat="1" applyFont="1" applyAlignment="1">
      <alignment horizontal="center" vertical="center"/>
    </xf>
    <xf numFmtId="173" fontId="7" fillId="0" borderId="0" xfId="3" applyNumberFormat="1" applyFont="1" applyFill="1" applyAlignment="1">
      <alignment vertical="center"/>
    </xf>
    <xf numFmtId="174" fontId="7" fillId="0" borderId="0" xfId="3" applyNumberFormat="1" applyFont="1" applyFill="1" applyAlignment="1">
      <alignment horizontal="center" vertical="center"/>
    </xf>
    <xf numFmtId="37" fontId="7" fillId="0" borderId="2" xfId="15" applyNumberFormat="1" applyFont="1" applyBorder="1" applyAlignment="1">
      <alignment vertical="center"/>
    </xf>
    <xf numFmtId="37" fontId="7" fillId="0" borderId="4" xfId="15" applyNumberFormat="1" applyFont="1" applyBorder="1" applyAlignment="1">
      <alignment vertical="center"/>
    </xf>
    <xf numFmtId="37" fontId="7" fillId="0" borderId="1" xfId="15" applyNumberFormat="1" applyFont="1" applyBorder="1" applyAlignment="1">
      <alignment vertical="center"/>
    </xf>
    <xf numFmtId="169" fontId="7" fillId="0" borderId="0" xfId="15" applyNumberFormat="1" applyFont="1" applyAlignment="1">
      <alignment vertical="center"/>
    </xf>
    <xf numFmtId="37" fontId="7" fillId="0" borderId="0" xfId="15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71" fontId="7" fillId="0" borderId="0" xfId="14" applyNumberFormat="1" applyFont="1" applyAlignment="1">
      <alignment vertical="center"/>
    </xf>
    <xf numFmtId="169" fontId="7" fillId="0" borderId="2" xfId="3" applyNumberFormat="1" applyFont="1" applyFill="1" applyBorder="1" applyAlignment="1">
      <alignment vertical="center"/>
    </xf>
    <xf numFmtId="169" fontId="7" fillId="0" borderId="0" xfId="3" applyNumberFormat="1" applyFont="1" applyFill="1" applyAlignment="1">
      <alignment vertical="center"/>
    </xf>
    <xf numFmtId="169" fontId="7" fillId="0" borderId="4" xfId="3" applyNumberFormat="1" applyFont="1" applyFill="1" applyBorder="1" applyAlignment="1">
      <alignment vertical="center"/>
    </xf>
    <xf numFmtId="169" fontId="7" fillId="0" borderId="1" xfId="3" applyNumberFormat="1" applyFont="1" applyFill="1" applyBorder="1" applyAlignment="1">
      <alignment vertical="center"/>
    </xf>
    <xf numFmtId="0" fontId="7" fillId="0" borderId="0" xfId="15" applyFont="1" applyAlignment="1">
      <alignment horizontal="left" vertical="center" indent="2"/>
    </xf>
    <xf numFmtId="0" fontId="7" fillId="0" borderId="0" xfId="0" applyFont="1" applyAlignment="1">
      <alignment horizontal="left" vertical="center" indent="3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4"/>
    </xf>
    <xf numFmtId="38" fontId="7" fillId="0" borderId="0" xfId="0" applyNumberFormat="1" applyFont="1" applyAlignment="1">
      <alignment horizontal="left" vertical="center" indent="2"/>
    </xf>
    <xf numFmtId="38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vertical="center" indent="1"/>
    </xf>
    <xf numFmtId="176" fontId="6" fillId="0" borderId="0" xfId="0" applyNumberFormat="1" applyFont="1" applyAlignment="1">
      <alignment horizontal="center" vertical="center"/>
    </xf>
    <xf numFmtId="175" fontId="6" fillId="0" borderId="0" xfId="15" quotePrefix="1" applyNumberFormat="1" applyFont="1" applyAlignment="1">
      <alignment horizontal="center" vertical="center"/>
    </xf>
    <xf numFmtId="168" fontId="6" fillId="0" borderId="0" xfId="15" applyNumberFormat="1" applyFont="1" applyAlignment="1">
      <alignment horizontal="center" vertical="center"/>
    </xf>
    <xf numFmtId="168" fontId="6" fillId="0" borderId="0" xfId="15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4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9" fontId="7" fillId="0" borderId="0" xfId="14" applyNumberFormat="1" applyFont="1" applyAlignment="1">
      <alignment vertical="center"/>
    </xf>
    <xf numFmtId="39" fontId="7" fillId="0" borderId="3" xfId="14" applyNumberFormat="1" applyFont="1" applyBorder="1" applyAlignment="1">
      <alignment vertical="center"/>
    </xf>
    <xf numFmtId="171" fontId="7" fillId="0" borderId="0" xfId="15" applyNumberFormat="1" applyFont="1" applyAlignment="1">
      <alignment horizontal="center" vertical="center"/>
    </xf>
    <xf numFmtId="171" fontId="7" fillId="0" borderId="2" xfId="15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 wrapText="1"/>
    </xf>
    <xf numFmtId="165" fontId="7" fillId="0" borderId="0" xfId="1" applyFont="1" applyFill="1" applyBorder="1" applyAlignment="1">
      <alignment vertical="center"/>
    </xf>
    <xf numFmtId="170" fontId="7" fillId="0" borderId="0" xfId="15" applyNumberFormat="1" applyFont="1" applyAlignment="1">
      <alignment horizontal="right" vertical="center"/>
    </xf>
    <xf numFmtId="37" fontId="7" fillId="0" borderId="1" xfId="0" applyNumberFormat="1" applyFont="1" applyBorder="1" applyAlignment="1">
      <alignment vertical="center"/>
    </xf>
    <xf numFmtId="37" fontId="7" fillId="0" borderId="0" xfId="0" applyNumberFormat="1" applyFont="1"/>
    <xf numFmtId="37" fontId="7" fillId="0" borderId="4" xfId="15" applyNumberFormat="1" applyFont="1" applyBorder="1" applyAlignment="1">
      <alignment horizontal="right" vertical="center"/>
    </xf>
    <xf numFmtId="0" fontId="6" fillId="0" borderId="0" xfId="15" quotePrefix="1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167" fontId="7" fillId="0" borderId="0" xfId="4" applyNumberFormat="1" applyFont="1" applyFill="1" applyAlignment="1">
      <alignment vertical="center"/>
    </xf>
    <xf numFmtId="174" fontId="7" fillId="0" borderId="0" xfId="4" applyNumberFormat="1" applyFont="1" applyFill="1" applyAlignment="1">
      <alignment horizontal="center" vertical="center"/>
    </xf>
    <xf numFmtId="167" fontId="7" fillId="0" borderId="2" xfId="4" applyNumberFormat="1" applyFont="1" applyFill="1" applyBorder="1" applyAlignment="1">
      <alignment vertical="center"/>
    </xf>
    <xf numFmtId="167" fontId="7" fillId="0" borderId="2" xfId="2" applyNumberFormat="1" applyFont="1" applyFill="1" applyBorder="1" applyAlignment="1">
      <alignment horizontal="center" vertical="center"/>
    </xf>
    <xf numFmtId="0" fontId="7" fillId="0" borderId="0" xfId="13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167" fontId="7" fillId="0" borderId="0" xfId="4" applyNumberFormat="1" applyFont="1" applyFill="1" applyBorder="1" applyAlignment="1">
      <alignment horizontal="right" vertical="center"/>
    </xf>
    <xf numFmtId="165" fontId="7" fillId="0" borderId="0" xfId="1" applyFont="1" applyAlignment="1">
      <alignment vertical="center"/>
    </xf>
    <xf numFmtId="174" fontId="7" fillId="0" borderId="0" xfId="15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 indent="1"/>
    </xf>
    <xf numFmtId="0" fontId="7" fillId="0" borderId="0" xfId="15" quotePrefix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9" fontId="7" fillId="0" borderId="0" xfId="1" applyNumberFormat="1" applyFont="1" applyFill="1" applyBorder="1" applyAlignment="1">
      <alignment horizontal="right" vertical="center"/>
    </xf>
    <xf numFmtId="173" fontId="7" fillId="0" borderId="0" xfId="14" applyNumberFormat="1" applyFont="1" applyAlignment="1">
      <alignment horizontal="right" vertical="center"/>
    </xf>
    <xf numFmtId="173" fontId="7" fillId="0" borderId="2" xfId="14" applyNumberFormat="1" applyFont="1" applyBorder="1" applyAlignment="1">
      <alignment horizontal="right" vertical="center"/>
    </xf>
    <xf numFmtId="173" fontId="7" fillId="0" borderId="5" xfId="14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vertical="center"/>
    </xf>
    <xf numFmtId="37" fontId="7" fillId="0" borderId="4" xfId="14" applyNumberFormat="1" applyFont="1" applyBorder="1" applyAlignment="1">
      <alignment horizontal="right" vertical="center"/>
    </xf>
    <xf numFmtId="37" fontId="7" fillId="0" borderId="4" xfId="1" applyNumberFormat="1" applyFont="1" applyFill="1" applyBorder="1" applyAlignment="1">
      <alignment horizontal="right" vertical="center"/>
    </xf>
    <xf numFmtId="37" fontId="7" fillId="0" borderId="0" xfId="14" applyNumberFormat="1" applyFont="1" applyAlignment="1">
      <alignment horizontal="right" vertical="center"/>
    </xf>
    <xf numFmtId="37" fontId="7" fillId="0" borderId="0" xfId="16" applyNumberFormat="1" applyFont="1" applyAlignment="1">
      <alignment horizontal="right" vertical="center" wrapText="1"/>
    </xf>
    <xf numFmtId="37" fontId="7" fillId="0" borderId="2" xfId="16" applyNumberFormat="1" applyFont="1" applyBorder="1" applyAlignment="1">
      <alignment horizontal="right" vertical="center" wrapText="1"/>
    </xf>
    <xf numFmtId="37" fontId="7" fillId="0" borderId="3" xfId="14" applyNumberFormat="1" applyFont="1" applyBorder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1" xfId="1" applyNumberFormat="1" applyFont="1" applyFill="1" applyBorder="1" applyAlignment="1">
      <alignment horizontal="right" vertical="center"/>
    </xf>
    <xf numFmtId="0" fontId="7" fillId="0" borderId="0" xfId="15" applyFont="1" applyAlignment="1">
      <alignment horizontal="left" vertical="center" indent="3"/>
    </xf>
    <xf numFmtId="37" fontId="7" fillId="0" borderId="0" xfId="16" applyNumberFormat="1" applyFont="1" applyAlignment="1">
      <alignment horizontal="right" vertical="center"/>
    </xf>
    <xf numFmtId="41" fontId="6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15" applyFont="1" applyAlignment="1">
      <alignment vertical="center"/>
    </xf>
    <xf numFmtId="0" fontId="7" fillId="0" borderId="0" xfId="15" applyFont="1" applyAlignment="1">
      <alignment vertical="center"/>
    </xf>
    <xf numFmtId="172" fontId="7" fillId="0" borderId="0" xfId="14" applyNumberFormat="1" applyFont="1" applyAlignment="1">
      <alignment vertical="center"/>
    </xf>
    <xf numFmtId="173" fontId="7" fillId="0" borderId="0" xfId="14" applyNumberFormat="1" applyFont="1" applyAlignment="1">
      <alignment vertical="center"/>
    </xf>
    <xf numFmtId="166" fontId="7" fillId="0" borderId="0" xfId="14" applyNumberFormat="1" applyFont="1" applyAlignment="1">
      <alignment horizontal="right" vertical="center" wrapText="1"/>
    </xf>
    <xf numFmtId="169" fontId="7" fillId="0" borderId="0" xfId="1" applyNumberFormat="1" applyFont="1" applyFill="1" applyAlignment="1">
      <alignment vertical="center"/>
    </xf>
    <xf numFmtId="166" fontId="7" fillId="0" borderId="0" xfId="15" applyNumberFormat="1" applyFont="1" applyAlignment="1">
      <alignment horizontal="right" vertical="center"/>
    </xf>
    <xf numFmtId="173" fontId="7" fillId="0" borderId="0" xfId="0" applyNumberFormat="1" applyFont="1" applyAlignment="1">
      <alignment vertical="center"/>
    </xf>
    <xf numFmtId="172" fontId="7" fillId="0" borderId="5" xfId="14" applyNumberFormat="1" applyFont="1" applyBorder="1" applyAlignment="1">
      <alignment vertical="center"/>
    </xf>
    <xf numFmtId="166" fontId="7" fillId="0" borderId="0" xfId="14" applyNumberFormat="1" applyFont="1" applyAlignment="1">
      <alignment vertical="center"/>
    </xf>
    <xf numFmtId="166" fontId="7" fillId="0" borderId="0" xfId="7" applyNumberFormat="1" applyFont="1" applyFill="1" applyAlignment="1">
      <alignment horizontal="center" vertical="center"/>
    </xf>
    <xf numFmtId="166" fontId="7" fillId="0" borderId="0" xfId="7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37" fontId="7" fillId="0" borderId="1" xfId="14" applyNumberFormat="1" applyFont="1" applyBorder="1" applyAlignment="1">
      <alignment vertical="center"/>
    </xf>
    <xf numFmtId="178" fontId="7" fillId="0" borderId="0" xfId="1" applyNumberFormat="1" applyFont="1" applyFill="1" applyBorder="1" applyAlignment="1">
      <alignment vertical="center"/>
    </xf>
    <xf numFmtId="166" fontId="6" fillId="0" borderId="0" xfId="15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167" fontId="7" fillId="0" borderId="0" xfId="4" applyNumberFormat="1" applyFont="1" applyFill="1" applyAlignment="1">
      <alignment horizontal="right" vertical="center"/>
    </xf>
    <xf numFmtId="172" fontId="7" fillId="0" borderId="2" xfId="14" applyNumberFormat="1" applyFont="1" applyBorder="1" applyAlignment="1">
      <alignment vertical="center"/>
    </xf>
    <xf numFmtId="173" fontId="7" fillId="0" borderId="0" xfId="4" applyNumberFormat="1" applyFont="1" applyFill="1" applyAlignment="1">
      <alignment horizontal="right" vertical="center"/>
    </xf>
    <xf numFmtId="171" fontId="7" fillId="0" borderId="0" xfId="16" applyNumberFormat="1" applyFont="1" applyAlignment="1">
      <alignment horizontal="right" vertical="center"/>
    </xf>
    <xf numFmtId="171" fontId="7" fillId="0" borderId="3" xfId="16" applyNumberFormat="1" applyFont="1" applyBorder="1" applyAlignment="1">
      <alignment horizontal="right" vertical="center"/>
    </xf>
    <xf numFmtId="165" fontId="7" fillId="0" borderId="0" xfId="10" applyFont="1" applyFill="1" applyAlignment="1">
      <alignment horizontal="center" vertical="center"/>
    </xf>
    <xf numFmtId="171" fontId="7" fillId="0" borderId="4" xfId="15" applyNumberFormat="1" applyFont="1" applyBorder="1" applyAlignment="1">
      <alignment horizontal="center" vertical="center"/>
    </xf>
    <xf numFmtId="0" fontId="7" fillId="0" borderId="0" xfId="9" applyNumberFormat="1" applyFont="1" applyFill="1" applyBorder="1" applyAlignment="1">
      <alignment horizontal="center" vertical="center"/>
    </xf>
    <xf numFmtId="171" fontId="7" fillId="0" borderId="0" xfId="9" applyNumberFormat="1" applyFont="1" applyFill="1" applyBorder="1" applyAlignment="1">
      <alignment vertical="center"/>
    </xf>
    <xf numFmtId="171" fontId="7" fillId="0" borderId="2" xfId="9" applyNumberFormat="1" applyFont="1" applyFill="1" applyBorder="1" applyAlignment="1">
      <alignment vertical="center"/>
    </xf>
    <xf numFmtId="171" fontId="7" fillId="0" borderId="1" xfId="9" applyNumberFormat="1" applyFont="1" applyFill="1" applyBorder="1" applyAlignment="1">
      <alignment vertical="center"/>
    </xf>
    <xf numFmtId="165" fontId="7" fillId="0" borderId="0" xfId="9" applyNumberFormat="1" applyFont="1" applyFill="1" applyBorder="1" applyAlignment="1">
      <alignment vertical="center"/>
    </xf>
    <xf numFmtId="171" fontId="7" fillId="0" borderId="0" xfId="4" applyNumberFormat="1" applyFont="1" applyFill="1" applyBorder="1" applyAlignment="1">
      <alignment horizontal="right" vertical="center"/>
    </xf>
    <xf numFmtId="171" fontId="7" fillId="0" borderId="2" xfId="14" applyNumberFormat="1" applyFont="1" applyBorder="1" applyAlignment="1">
      <alignment vertical="center"/>
    </xf>
    <xf numFmtId="171" fontId="13" fillId="0" borderId="0" xfId="15" applyNumberFormat="1" applyFont="1" applyAlignment="1">
      <alignment horizontal="center" vertical="center"/>
    </xf>
    <xf numFmtId="180" fontId="7" fillId="0" borderId="0" xfId="1" applyNumberFormat="1" applyFont="1" applyBorder="1" applyAlignment="1">
      <alignment horizontal="right" vertical="center"/>
    </xf>
    <xf numFmtId="180" fontId="6" fillId="0" borderId="0" xfId="1" quotePrefix="1" applyNumberFormat="1" applyFont="1" applyFill="1" applyAlignment="1">
      <alignment horizontal="center" vertical="center"/>
    </xf>
    <xf numFmtId="180" fontId="7" fillId="0" borderId="0" xfId="1" applyNumberFormat="1" applyFont="1" applyFill="1" applyAlignment="1">
      <alignment horizontal="right" vertical="center"/>
    </xf>
    <xf numFmtId="180" fontId="7" fillId="0" borderId="0" xfId="1" applyNumberFormat="1" applyFont="1" applyFill="1" applyBorder="1" applyAlignment="1">
      <alignment vertical="center"/>
    </xf>
    <xf numFmtId="180" fontId="7" fillId="0" borderId="0" xfId="1" applyNumberFormat="1" applyFont="1" applyAlignment="1">
      <alignment horizontal="right" vertical="center"/>
    </xf>
    <xf numFmtId="169" fontId="7" fillId="0" borderId="0" xfId="10" applyNumberFormat="1" applyFont="1" applyFill="1" applyAlignment="1">
      <alignment vertical="center"/>
    </xf>
    <xf numFmtId="0" fontId="7" fillId="0" borderId="0" xfId="15" applyFont="1" applyAlignment="1">
      <alignment horizontal="left" vertical="center"/>
    </xf>
    <xf numFmtId="0" fontId="7" fillId="0" borderId="0" xfId="15" applyFont="1" applyAlignment="1">
      <alignment horizontal="left" vertical="center" indent="1"/>
    </xf>
    <xf numFmtId="167" fontId="7" fillId="0" borderId="1" xfId="4" applyNumberFormat="1" applyFont="1" applyFill="1" applyBorder="1" applyAlignment="1">
      <alignment horizontal="right" vertical="center"/>
    </xf>
    <xf numFmtId="173" fontId="7" fillId="0" borderId="2" xfId="14" applyNumberFormat="1" applyFont="1" applyBorder="1" applyAlignment="1">
      <alignment vertical="center"/>
    </xf>
    <xf numFmtId="173" fontId="7" fillId="0" borderId="0" xfId="4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166" fontId="6" fillId="0" borderId="0" xfId="15" applyNumberFormat="1" applyFont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178" fontId="7" fillId="0" borderId="0" xfId="1" applyNumberFormat="1" applyFont="1" applyFill="1" applyBorder="1" applyAlignment="1">
      <alignment horizontal="right" vertical="center"/>
    </xf>
    <xf numFmtId="178" fontId="7" fillId="0" borderId="0" xfId="0" applyNumberFormat="1" applyFont="1" applyAlignment="1">
      <alignment vertical="center"/>
    </xf>
    <xf numFmtId="173" fontId="7" fillId="0" borderId="0" xfId="14" applyNumberFormat="1" applyFont="1" applyAlignment="1">
      <alignment horizontal="right" vertical="center" wrapText="1"/>
    </xf>
    <xf numFmtId="173" fontId="7" fillId="0" borderId="0" xfId="15" applyNumberFormat="1" applyFont="1" applyAlignment="1">
      <alignment horizontal="right" vertical="center"/>
    </xf>
    <xf numFmtId="171" fontId="14" fillId="0" borderId="0" xfId="16" applyNumberFormat="1" applyFont="1" applyAlignment="1">
      <alignment horizontal="right" vertical="center"/>
    </xf>
    <xf numFmtId="167" fontId="14" fillId="0" borderId="0" xfId="2" applyNumberFormat="1" applyFont="1" applyFill="1" applyAlignment="1">
      <alignment vertical="center"/>
    </xf>
    <xf numFmtId="178" fontId="7" fillId="0" borderId="2" xfId="16" applyNumberFormat="1" applyFont="1" applyBorder="1" applyAlignment="1">
      <alignment horizontal="left" vertical="center" wrapText="1"/>
    </xf>
    <xf numFmtId="174" fontId="7" fillId="0" borderId="2" xfId="4" applyNumberFormat="1" applyFont="1" applyFill="1" applyBorder="1" applyAlignment="1">
      <alignment horizontal="center" vertical="center"/>
    </xf>
    <xf numFmtId="171" fontId="13" fillId="0" borderId="2" xfId="15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 indent="3"/>
    </xf>
    <xf numFmtId="169" fontId="7" fillId="0" borderId="0" xfId="1" applyNumberFormat="1" applyFont="1" applyAlignment="1">
      <alignment vertical="center"/>
    </xf>
    <xf numFmtId="37" fontId="7" fillId="0" borderId="3" xfId="14" applyNumberFormat="1" applyFont="1" applyBorder="1" applyAlignment="1">
      <alignment vertical="center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3"/>
    </xf>
    <xf numFmtId="172" fontId="7" fillId="0" borderId="1" xfId="14" applyNumberFormat="1" applyFont="1" applyBorder="1" applyAlignment="1">
      <alignment vertical="center"/>
    </xf>
    <xf numFmtId="169" fontId="7" fillId="0" borderId="2" xfId="1" applyNumberFormat="1" applyFont="1" applyFill="1" applyBorder="1" applyAlignment="1">
      <alignment vertical="center"/>
    </xf>
    <xf numFmtId="167" fontId="7" fillId="0" borderId="2" xfId="4" applyNumberFormat="1" applyFont="1" applyFill="1" applyBorder="1" applyAlignment="1">
      <alignment horizontal="right" vertical="center"/>
    </xf>
    <xf numFmtId="173" fontId="7" fillId="0" borderId="5" xfId="14" applyNumberFormat="1" applyFont="1" applyBorder="1" applyAlignment="1">
      <alignment vertical="center"/>
    </xf>
    <xf numFmtId="173" fontId="6" fillId="0" borderId="0" xfId="15" applyNumberFormat="1" applyFont="1" applyAlignment="1">
      <alignment vertical="center"/>
    </xf>
    <xf numFmtId="173" fontId="7" fillId="0" borderId="0" xfId="7" applyNumberFormat="1" applyFont="1" applyFill="1" applyAlignment="1">
      <alignment horizontal="center" vertical="center"/>
    </xf>
    <xf numFmtId="173" fontId="7" fillId="0" borderId="1" xfId="14" applyNumberFormat="1" applyFont="1" applyBorder="1" applyAlignment="1">
      <alignment horizontal="right" vertical="center"/>
    </xf>
    <xf numFmtId="171" fontId="14" fillId="0" borderId="3" xfId="16" applyNumberFormat="1" applyFont="1" applyBorder="1" applyAlignment="1">
      <alignment horizontal="right" vertical="center"/>
    </xf>
    <xf numFmtId="165" fontId="7" fillId="0" borderId="0" xfId="1" applyFont="1" applyFill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177" fontId="7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73" fontId="14" fillId="0" borderId="0" xfId="10" applyNumberFormat="1" applyFont="1" applyFill="1" applyAlignment="1">
      <alignment vertical="center"/>
    </xf>
    <xf numFmtId="172" fontId="14" fillId="0" borderId="2" xfId="14" applyNumberFormat="1" applyFont="1" applyBorder="1" applyAlignment="1">
      <alignment vertical="center"/>
    </xf>
    <xf numFmtId="173" fontId="14" fillId="0" borderId="0" xfId="14" applyNumberFormat="1" applyFont="1" applyAlignment="1">
      <alignment vertical="center"/>
    </xf>
    <xf numFmtId="167" fontId="7" fillId="0" borderId="0" xfId="3" applyNumberFormat="1" applyFont="1" applyFill="1" applyAlignment="1">
      <alignment horizontal="center" vertical="center"/>
    </xf>
    <xf numFmtId="179" fontId="7" fillId="0" borderId="2" xfId="4" applyNumberFormat="1" applyFont="1" applyFill="1" applyBorder="1" applyAlignment="1">
      <alignment horizontal="right" vertical="center"/>
    </xf>
    <xf numFmtId="178" fontId="7" fillId="0" borderId="0" xfId="16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0" fontId="6" fillId="0" borderId="0" xfId="15" applyFont="1" applyAlignment="1">
      <alignment horizontal="center" vertical="center"/>
    </xf>
    <xf numFmtId="0" fontId="6" fillId="0" borderId="0" xfId="15" quotePrefix="1" applyFont="1" applyAlignment="1">
      <alignment horizontal="center" vertical="center"/>
    </xf>
    <xf numFmtId="166" fontId="6" fillId="0" borderId="0" xfId="15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67" fontId="7" fillId="0" borderId="0" xfId="1" applyNumberFormat="1" applyFont="1" applyBorder="1" applyAlignment="1">
      <alignment horizontal="right" vertical="center"/>
    </xf>
    <xf numFmtId="172" fontId="14" fillId="0" borderId="0" xfId="14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8" fontId="6" fillId="0" borderId="2" xfId="15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6" fillId="0" borderId="0" xfId="0" quotePrefix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quotePrefix="1" applyNumberFormat="1" applyFont="1" applyAlignment="1">
      <alignment horizontal="center" vertical="center"/>
    </xf>
    <xf numFmtId="0" fontId="6" fillId="0" borderId="0" xfId="15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15" applyFont="1" applyBorder="1" applyAlignment="1">
      <alignment horizontal="center" vertical="center"/>
    </xf>
    <xf numFmtId="0" fontId="6" fillId="0" borderId="0" xfId="15" quotePrefix="1" applyFont="1" applyAlignment="1">
      <alignment horizontal="center" vertical="center"/>
    </xf>
    <xf numFmtId="166" fontId="6" fillId="0" borderId="2" xfId="15" applyNumberFormat="1" applyFont="1" applyBorder="1" applyAlignment="1">
      <alignment horizontal="right" vertical="center"/>
    </xf>
    <xf numFmtId="166" fontId="6" fillId="0" borderId="0" xfId="15" applyNumberFormat="1" applyFont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166" fontId="6" fillId="0" borderId="5" xfId="15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</cellXfs>
  <cellStyles count="20">
    <cellStyle name="Comma" xfId="1" builtinId="3"/>
    <cellStyle name="Comma 10" xfId="2" xr:uid="{00000000-0005-0000-0000-000001000000}"/>
    <cellStyle name="Comma 11" xfId="3" xr:uid="{00000000-0005-0000-0000-000002000000}"/>
    <cellStyle name="Comma 2" xfId="4" xr:uid="{00000000-0005-0000-0000-000003000000}"/>
    <cellStyle name="Comma 2 4" xfId="17" xr:uid="{00000000-0005-0000-0000-000004000000}"/>
    <cellStyle name="Comma 3" xfId="5" xr:uid="{00000000-0005-0000-0000-000005000000}"/>
    <cellStyle name="Comma 4" xfId="6" xr:uid="{00000000-0005-0000-0000-000006000000}"/>
    <cellStyle name="Comma 5" xfId="7" xr:uid="{00000000-0005-0000-0000-000007000000}"/>
    <cellStyle name="Comma 5 2" xfId="8" xr:uid="{00000000-0005-0000-0000-000008000000}"/>
    <cellStyle name="Comma 6" xfId="9" xr:uid="{00000000-0005-0000-0000-000009000000}"/>
    <cellStyle name="Comma 7" xfId="10" xr:uid="{00000000-0005-0000-0000-00000A000000}"/>
    <cellStyle name="Comma 8" xfId="11" xr:uid="{00000000-0005-0000-0000-00000B000000}"/>
    <cellStyle name="Comma 9" xfId="12" xr:uid="{00000000-0005-0000-0000-00000C000000}"/>
    <cellStyle name="Normal" xfId="0" builtinId="0"/>
    <cellStyle name="Normal 2" xfId="13" xr:uid="{00000000-0005-0000-0000-00000E000000}"/>
    <cellStyle name="Normal 6" xfId="19" xr:uid="{00000000-0005-0000-0000-00000F000000}"/>
    <cellStyle name="Normal 9" xfId="18" xr:uid="{00000000-0005-0000-0000-000010000000}"/>
    <cellStyle name="Normal_Ace Insurance thai" xfId="16" xr:uid="{00000000-0005-0000-0000-000011000000}"/>
    <cellStyle name="Normal_Ace Insurance thai 2" xfId="14" xr:uid="{00000000-0005-0000-0000-000012000000}"/>
    <cellStyle name="Normal_Sheet1" xfId="15" xr:uid="{00000000-0005-0000-0000-000013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102"/>
  <sheetViews>
    <sheetView tabSelected="1" zoomScale="88" zoomScaleNormal="88" zoomScaleSheetLayoutView="70" workbookViewId="0">
      <selection activeCell="L21" sqref="L21"/>
    </sheetView>
  </sheetViews>
  <sheetFormatPr defaultColWidth="9.140625" defaultRowHeight="20.25" customHeight="1" x14ac:dyDescent="0.2"/>
  <cols>
    <col min="1" max="1" width="50.28515625" style="1" customWidth="1"/>
    <col min="2" max="2" width="9.42578125" style="1" customWidth="1"/>
    <col min="3" max="3" width="11.85546875" style="9" customWidth="1"/>
    <col min="4" max="4" width="0.85546875" style="9" customWidth="1"/>
    <col min="5" max="5" width="11.85546875" style="9" customWidth="1"/>
    <col min="6" max="6" width="0.85546875" style="9" customWidth="1"/>
    <col min="7" max="7" width="11.85546875" style="2" customWidth="1"/>
    <col min="8" max="8" width="0.85546875" style="2" customWidth="1"/>
    <col min="9" max="9" width="11.85546875" style="2" customWidth="1"/>
    <col min="10" max="12" width="9.140625" style="1"/>
    <col min="13" max="13" width="13.140625" style="1" bestFit="1" customWidth="1"/>
    <col min="14" max="16384" width="9.140625" style="1"/>
  </cols>
  <sheetData>
    <row r="1" spans="1:9" ht="20.25" customHeight="1" x14ac:dyDescent="0.2">
      <c r="A1" s="178" t="s">
        <v>100</v>
      </c>
      <c r="B1" s="178"/>
      <c r="C1" s="178"/>
      <c r="D1" s="178"/>
      <c r="E1" s="178"/>
      <c r="F1" s="178"/>
      <c r="G1" s="178"/>
      <c r="H1" s="178"/>
      <c r="I1" s="178"/>
    </row>
    <row r="2" spans="1:9" ht="20.25" customHeight="1" x14ac:dyDescent="0.2">
      <c r="A2" s="178" t="s">
        <v>101</v>
      </c>
      <c r="B2" s="178"/>
      <c r="C2" s="178"/>
      <c r="D2" s="178"/>
      <c r="E2" s="178"/>
      <c r="F2" s="178"/>
      <c r="G2" s="178"/>
      <c r="H2" s="178"/>
      <c r="I2" s="178"/>
    </row>
    <row r="3" spans="1:9" ht="20.25" customHeight="1" x14ac:dyDescent="0.2">
      <c r="A3" s="178" t="s">
        <v>237</v>
      </c>
      <c r="B3" s="178"/>
      <c r="C3" s="178"/>
      <c r="D3" s="178"/>
      <c r="E3" s="178"/>
      <c r="F3" s="178"/>
      <c r="G3" s="178"/>
      <c r="H3" s="178"/>
      <c r="I3" s="178"/>
    </row>
    <row r="4" spans="1:9" ht="20.25" customHeight="1" x14ac:dyDescent="0.2">
      <c r="A4" s="179" t="s">
        <v>102</v>
      </c>
      <c r="B4" s="179"/>
      <c r="C4" s="179"/>
      <c r="D4" s="179"/>
      <c r="E4" s="179"/>
      <c r="F4" s="179"/>
      <c r="G4" s="179"/>
      <c r="H4" s="179"/>
      <c r="I4" s="179"/>
    </row>
    <row r="5" spans="1:9" ht="5.25" customHeight="1" x14ac:dyDescent="0.2">
      <c r="B5" s="8"/>
      <c r="C5" s="5"/>
      <c r="D5" s="5"/>
      <c r="E5" s="5"/>
      <c r="F5" s="5"/>
      <c r="H5" s="3"/>
    </row>
    <row r="6" spans="1:9" ht="20.25" customHeight="1" x14ac:dyDescent="0.2">
      <c r="B6" s="170" t="s">
        <v>0</v>
      </c>
      <c r="C6" s="180" t="s">
        <v>36</v>
      </c>
      <c r="D6" s="180"/>
      <c r="E6" s="180"/>
      <c r="F6" s="5"/>
      <c r="G6" s="178" t="s">
        <v>37</v>
      </c>
      <c r="H6" s="178"/>
      <c r="I6" s="178"/>
    </row>
    <row r="7" spans="1:9" ht="20.25" customHeight="1" x14ac:dyDescent="0.2">
      <c r="B7" s="8"/>
      <c r="C7" s="180" t="s">
        <v>41</v>
      </c>
      <c r="D7" s="180"/>
      <c r="E7" s="180"/>
      <c r="F7" s="5"/>
      <c r="G7" s="180" t="s">
        <v>41</v>
      </c>
      <c r="H7" s="180"/>
      <c r="I7" s="180"/>
    </row>
    <row r="8" spans="1:9" ht="20.25" customHeight="1" x14ac:dyDescent="0.2">
      <c r="C8" s="168" t="s">
        <v>13</v>
      </c>
      <c r="D8" s="170"/>
      <c r="E8" s="168" t="s">
        <v>13</v>
      </c>
      <c r="F8" s="15"/>
      <c r="G8" s="168" t="s">
        <v>13</v>
      </c>
      <c r="H8" s="170"/>
      <c r="I8" s="168" t="s">
        <v>13</v>
      </c>
    </row>
    <row r="9" spans="1:9" ht="20.25" customHeight="1" x14ac:dyDescent="0.2">
      <c r="C9" s="168" t="s">
        <v>14</v>
      </c>
      <c r="D9" s="170"/>
      <c r="E9" s="168" t="s">
        <v>14</v>
      </c>
      <c r="F9" s="15"/>
      <c r="G9" s="168" t="s">
        <v>14</v>
      </c>
      <c r="H9" s="170"/>
      <c r="I9" s="168" t="s">
        <v>14</v>
      </c>
    </row>
    <row r="10" spans="1:9" ht="20.25" customHeight="1" x14ac:dyDescent="0.2">
      <c r="C10" s="171">
        <v>2022</v>
      </c>
      <c r="D10" s="170"/>
      <c r="E10" s="171">
        <v>2021</v>
      </c>
      <c r="F10" s="15"/>
      <c r="G10" s="171">
        <v>2022</v>
      </c>
      <c r="H10" s="170"/>
      <c r="I10" s="171">
        <v>2021</v>
      </c>
    </row>
    <row r="11" spans="1:9" ht="20.25" customHeight="1" x14ac:dyDescent="0.2">
      <c r="A11" s="170" t="s">
        <v>12</v>
      </c>
      <c r="B11" s="170"/>
      <c r="C11" s="5"/>
      <c r="D11" s="5"/>
      <c r="E11" s="5"/>
      <c r="F11" s="5"/>
      <c r="G11" s="6"/>
      <c r="H11" s="6"/>
      <c r="I11" s="168"/>
    </row>
    <row r="12" spans="1:9" ht="20.25" customHeight="1" x14ac:dyDescent="0.2">
      <c r="A12" s="57" t="s">
        <v>103</v>
      </c>
      <c r="B12" s="170"/>
      <c r="C12" s="5"/>
      <c r="D12" s="5"/>
      <c r="E12" s="5"/>
      <c r="F12" s="5"/>
      <c r="G12" s="6"/>
      <c r="H12" s="6"/>
      <c r="I12" s="6"/>
    </row>
    <row r="13" spans="1:9" ht="20.25" customHeight="1" x14ac:dyDescent="0.2">
      <c r="A13" s="29" t="s">
        <v>1</v>
      </c>
      <c r="B13" s="8">
        <v>5.0999999999999996</v>
      </c>
      <c r="C13" s="7">
        <v>586166</v>
      </c>
      <c r="D13" s="7"/>
      <c r="E13" s="7">
        <v>334587</v>
      </c>
      <c r="F13" s="7"/>
      <c r="G13" s="7">
        <v>177819</v>
      </c>
      <c r="H13" s="7"/>
      <c r="I13" s="7">
        <v>147329</v>
      </c>
    </row>
    <row r="14" spans="1:9" ht="20.25" customHeight="1" x14ac:dyDescent="0.2">
      <c r="A14" s="29" t="s">
        <v>80</v>
      </c>
      <c r="B14" s="8">
        <v>6</v>
      </c>
      <c r="C14" s="7">
        <v>189559</v>
      </c>
      <c r="D14" s="7"/>
      <c r="E14" s="7">
        <v>128569</v>
      </c>
      <c r="F14" s="7"/>
      <c r="G14" s="7">
        <v>118246</v>
      </c>
      <c r="H14" s="7"/>
      <c r="I14" s="16">
        <v>88287</v>
      </c>
    </row>
    <row r="15" spans="1:9" ht="20.25" customHeight="1" x14ac:dyDescent="0.2">
      <c r="A15" s="29" t="s">
        <v>119</v>
      </c>
      <c r="B15" s="8"/>
      <c r="C15" s="7">
        <v>48525</v>
      </c>
      <c r="D15" s="7"/>
      <c r="E15" s="7">
        <v>35800</v>
      </c>
      <c r="F15" s="7"/>
      <c r="G15" s="16">
        <v>32452</v>
      </c>
      <c r="H15" s="7"/>
      <c r="I15" s="16">
        <v>36289</v>
      </c>
    </row>
    <row r="16" spans="1:9" ht="20.25" customHeight="1" x14ac:dyDescent="0.2">
      <c r="A16" s="29" t="s">
        <v>222</v>
      </c>
      <c r="B16" s="8"/>
      <c r="C16" s="61">
        <v>0</v>
      </c>
      <c r="D16" s="7"/>
      <c r="E16" s="7">
        <v>3375</v>
      </c>
      <c r="F16" s="7"/>
      <c r="G16" s="61">
        <v>0</v>
      </c>
      <c r="H16" s="7"/>
      <c r="I16" s="16">
        <v>3375</v>
      </c>
    </row>
    <row r="17" spans="1:9" ht="20.25" customHeight="1" x14ac:dyDescent="0.2">
      <c r="A17" s="29" t="s">
        <v>112</v>
      </c>
      <c r="B17" s="8">
        <v>7</v>
      </c>
      <c r="C17" s="7">
        <v>7014</v>
      </c>
      <c r="D17" s="7"/>
      <c r="E17" s="7">
        <v>14551</v>
      </c>
      <c r="F17" s="5"/>
      <c r="G17" s="61">
        <v>0</v>
      </c>
      <c r="H17" s="17"/>
      <c r="I17" s="61">
        <v>0</v>
      </c>
    </row>
    <row r="18" spans="1:9" ht="20.25" customHeight="1" x14ac:dyDescent="0.2">
      <c r="A18" s="29" t="s">
        <v>120</v>
      </c>
      <c r="B18" s="8">
        <v>8</v>
      </c>
      <c r="C18" s="16">
        <v>24233</v>
      </c>
      <c r="D18" s="7"/>
      <c r="E18" s="16">
        <v>50096</v>
      </c>
      <c r="F18" s="7"/>
      <c r="G18" s="16">
        <v>22233</v>
      </c>
      <c r="H18" s="7"/>
      <c r="I18" s="16">
        <v>48096</v>
      </c>
    </row>
    <row r="19" spans="1:9" ht="20.25" customHeight="1" x14ac:dyDescent="0.2">
      <c r="A19" s="29" t="s">
        <v>20</v>
      </c>
      <c r="B19" s="8"/>
      <c r="C19" s="18">
        <v>2807</v>
      </c>
      <c r="D19" s="7"/>
      <c r="E19" s="18">
        <v>4531</v>
      </c>
      <c r="F19" s="7"/>
      <c r="G19" s="18">
        <v>1400</v>
      </c>
      <c r="H19" s="7"/>
      <c r="I19" s="18">
        <v>4107</v>
      </c>
    </row>
    <row r="20" spans="1:9" ht="20.25" customHeight="1" x14ac:dyDescent="0.2">
      <c r="A20" s="30" t="s">
        <v>74</v>
      </c>
      <c r="B20" s="8"/>
      <c r="C20" s="19">
        <f>SUM(C13:C19)</f>
        <v>858304</v>
      </c>
      <c r="D20" s="7"/>
      <c r="E20" s="19">
        <f>SUM(E13:E19)</f>
        <v>571509</v>
      </c>
      <c r="F20" s="7"/>
      <c r="G20" s="19">
        <f>SUM(G13:G19)</f>
        <v>352150</v>
      </c>
      <c r="H20" s="7"/>
      <c r="I20" s="19">
        <f>SUM(I13:I19)</f>
        <v>327483</v>
      </c>
    </row>
    <row r="21" spans="1:9" ht="20.25" customHeight="1" x14ac:dyDescent="0.2">
      <c r="A21" s="4" t="s">
        <v>57</v>
      </c>
      <c r="B21" s="8"/>
      <c r="C21" s="5"/>
      <c r="D21" s="5"/>
      <c r="E21" s="5"/>
      <c r="F21" s="5"/>
      <c r="G21" s="3"/>
      <c r="H21" s="3"/>
      <c r="I21" s="3"/>
    </row>
    <row r="22" spans="1:9" ht="20.25" customHeight="1" x14ac:dyDescent="0.2">
      <c r="A22" s="57" t="s">
        <v>104</v>
      </c>
      <c r="B22" s="8"/>
      <c r="C22" s="5"/>
      <c r="D22" s="5"/>
      <c r="E22" s="5"/>
      <c r="F22" s="5"/>
      <c r="G22" s="5"/>
      <c r="H22" s="5"/>
      <c r="I22" s="5"/>
    </row>
    <row r="23" spans="1:9" ht="20.25" customHeight="1" x14ac:dyDescent="0.2">
      <c r="A23" s="29" t="s">
        <v>21</v>
      </c>
      <c r="B23" s="8">
        <v>9</v>
      </c>
      <c r="C23" s="7">
        <v>1148</v>
      </c>
      <c r="D23" s="7"/>
      <c r="E23" s="7">
        <v>641</v>
      </c>
      <c r="F23" s="7"/>
      <c r="G23" s="7">
        <v>103</v>
      </c>
      <c r="H23" s="17"/>
      <c r="I23" s="7">
        <v>574</v>
      </c>
    </row>
    <row r="24" spans="1:9" ht="20.25" customHeight="1" x14ac:dyDescent="0.2">
      <c r="A24" s="29" t="s">
        <v>121</v>
      </c>
      <c r="B24" s="8">
        <v>8</v>
      </c>
      <c r="C24" s="7">
        <v>518553</v>
      </c>
      <c r="D24" s="7"/>
      <c r="E24" s="7">
        <v>634150</v>
      </c>
      <c r="F24" s="7"/>
      <c r="G24" s="7">
        <v>518553</v>
      </c>
      <c r="H24" s="17"/>
      <c r="I24" s="7">
        <v>634150</v>
      </c>
    </row>
    <row r="25" spans="1:9" ht="20.25" customHeight="1" x14ac:dyDescent="0.2">
      <c r="A25" s="29" t="s">
        <v>140</v>
      </c>
      <c r="B25" s="8">
        <v>10</v>
      </c>
      <c r="C25" s="7">
        <v>105281</v>
      </c>
      <c r="D25" s="5"/>
      <c r="E25" s="7">
        <v>63675</v>
      </c>
      <c r="F25" s="5"/>
      <c r="G25" s="7">
        <v>100601</v>
      </c>
      <c r="H25" s="3"/>
      <c r="I25" s="7">
        <v>60798</v>
      </c>
    </row>
    <row r="26" spans="1:9" ht="20.25" customHeight="1" x14ac:dyDescent="0.2">
      <c r="A26" s="29" t="s">
        <v>58</v>
      </c>
      <c r="B26" s="8">
        <v>11</v>
      </c>
      <c r="C26" s="61">
        <v>0</v>
      </c>
      <c r="D26" s="17"/>
      <c r="E26" s="61">
        <v>0</v>
      </c>
      <c r="F26" s="5"/>
      <c r="G26" s="7">
        <v>2252071</v>
      </c>
      <c r="H26" s="3"/>
      <c r="I26" s="7">
        <v>276504</v>
      </c>
    </row>
    <row r="27" spans="1:9" ht="20.25" customHeight="1" x14ac:dyDescent="0.2">
      <c r="A27" s="29" t="s">
        <v>236</v>
      </c>
      <c r="B27" s="8">
        <v>4.0999999999999996</v>
      </c>
      <c r="C27" s="164">
        <v>8000</v>
      </c>
      <c r="D27" s="17"/>
      <c r="E27" s="61">
        <v>0</v>
      </c>
      <c r="F27" s="5"/>
      <c r="G27" s="164">
        <v>8000</v>
      </c>
      <c r="H27" s="3"/>
      <c r="I27" s="61">
        <v>0</v>
      </c>
    </row>
    <row r="28" spans="1:9" ht="20.25" customHeight="1" x14ac:dyDescent="0.2">
      <c r="A28" s="29" t="s">
        <v>35</v>
      </c>
      <c r="B28" s="8">
        <v>12</v>
      </c>
      <c r="C28" s="7">
        <v>55846</v>
      </c>
      <c r="D28" s="5"/>
      <c r="E28" s="7">
        <v>43740</v>
      </c>
      <c r="F28" s="5"/>
      <c r="G28" s="7">
        <v>23909</v>
      </c>
      <c r="H28" s="3"/>
      <c r="I28" s="7">
        <v>37246</v>
      </c>
    </row>
    <row r="29" spans="1:9" ht="20.25" customHeight="1" x14ac:dyDescent="0.2">
      <c r="A29" s="29" t="s">
        <v>122</v>
      </c>
      <c r="B29" s="8">
        <v>13</v>
      </c>
      <c r="C29" s="7">
        <v>167884</v>
      </c>
      <c r="D29" s="5"/>
      <c r="E29" s="7">
        <v>136032</v>
      </c>
      <c r="F29" s="5"/>
      <c r="G29" s="7">
        <v>111060</v>
      </c>
      <c r="H29" s="3"/>
      <c r="I29" s="7">
        <v>130761</v>
      </c>
    </row>
    <row r="30" spans="1:9" ht="20.25" customHeight="1" x14ac:dyDescent="0.2">
      <c r="A30" s="29" t="s">
        <v>216</v>
      </c>
      <c r="B30" s="8">
        <v>11</v>
      </c>
      <c r="C30" s="7">
        <v>1838958</v>
      </c>
      <c r="D30" s="5"/>
      <c r="E30" s="67">
        <v>0</v>
      </c>
      <c r="F30" s="5"/>
      <c r="G30" s="61">
        <v>0</v>
      </c>
      <c r="H30" s="3"/>
      <c r="I30" s="61">
        <v>0</v>
      </c>
    </row>
    <row r="31" spans="1:9" ht="20.25" customHeight="1" x14ac:dyDescent="0.2">
      <c r="A31" s="29" t="s">
        <v>22</v>
      </c>
      <c r="B31" s="8">
        <v>14</v>
      </c>
      <c r="C31" s="7">
        <v>108619</v>
      </c>
      <c r="D31" s="5"/>
      <c r="E31" s="7">
        <v>108619</v>
      </c>
      <c r="F31" s="5"/>
      <c r="G31" s="61">
        <v>0</v>
      </c>
      <c r="H31" s="17"/>
      <c r="I31" s="61">
        <v>0</v>
      </c>
    </row>
    <row r="32" spans="1:9" ht="20.25" customHeight="1" x14ac:dyDescent="0.2">
      <c r="A32" s="29" t="s">
        <v>123</v>
      </c>
      <c r="B32" s="8">
        <v>15</v>
      </c>
      <c r="C32" s="7">
        <v>165780</v>
      </c>
      <c r="D32" s="5"/>
      <c r="E32" s="7">
        <v>177166</v>
      </c>
      <c r="F32" s="5"/>
      <c r="G32" s="7">
        <v>103964</v>
      </c>
      <c r="H32" s="3"/>
      <c r="I32" s="7">
        <v>107570</v>
      </c>
    </row>
    <row r="33" spans="1:9" ht="20.25" customHeight="1" x14ac:dyDescent="0.2">
      <c r="A33" s="29" t="s">
        <v>76</v>
      </c>
      <c r="B33" s="8">
        <v>16</v>
      </c>
      <c r="C33" s="7">
        <v>23002</v>
      </c>
      <c r="D33" s="5"/>
      <c r="E33" s="7">
        <v>15864</v>
      </c>
      <c r="F33" s="5"/>
      <c r="G33" s="7">
        <v>12067</v>
      </c>
      <c r="H33" s="3"/>
      <c r="I33" s="7">
        <v>15864</v>
      </c>
    </row>
    <row r="34" spans="1:9" ht="20.25" customHeight="1" x14ac:dyDescent="0.2">
      <c r="A34" s="29" t="s">
        <v>17</v>
      </c>
      <c r="B34" s="8">
        <v>26</v>
      </c>
      <c r="C34" s="7">
        <v>38620</v>
      </c>
      <c r="D34" s="5"/>
      <c r="E34" s="7">
        <v>4793</v>
      </c>
      <c r="F34" s="5"/>
      <c r="G34" s="145">
        <v>29100</v>
      </c>
      <c r="H34" s="3"/>
      <c r="I34" s="61">
        <v>0</v>
      </c>
    </row>
    <row r="35" spans="1:9" ht="20.25" customHeight="1" x14ac:dyDescent="0.2">
      <c r="A35" s="29" t="s">
        <v>33</v>
      </c>
      <c r="B35" s="8">
        <v>17</v>
      </c>
      <c r="C35" s="18">
        <v>13131</v>
      </c>
      <c r="D35" s="5"/>
      <c r="E35" s="18">
        <v>13824</v>
      </c>
      <c r="F35" s="5"/>
      <c r="G35" s="18">
        <v>10038</v>
      </c>
      <c r="H35" s="3"/>
      <c r="I35" s="18">
        <v>10599</v>
      </c>
    </row>
    <row r="36" spans="1:9" ht="20.25" customHeight="1" x14ac:dyDescent="0.2">
      <c r="A36" s="30" t="s">
        <v>39</v>
      </c>
      <c r="B36" s="8"/>
      <c r="C36" s="18">
        <f>SUM(C23:C35)</f>
        <v>3044822</v>
      </c>
      <c r="D36" s="5"/>
      <c r="E36" s="18">
        <f>SUM(E23:E35)</f>
        <v>1198504</v>
      </c>
      <c r="F36" s="5"/>
      <c r="G36" s="18">
        <f>SUM(G23:G35)</f>
        <v>3169466</v>
      </c>
      <c r="H36" s="3"/>
      <c r="I36" s="18">
        <f>SUM(I23:I35)</f>
        <v>1274066</v>
      </c>
    </row>
    <row r="37" spans="1:9" ht="20.25" customHeight="1" thickBot="1" x14ac:dyDescent="0.25">
      <c r="A37" s="4" t="s">
        <v>15</v>
      </c>
      <c r="B37" s="8"/>
      <c r="C37" s="20">
        <f>C20+C36</f>
        <v>3903126</v>
      </c>
      <c r="D37" s="5"/>
      <c r="E37" s="20">
        <f>E20+E36</f>
        <v>1770013</v>
      </c>
      <c r="F37" s="5"/>
      <c r="G37" s="20">
        <f>G20+G36</f>
        <v>3521616</v>
      </c>
      <c r="H37" s="3"/>
      <c r="I37" s="20">
        <f>I20+I36</f>
        <v>1601549</v>
      </c>
    </row>
    <row r="38" spans="1:9" ht="20.25" customHeight="1" thickTop="1" x14ac:dyDescent="0.2">
      <c r="A38" s="4"/>
      <c r="B38" s="8"/>
      <c r="C38" s="5"/>
      <c r="D38" s="5"/>
      <c r="E38" s="5"/>
      <c r="F38" s="5"/>
      <c r="G38" s="7"/>
      <c r="H38" s="3"/>
      <c r="I38" s="3"/>
    </row>
    <row r="39" spans="1:9" ht="20.25" customHeight="1" x14ac:dyDescent="0.2">
      <c r="A39" s="4"/>
      <c r="B39" s="8"/>
      <c r="C39" s="5"/>
      <c r="D39" s="5"/>
      <c r="E39" s="5"/>
      <c r="F39" s="5"/>
      <c r="G39" s="3"/>
      <c r="H39" s="3"/>
      <c r="I39" s="3"/>
    </row>
    <row r="40" spans="1:9" ht="20.25" customHeight="1" x14ac:dyDescent="0.2">
      <c r="A40" s="4"/>
      <c r="B40" s="8"/>
      <c r="C40" s="5"/>
      <c r="D40" s="5"/>
      <c r="E40" s="5"/>
      <c r="F40" s="5"/>
      <c r="G40" s="3"/>
      <c r="H40" s="3"/>
      <c r="I40" s="3"/>
    </row>
    <row r="41" spans="1:9" ht="20.25" customHeight="1" x14ac:dyDescent="0.2">
      <c r="A41" s="4"/>
      <c r="B41" s="8"/>
      <c r="C41" s="5"/>
      <c r="D41" s="5"/>
      <c r="E41" s="5"/>
      <c r="F41" s="5"/>
      <c r="G41" s="3"/>
      <c r="H41" s="3"/>
      <c r="I41" s="3"/>
    </row>
    <row r="42" spans="1:9" ht="20.25" customHeight="1" x14ac:dyDescent="0.2">
      <c r="A42" s="4"/>
      <c r="B42" s="8"/>
      <c r="C42" s="5"/>
      <c r="D42" s="5"/>
      <c r="E42" s="5"/>
      <c r="F42" s="5"/>
      <c r="G42" s="3"/>
      <c r="H42" s="3"/>
      <c r="I42" s="3"/>
    </row>
    <row r="43" spans="1:9" ht="20.25" customHeight="1" x14ac:dyDescent="0.2">
      <c r="A43" s="4"/>
      <c r="B43" s="8"/>
      <c r="C43" s="5"/>
      <c r="D43" s="5"/>
      <c r="E43" s="5"/>
      <c r="F43" s="5"/>
      <c r="G43" s="3"/>
      <c r="H43" s="3"/>
      <c r="I43" s="3"/>
    </row>
    <row r="44" spans="1:9" ht="20.25" customHeight="1" x14ac:dyDescent="0.2">
      <c r="A44" s="4"/>
      <c r="B44" s="8"/>
      <c r="C44" s="5"/>
      <c r="D44" s="5"/>
      <c r="E44" s="5"/>
      <c r="F44" s="5"/>
      <c r="G44" s="3"/>
      <c r="H44" s="3"/>
      <c r="I44" s="3"/>
    </row>
    <row r="45" spans="1:9" ht="20.25" customHeight="1" x14ac:dyDescent="0.2">
      <c r="A45" s="4"/>
      <c r="B45" s="8"/>
      <c r="C45" s="5"/>
      <c r="D45" s="5"/>
      <c r="E45" s="5"/>
      <c r="F45" s="5"/>
      <c r="G45" s="3"/>
      <c r="H45" s="3"/>
      <c r="I45" s="3"/>
    </row>
    <row r="46" spans="1:9" ht="20.25" customHeight="1" x14ac:dyDescent="0.2">
      <c r="A46" s="181" t="s">
        <v>110</v>
      </c>
      <c r="B46" s="182"/>
      <c r="C46" s="182"/>
      <c r="D46" s="182"/>
      <c r="E46" s="182"/>
      <c r="F46" s="182"/>
      <c r="G46" s="182"/>
      <c r="H46" s="182"/>
      <c r="I46" s="182"/>
    </row>
    <row r="47" spans="1:9" ht="20.25" customHeight="1" x14ac:dyDescent="0.2">
      <c r="A47" s="178" t="s">
        <v>100</v>
      </c>
      <c r="B47" s="178"/>
      <c r="C47" s="178"/>
      <c r="D47" s="178"/>
      <c r="E47" s="178"/>
      <c r="F47" s="178"/>
      <c r="G47" s="178"/>
      <c r="H47" s="178"/>
      <c r="I47" s="178"/>
    </row>
    <row r="48" spans="1:9" ht="20.25" customHeight="1" x14ac:dyDescent="0.2">
      <c r="A48" s="178" t="s">
        <v>97</v>
      </c>
      <c r="B48" s="178"/>
      <c r="C48" s="178"/>
      <c r="D48" s="178"/>
      <c r="E48" s="178"/>
      <c r="F48" s="178"/>
      <c r="G48" s="178"/>
      <c r="H48" s="178"/>
      <c r="I48" s="178"/>
    </row>
    <row r="49" spans="1:9" ht="20.25" customHeight="1" x14ac:dyDescent="0.2">
      <c r="A49" s="183" t="s">
        <v>238</v>
      </c>
      <c r="B49" s="178"/>
      <c r="C49" s="178"/>
      <c r="D49" s="178"/>
      <c r="E49" s="178"/>
      <c r="F49" s="178"/>
      <c r="G49" s="178"/>
      <c r="H49" s="178"/>
      <c r="I49" s="178"/>
    </row>
    <row r="50" spans="1:9" ht="20.25" customHeight="1" x14ac:dyDescent="0.2">
      <c r="A50" s="179" t="s">
        <v>102</v>
      </c>
      <c r="B50" s="179"/>
      <c r="C50" s="179"/>
      <c r="D50" s="179"/>
      <c r="E50" s="179"/>
      <c r="F50" s="179"/>
      <c r="G50" s="179"/>
      <c r="H50" s="179"/>
      <c r="I50" s="179"/>
    </row>
    <row r="51" spans="1:9" ht="3.75" customHeight="1" x14ac:dyDescent="0.2">
      <c r="B51" s="8"/>
      <c r="C51" s="5"/>
      <c r="D51" s="5"/>
      <c r="E51" s="5"/>
      <c r="F51" s="5"/>
      <c r="G51" s="3"/>
      <c r="H51" s="3"/>
      <c r="I51" s="3"/>
    </row>
    <row r="52" spans="1:9" ht="18" customHeight="1" x14ac:dyDescent="0.2">
      <c r="B52" s="170" t="s">
        <v>0</v>
      </c>
      <c r="C52" s="180" t="s">
        <v>36</v>
      </c>
      <c r="D52" s="180"/>
      <c r="E52" s="180"/>
      <c r="F52" s="5"/>
      <c r="G52" s="178" t="s">
        <v>37</v>
      </c>
      <c r="H52" s="178"/>
      <c r="I52" s="178"/>
    </row>
    <row r="53" spans="1:9" ht="18" customHeight="1" x14ac:dyDescent="0.2">
      <c r="B53" s="8"/>
      <c r="C53" s="180" t="s">
        <v>41</v>
      </c>
      <c r="D53" s="180"/>
      <c r="E53" s="180"/>
      <c r="F53" s="5"/>
      <c r="G53" s="180" t="s">
        <v>41</v>
      </c>
      <c r="H53" s="180"/>
      <c r="I53" s="180"/>
    </row>
    <row r="54" spans="1:9" ht="18" customHeight="1" x14ac:dyDescent="0.2">
      <c r="C54" s="168" t="s">
        <v>13</v>
      </c>
      <c r="D54" s="170"/>
      <c r="E54" s="168" t="s">
        <v>13</v>
      </c>
      <c r="F54" s="15"/>
      <c r="G54" s="168" t="s">
        <v>13</v>
      </c>
      <c r="H54" s="170"/>
      <c r="I54" s="168" t="s">
        <v>13</v>
      </c>
    </row>
    <row r="55" spans="1:9" ht="18" customHeight="1" x14ac:dyDescent="0.2">
      <c r="C55" s="168" t="s">
        <v>14</v>
      </c>
      <c r="D55" s="170"/>
      <c r="E55" s="168" t="s">
        <v>14</v>
      </c>
      <c r="F55" s="15"/>
      <c r="G55" s="168" t="s">
        <v>14</v>
      </c>
      <c r="H55" s="170"/>
      <c r="I55" s="168" t="s">
        <v>14</v>
      </c>
    </row>
    <row r="56" spans="1:9" ht="18" customHeight="1" x14ac:dyDescent="0.2">
      <c r="C56" s="171">
        <v>2022</v>
      </c>
      <c r="D56" s="170"/>
      <c r="E56" s="171">
        <v>2021</v>
      </c>
      <c r="F56" s="15"/>
      <c r="G56" s="171">
        <v>2022</v>
      </c>
      <c r="H56" s="170"/>
      <c r="I56" s="171">
        <v>2021</v>
      </c>
    </row>
    <row r="57" spans="1:9" ht="18" customHeight="1" x14ac:dyDescent="0.2">
      <c r="A57" s="167" t="s">
        <v>24</v>
      </c>
      <c r="C57" s="1"/>
      <c r="D57" s="5"/>
      <c r="E57" s="5"/>
      <c r="F57" s="5"/>
      <c r="G57" s="3"/>
      <c r="H57" s="3"/>
      <c r="I57" s="3"/>
    </row>
    <row r="58" spans="1:9" ht="18" customHeight="1" x14ac:dyDescent="0.2">
      <c r="A58" s="58" t="s">
        <v>105</v>
      </c>
      <c r="B58" s="8"/>
      <c r="C58" s="5"/>
      <c r="D58" s="5"/>
      <c r="E58" s="5"/>
      <c r="F58" s="5"/>
      <c r="G58" s="3"/>
      <c r="H58" s="3"/>
      <c r="I58" s="3"/>
    </row>
    <row r="59" spans="1:9" ht="18" customHeight="1" x14ac:dyDescent="0.2">
      <c r="A59" s="31" t="s">
        <v>81</v>
      </c>
      <c r="B59" s="8">
        <v>18</v>
      </c>
      <c r="C59" s="7">
        <v>66101</v>
      </c>
      <c r="D59" s="7"/>
      <c r="E59" s="7">
        <v>51127</v>
      </c>
      <c r="F59" s="7"/>
      <c r="G59" s="60">
        <v>37006</v>
      </c>
      <c r="H59" s="21"/>
      <c r="I59" s="60">
        <v>25851</v>
      </c>
    </row>
    <row r="60" spans="1:9" ht="18" customHeight="1" x14ac:dyDescent="0.2">
      <c r="A60" s="31" t="s">
        <v>124</v>
      </c>
      <c r="B60" s="8"/>
      <c r="C60" s="7">
        <v>119647</v>
      </c>
      <c r="D60" s="7"/>
      <c r="E60" s="7">
        <v>58017</v>
      </c>
      <c r="F60" s="7"/>
      <c r="G60" s="60">
        <v>33038</v>
      </c>
      <c r="H60" s="21"/>
      <c r="I60" s="60">
        <v>38622</v>
      </c>
    </row>
    <row r="61" spans="1:9" ht="18" customHeight="1" x14ac:dyDescent="0.2">
      <c r="A61" s="31" t="s">
        <v>125</v>
      </c>
      <c r="B61" s="8">
        <v>19</v>
      </c>
      <c r="C61" s="7">
        <v>37558</v>
      </c>
      <c r="D61" s="7"/>
      <c r="E61" s="7">
        <v>20670</v>
      </c>
      <c r="F61" s="7"/>
      <c r="G61" s="60">
        <v>16605</v>
      </c>
      <c r="H61" s="7"/>
      <c r="I61" s="60">
        <v>17067</v>
      </c>
    </row>
    <row r="62" spans="1:9" ht="18" customHeight="1" x14ac:dyDescent="0.2">
      <c r="A62" s="31" t="s">
        <v>126</v>
      </c>
      <c r="B62" s="8"/>
      <c r="C62" s="7">
        <v>22954</v>
      </c>
      <c r="D62" s="17"/>
      <c r="E62" s="7">
        <v>11049</v>
      </c>
      <c r="F62" s="7"/>
      <c r="G62" s="60">
        <v>1408</v>
      </c>
      <c r="H62" s="7"/>
      <c r="I62" s="60">
        <v>5102</v>
      </c>
    </row>
    <row r="63" spans="1:9" ht="18" customHeight="1" x14ac:dyDescent="0.2">
      <c r="A63" s="31" t="s">
        <v>31</v>
      </c>
      <c r="B63" s="8"/>
      <c r="C63" s="7">
        <v>24882</v>
      </c>
      <c r="D63" s="7"/>
      <c r="E63" s="7">
        <v>14820</v>
      </c>
      <c r="F63" s="7"/>
      <c r="G63" s="60">
        <v>11472</v>
      </c>
      <c r="H63" s="17"/>
      <c r="I63" s="60">
        <v>9492</v>
      </c>
    </row>
    <row r="64" spans="1:9" ht="18" customHeight="1" x14ac:dyDescent="0.2">
      <c r="A64" s="32" t="s">
        <v>38</v>
      </c>
      <c r="B64" s="8"/>
      <c r="C64" s="56">
        <f>SUM(C58:C63)</f>
        <v>271142</v>
      </c>
      <c r="D64" s="7"/>
      <c r="E64" s="56">
        <f>SUM(E58:E63)</f>
        <v>155683</v>
      </c>
      <c r="F64" s="7"/>
      <c r="G64" s="56">
        <f>SUM(G58:G63)</f>
        <v>99529</v>
      </c>
      <c r="H64" s="22"/>
      <c r="I64" s="56">
        <f>SUM(I58:I63)</f>
        <v>96134</v>
      </c>
    </row>
    <row r="65" spans="1:10" ht="14.1" customHeight="1" x14ac:dyDescent="0.2">
      <c r="A65" s="32"/>
      <c r="B65" s="8"/>
      <c r="C65" s="22"/>
      <c r="D65" s="7"/>
      <c r="E65" s="22"/>
      <c r="F65" s="7"/>
      <c r="G65" s="22"/>
      <c r="H65" s="22"/>
      <c r="I65" s="22"/>
    </row>
    <row r="66" spans="1:10" ht="18" customHeight="1" x14ac:dyDescent="0.2">
      <c r="A66" s="59" t="s">
        <v>106</v>
      </c>
      <c r="B66" s="8"/>
      <c r="C66" s="7"/>
      <c r="D66" s="7"/>
      <c r="E66" s="7"/>
      <c r="F66" s="7"/>
      <c r="G66" s="23"/>
      <c r="H66" s="22"/>
      <c r="I66" s="23"/>
    </row>
    <row r="67" spans="1:10" ht="18" customHeight="1" x14ac:dyDescent="0.2">
      <c r="A67" s="31" t="s">
        <v>127</v>
      </c>
      <c r="B67" s="8">
        <v>19</v>
      </c>
      <c r="C67" s="23">
        <v>154461</v>
      </c>
      <c r="D67" s="7"/>
      <c r="E67" s="23">
        <v>128992</v>
      </c>
      <c r="F67" s="7"/>
      <c r="G67" s="60">
        <v>110558</v>
      </c>
      <c r="H67" s="22"/>
      <c r="I67" s="60">
        <v>127163</v>
      </c>
    </row>
    <row r="68" spans="1:10" ht="18" customHeight="1" x14ac:dyDescent="0.2">
      <c r="A68" s="31" t="s">
        <v>18</v>
      </c>
      <c r="B68" s="8">
        <v>26</v>
      </c>
      <c r="C68" s="23">
        <v>10629</v>
      </c>
      <c r="D68" s="24"/>
      <c r="E68" s="23">
        <v>15018</v>
      </c>
      <c r="F68" s="24"/>
      <c r="G68" s="61">
        <v>0</v>
      </c>
      <c r="H68" s="17"/>
      <c r="I68" s="134">
        <v>636</v>
      </c>
    </row>
    <row r="69" spans="1:10" ht="18" customHeight="1" x14ac:dyDescent="0.2">
      <c r="A69" s="31" t="s">
        <v>128</v>
      </c>
      <c r="B69" s="8">
        <v>20</v>
      </c>
      <c r="C69" s="109">
        <v>44402</v>
      </c>
      <c r="D69" s="7"/>
      <c r="E69" s="109">
        <v>31752</v>
      </c>
      <c r="F69" s="7"/>
      <c r="G69" s="60">
        <v>22564</v>
      </c>
      <c r="H69" s="17"/>
      <c r="I69" s="60">
        <v>20725</v>
      </c>
    </row>
    <row r="70" spans="1:10" ht="18" customHeight="1" x14ac:dyDescent="0.2">
      <c r="A70" s="33" t="s">
        <v>23</v>
      </c>
      <c r="B70" s="8"/>
      <c r="C70" s="62">
        <v>826</v>
      </c>
      <c r="D70" s="7"/>
      <c r="E70" s="62">
        <v>941</v>
      </c>
      <c r="F70" s="7"/>
      <c r="G70" s="60">
        <v>970</v>
      </c>
      <c r="H70" s="22"/>
      <c r="I70" s="60">
        <v>1085</v>
      </c>
    </row>
    <row r="71" spans="1:10" ht="18" customHeight="1" x14ac:dyDescent="0.2">
      <c r="A71" s="32" t="s">
        <v>40</v>
      </c>
      <c r="B71" s="8"/>
      <c r="C71" s="27">
        <f>SUM(C67:C70)</f>
        <v>210318</v>
      </c>
      <c r="D71" s="26"/>
      <c r="E71" s="27">
        <f>SUM(E67:E70)</f>
        <v>176703</v>
      </c>
      <c r="F71" s="1"/>
      <c r="G71" s="56">
        <f>SUM(G67:G70)</f>
        <v>134092</v>
      </c>
      <c r="H71" s="1"/>
      <c r="I71" s="56">
        <f>SUM(I67:I70)</f>
        <v>149609</v>
      </c>
    </row>
    <row r="72" spans="1:10" ht="18" customHeight="1" x14ac:dyDescent="0.2">
      <c r="A72" s="58" t="s">
        <v>107</v>
      </c>
      <c r="B72" s="8"/>
      <c r="C72" s="19">
        <f>C64+C71</f>
        <v>481460</v>
      </c>
      <c r="D72" s="7"/>
      <c r="E72" s="19">
        <f>E64+E71</f>
        <v>332386</v>
      </c>
      <c r="F72" s="7"/>
      <c r="G72" s="19">
        <f>G64+G71</f>
        <v>233621</v>
      </c>
      <c r="H72" s="7"/>
      <c r="I72" s="19">
        <f>I64+I71</f>
        <v>245743</v>
      </c>
    </row>
    <row r="73" spans="1:10" ht="14.1" customHeight="1" x14ac:dyDescent="0.2">
      <c r="B73" s="14"/>
      <c r="C73" s="7"/>
      <c r="D73" s="7"/>
      <c r="E73" s="7"/>
      <c r="F73" s="7"/>
      <c r="G73" s="13"/>
      <c r="H73" s="7"/>
      <c r="I73" s="13"/>
    </row>
    <row r="74" spans="1:10" ht="18" customHeight="1" x14ac:dyDescent="0.2">
      <c r="A74" s="58" t="s">
        <v>108</v>
      </c>
      <c r="C74" s="1"/>
      <c r="D74" s="5"/>
      <c r="E74" s="1"/>
      <c r="F74" s="5"/>
      <c r="G74" s="3"/>
      <c r="H74" s="3"/>
      <c r="I74" s="3"/>
    </row>
    <row r="75" spans="1:10" ht="18" customHeight="1" x14ac:dyDescent="0.2">
      <c r="A75" s="34" t="s">
        <v>9</v>
      </c>
      <c r="B75" s="8"/>
      <c r="C75" s="7"/>
      <c r="D75" s="7"/>
      <c r="E75" s="7"/>
      <c r="F75" s="7"/>
      <c r="G75" s="23"/>
      <c r="H75" s="22"/>
      <c r="I75" s="23"/>
    </row>
    <row r="76" spans="1:10" ht="18" customHeight="1" x14ac:dyDescent="0.2">
      <c r="A76" s="31" t="s">
        <v>43</v>
      </c>
      <c r="B76" s="8">
        <v>22</v>
      </c>
      <c r="C76" s="7"/>
      <c r="D76" s="7"/>
      <c r="E76" s="7"/>
      <c r="F76" s="7"/>
      <c r="G76" s="23"/>
      <c r="H76" s="22"/>
      <c r="I76" s="23"/>
    </row>
    <row r="77" spans="1:10" ht="18" customHeight="1" thickBot="1" x14ac:dyDescent="0.25">
      <c r="A77" s="85" t="s">
        <v>217</v>
      </c>
      <c r="B77" s="8"/>
      <c r="C77" s="110">
        <v>438722</v>
      </c>
      <c r="D77" s="7"/>
      <c r="E77" s="1"/>
      <c r="F77" s="7"/>
      <c r="G77" s="156">
        <v>438722</v>
      </c>
      <c r="H77" s="22"/>
      <c r="I77" s="1"/>
    </row>
    <row r="78" spans="1:10" s="64" customFormat="1" ht="18" customHeight="1" thickTop="1" thickBot="1" x14ac:dyDescent="0.25">
      <c r="A78" s="85" t="s">
        <v>150</v>
      </c>
      <c r="B78" s="8"/>
      <c r="D78" s="24"/>
      <c r="E78" s="110">
        <v>345000</v>
      </c>
      <c r="F78" s="24"/>
      <c r="H78" s="24"/>
      <c r="I78" s="110">
        <v>345000</v>
      </c>
      <c r="J78" s="1"/>
    </row>
    <row r="79" spans="1:10" ht="18" customHeight="1" thickTop="1" x14ac:dyDescent="0.2">
      <c r="A79" s="33" t="s">
        <v>10</v>
      </c>
      <c r="B79" s="8"/>
      <c r="C79" s="23"/>
      <c r="D79" s="7"/>
      <c r="E79" s="23"/>
      <c r="F79" s="7"/>
      <c r="G79" s="23"/>
      <c r="H79" s="22"/>
      <c r="I79" s="23"/>
    </row>
    <row r="80" spans="1:10" ht="18" customHeight="1" x14ac:dyDescent="0.2">
      <c r="A80" s="85" t="s">
        <v>218</v>
      </c>
      <c r="B80" s="90"/>
      <c r="C80" s="23">
        <v>433722</v>
      </c>
      <c r="D80" s="7"/>
      <c r="E80" s="61">
        <v>0</v>
      </c>
      <c r="F80" s="7"/>
      <c r="G80" s="23">
        <v>433722</v>
      </c>
      <c r="H80" s="22"/>
      <c r="I80" s="61">
        <v>0</v>
      </c>
    </row>
    <row r="81" spans="1:11" ht="18" customHeight="1" x14ac:dyDescent="0.2">
      <c r="A81" s="85" t="s">
        <v>151</v>
      </c>
      <c r="B81" s="90"/>
      <c r="C81" s="61">
        <v>0</v>
      </c>
      <c r="D81" s="7"/>
      <c r="E81" s="23">
        <v>340000</v>
      </c>
      <c r="F81" s="7"/>
      <c r="G81" s="61">
        <v>0</v>
      </c>
      <c r="H81" s="22"/>
      <c r="I81" s="60">
        <v>340000</v>
      </c>
    </row>
    <row r="82" spans="1:11" ht="18" customHeight="1" x14ac:dyDescent="0.2">
      <c r="A82" s="1" t="s">
        <v>44</v>
      </c>
      <c r="B82" s="8"/>
      <c r="C82" s="23">
        <v>2542304</v>
      </c>
      <c r="D82" s="7"/>
      <c r="E82" s="23">
        <v>649124</v>
      </c>
      <c r="F82" s="7"/>
      <c r="G82" s="60">
        <v>2542304</v>
      </c>
      <c r="H82" s="7"/>
      <c r="I82" s="60">
        <v>649124</v>
      </c>
    </row>
    <row r="83" spans="1:11" ht="18" customHeight="1" x14ac:dyDescent="0.2">
      <c r="A83" s="1" t="s">
        <v>172</v>
      </c>
      <c r="B83" s="8"/>
      <c r="C83" s="23"/>
      <c r="D83" s="7"/>
      <c r="E83" s="23"/>
      <c r="F83" s="7"/>
      <c r="G83" s="60"/>
      <c r="H83" s="7"/>
      <c r="I83" s="60"/>
    </row>
    <row r="84" spans="1:11" ht="18" customHeight="1" x14ac:dyDescent="0.2">
      <c r="A84" s="31" t="s">
        <v>171</v>
      </c>
      <c r="B84" s="8"/>
      <c r="C84" s="23">
        <v>5145</v>
      </c>
      <c r="D84" s="7"/>
      <c r="E84" s="60">
        <v>5145</v>
      </c>
      <c r="F84" s="7"/>
      <c r="G84" s="60">
        <v>5145</v>
      </c>
      <c r="H84" s="7"/>
      <c r="I84" s="60">
        <v>5145</v>
      </c>
    </row>
    <row r="85" spans="1:11" ht="18" customHeight="1" x14ac:dyDescent="0.2">
      <c r="A85" s="31" t="s">
        <v>170</v>
      </c>
      <c r="B85" s="8"/>
      <c r="C85" s="60">
        <v>-12666</v>
      </c>
      <c r="D85" s="7"/>
      <c r="E85" s="60">
        <v>-12666</v>
      </c>
      <c r="F85" s="7"/>
      <c r="G85" s="61">
        <v>0</v>
      </c>
      <c r="H85" s="7"/>
      <c r="I85" s="61">
        <v>0</v>
      </c>
    </row>
    <row r="86" spans="1:11" ht="18" customHeight="1" x14ac:dyDescent="0.2">
      <c r="A86" s="1" t="s">
        <v>198</v>
      </c>
      <c r="B86" s="8">
        <v>21</v>
      </c>
      <c r="C86" s="60">
        <v>7832</v>
      </c>
      <c r="D86" s="7"/>
      <c r="E86" s="61">
        <v>0</v>
      </c>
      <c r="F86" s="7"/>
      <c r="G86" s="60">
        <v>7832.42317</v>
      </c>
      <c r="H86" s="7"/>
      <c r="I86" s="61">
        <v>0</v>
      </c>
    </row>
    <row r="87" spans="1:11" ht="18" customHeight="1" x14ac:dyDescent="0.2">
      <c r="A87" s="1" t="s">
        <v>71</v>
      </c>
      <c r="B87" s="14"/>
      <c r="C87" s="60"/>
      <c r="D87" s="7"/>
      <c r="E87" s="60"/>
      <c r="F87" s="7"/>
      <c r="G87" s="60"/>
      <c r="H87" s="7"/>
      <c r="I87" s="60"/>
    </row>
    <row r="88" spans="1:11" ht="18" customHeight="1" x14ac:dyDescent="0.2">
      <c r="A88" s="31" t="s">
        <v>42</v>
      </c>
      <c r="B88" s="14">
        <v>23</v>
      </c>
      <c r="C88" s="23">
        <v>41500</v>
      </c>
      <c r="D88" s="23"/>
      <c r="E88" s="23">
        <v>34500</v>
      </c>
      <c r="F88" s="23"/>
      <c r="G88" s="23">
        <v>41500</v>
      </c>
      <c r="H88" s="23"/>
      <c r="I88" s="60">
        <v>34500</v>
      </c>
    </row>
    <row r="89" spans="1:11" ht="18" customHeight="1" x14ac:dyDescent="0.2">
      <c r="A89" s="31" t="s">
        <v>72</v>
      </c>
      <c r="B89" s="14"/>
      <c r="C89" s="23">
        <v>432784</v>
      </c>
      <c r="E89" s="23">
        <v>370462</v>
      </c>
      <c r="G89" s="60">
        <v>284440</v>
      </c>
      <c r="I89" s="60">
        <v>285668</v>
      </c>
      <c r="K89" s="71"/>
    </row>
    <row r="90" spans="1:11" ht="18" customHeight="1" x14ac:dyDescent="0.2">
      <c r="A90" s="1" t="s">
        <v>47</v>
      </c>
      <c r="C90" s="63">
        <v>-35877</v>
      </c>
      <c r="E90" s="63">
        <v>45451</v>
      </c>
      <c r="G90" s="62">
        <v>-26948</v>
      </c>
      <c r="H90" s="7"/>
      <c r="I90" s="62">
        <v>41369</v>
      </c>
    </row>
    <row r="91" spans="1:11" ht="18" customHeight="1" x14ac:dyDescent="0.2">
      <c r="A91" s="1" t="s">
        <v>199</v>
      </c>
      <c r="C91" s="23">
        <f>SUM(C80:C90)</f>
        <v>3414744</v>
      </c>
      <c r="E91" s="23">
        <f>SUM(E81:E90)</f>
        <v>1432016</v>
      </c>
      <c r="G91" s="24">
        <f>SUM(G80:G90)</f>
        <v>3287995.4231699998</v>
      </c>
      <c r="H91" s="7"/>
      <c r="I91" s="24">
        <f>SUM(I81:I90)</f>
        <v>1355806</v>
      </c>
    </row>
    <row r="92" spans="1:11" ht="18" customHeight="1" x14ac:dyDescent="0.2">
      <c r="A92" s="1" t="s">
        <v>59</v>
      </c>
      <c r="C92" s="63">
        <v>6922</v>
      </c>
      <c r="E92" s="63">
        <v>5611</v>
      </c>
      <c r="G92" s="61">
        <v>0</v>
      </c>
      <c r="H92" s="7"/>
      <c r="I92" s="61">
        <v>0</v>
      </c>
    </row>
    <row r="93" spans="1:11" ht="18" customHeight="1" x14ac:dyDescent="0.2">
      <c r="A93" s="58" t="s">
        <v>75</v>
      </c>
      <c r="C93" s="25">
        <f>SUM(C91:C92)</f>
        <v>3421666</v>
      </c>
      <c r="E93" s="25">
        <f>SUM(E91:E92)</f>
        <v>1437627</v>
      </c>
      <c r="G93" s="27">
        <f>SUM(G91:G92)</f>
        <v>3287995.4231699998</v>
      </c>
      <c r="I93" s="27">
        <f>SUM(I91:I92)</f>
        <v>1355806</v>
      </c>
      <c r="J93" s="76"/>
    </row>
    <row r="94" spans="1:11" ht="18" customHeight="1" thickBot="1" x14ac:dyDescent="0.25">
      <c r="A94" s="4" t="s">
        <v>25</v>
      </c>
      <c r="C94" s="28">
        <f>C72+C93</f>
        <v>3903126</v>
      </c>
      <c r="E94" s="28">
        <f>E72+E93</f>
        <v>1770013</v>
      </c>
      <c r="G94" s="28">
        <f>G72+G93</f>
        <v>3521616.4231699998</v>
      </c>
      <c r="I94" s="28">
        <f>I72+I93</f>
        <v>1601549</v>
      </c>
    </row>
    <row r="95" spans="1:11" ht="20.25" customHeight="1" thickTop="1" x14ac:dyDescent="0.2">
      <c r="C95" s="157"/>
      <c r="E95" s="157"/>
      <c r="G95" s="157"/>
      <c r="I95" s="157"/>
    </row>
    <row r="96" spans="1:11" ht="20.25" customHeight="1" x14ac:dyDescent="0.2">
      <c r="G96" s="9"/>
      <c r="I96" s="9"/>
    </row>
    <row r="97" spans="1:9" ht="20.25" customHeight="1" x14ac:dyDescent="0.2">
      <c r="C97" s="1"/>
      <c r="D97" s="1"/>
      <c r="E97" s="1"/>
      <c r="F97" s="1"/>
      <c r="G97" s="1"/>
      <c r="H97" s="1"/>
      <c r="I97" s="1"/>
    </row>
    <row r="98" spans="1:9" ht="16.5" customHeight="1" x14ac:dyDescent="0.2">
      <c r="A98" s="181" t="s">
        <v>110</v>
      </c>
      <c r="B98" s="182"/>
      <c r="C98" s="182"/>
      <c r="D98" s="182"/>
      <c r="E98" s="182"/>
      <c r="F98" s="182"/>
      <c r="G98" s="182"/>
      <c r="H98" s="182"/>
      <c r="I98" s="182"/>
    </row>
    <row r="99" spans="1:9" ht="16.5" customHeight="1" x14ac:dyDescent="0.2">
      <c r="C99" s="1"/>
      <c r="D99" s="1"/>
      <c r="E99" s="1"/>
      <c r="F99" s="1"/>
      <c r="G99" s="1"/>
      <c r="H99" s="1"/>
      <c r="I99" s="1"/>
    </row>
    <row r="100" spans="1:9" ht="15" customHeight="1" x14ac:dyDescent="0.2"/>
    <row r="101" spans="1:9" ht="15.75" customHeight="1" x14ac:dyDescent="0.2"/>
    <row r="102" spans="1:9" ht="15.75" customHeight="1" x14ac:dyDescent="0.2"/>
  </sheetData>
  <customSheetViews>
    <customSheetView guid="{65B550FE-89A1-45D1-91A6-D42F032E7E80}" scale="85" topLeftCell="A73">
      <selection activeCell="G74" sqref="G74"/>
      <rowBreaks count="1" manualBreakCount="1">
        <brk id="45" max="16383" man="1"/>
      </rowBreaks>
      <pageMargins left="1" right="0.2" top="1" bottom="0.5" header="0.5" footer="0.3"/>
      <pageSetup paperSize="9" scale="80" firstPageNumber="2" fitToHeight="0" orientation="portrait" horizontalDpi="1200" verticalDpi="1200" r:id="rId1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82BEA512-9B58-4CD5-9B37-62396A4341DF}" topLeftCell="A3">
      <selection activeCell="A26" sqref="A26"/>
      <rowBreaks count="1" manualBreakCount="1">
        <brk id="45" max="16383" man="1"/>
      </rowBreaks>
      <pageMargins left="1" right="0.2" top="1" bottom="0.5" header="0.5" footer="0.3"/>
      <pageSetup paperSize="9" scale="80" firstPageNumber="2" fitToHeight="0" orientation="portrait" horizontalDpi="1200" verticalDpi="1200" r:id="rId2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9CF068F4-F5F1-4D6D-B82D-D59E8DD40721}" showPageBreaks="1" topLeftCell="A15">
      <selection activeCell="A26" sqref="A26"/>
      <rowBreaks count="1" manualBreakCount="1">
        <brk id="45" max="16383" man="1"/>
      </rowBreaks>
      <pageMargins left="1" right="0.2" top="1" bottom="0.5" header="0.5" footer="0.3"/>
      <pageSetup paperSize="9" scale="80" firstPageNumber="2" fitToHeight="0" orientation="portrait" horizontalDpi="1200" verticalDpi="1200" r:id="rId3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C4BB41F2-C134-4776-A498-5D47832D5AF3}">
      <selection activeCell="G81" sqref="G81"/>
      <rowBreaks count="1" manualBreakCount="1">
        <brk id="45" max="16383" man="1"/>
      </rowBreaks>
      <pageMargins left="1" right="0.2" top="1" bottom="0.5" header="0.5" footer="0.3"/>
      <pageSetup paperSize="9" scale="80" firstPageNumber="2" fitToHeight="0" orientation="portrait" horizontalDpi="1200" verticalDpi="1200" r:id="rId4"/>
      <headerFooter alignWithMargins="0">
        <oddHeader>&amp;C&amp;"Times New Roman,Bold"&amp;12Draft</oddHeader>
        <oddFooter>&amp;R&amp;"Times New Roman,Regular"&amp;F     &amp;D    &amp;T</oddFooter>
      </headerFooter>
    </customSheetView>
  </customSheetViews>
  <mergeCells count="18">
    <mergeCell ref="A98:I98"/>
    <mergeCell ref="G7:I7"/>
    <mergeCell ref="A46:I46"/>
    <mergeCell ref="A47:I47"/>
    <mergeCell ref="A48:I48"/>
    <mergeCell ref="A49:I49"/>
    <mergeCell ref="A50:I50"/>
    <mergeCell ref="G53:I53"/>
    <mergeCell ref="C7:E7"/>
    <mergeCell ref="C52:E52"/>
    <mergeCell ref="G52:I52"/>
    <mergeCell ref="C53:E53"/>
    <mergeCell ref="A1:I1"/>
    <mergeCell ref="A2:I2"/>
    <mergeCell ref="A3:I3"/>
    <mergeCell ref="A4:I4"/>
    <mergeCell ref="C6:E6"/>
    <mergeCell ref="G6:I6"/>
  </mergeCells>
  <pageMargins left="1" right="0.3" top="1" bottom="0.5" header="0.5" footer="0.3"/>
  <pageSetup paperSize="9" scale="80" firstPageNumber="2" fitToHeight="0" orientation="portrait" r:id="rId5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90"/>
  <sheetViews>
    <sheetView zoomScale="85" zoomScaleNormal="85" zoomScaleSheetLayoutView="79" workbookViewId="0">
      <selection activeCell="A44" sqref="A44"/>
    </sheetView>
  </sheetViews>
  <sheetFormatPr defaultColWidth="9.140625" defaultRowHeight="21" customHeight="1" x14ac:dyDescent="0.2"/>
  <cols>
    <col min="1" max="1" width="59.140625" style="12" customWidth="1"/>
    <col min="2" max="2" width="5.42578125" style="12" bestFit="1" customWidth="1"/>
    <col min="3" max="3" width="1" style="12" customWidth="1"/>
    <col min="4" max="4" width="10.42578125" style="10" customWidth="1"/>
    <col min="5" max="5" width="1" style="10" customWidth="1"/>
    <col min="6" max="6" width="10.42578125" style="10" customWidth="1"/>
    <col min="7" max="7" width="1" style="10" customWidth="1"/>
    <col min="8" max="8" width="10.42578125" style="11" customWidth="1"/>
    <col min="9" max="9" width="1" style="11" customWidth="1"/>
    <col min="10" max="10" width="10.42578125" style="11" customWidth="1"/>
    <col min="11" max="11" width="0.85546875" style="12" customWidth="1"/>
    <col min="12" max="16384" width="9.140625" style="12"/>
  </cols>
  <sheetData>
    <row r="1" spans="1:13" s="1" customFormat="1" ht="21" customHeight="1" x14ac:dyDescent="0.2">
      <c r="A1" s="178" t="s">
        <v>100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3" s="1" customFormat="1" ht="21" customHeight="1" x14ac:dyDescent="0.2">
      <c r="A2" s="184" t="s">
        <v>118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3" s="1" customFormat="1" ht="21" customHeight="1" x14ac:dyDescent="0.2">
      <c r="A3" s="185" t="s">
        <v>239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3" ht="21" customHeight="1" x14ac:dyDescent="0.2">
      <c r="A4" s="179" t="s">
        <v>102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3" s="1" customFormat="1" ht="7.5" customHeight="1" x14ac:dyDescent="0.2">
      <c r="B5" s="8"/>
      <c r="C5" s="8"/>
      <c r="D5" s="5"/>
      <c r="E5" s="5"/>
      <c r="F5" s="5"/>
      <c r="G5" s="5"/>
      <c r="H5" s="2"/>
      <c r="I5" s="3"/>
      <c r="J5" s="2"/>
    </row>
    <row r="6" spans="1:13" ht="20.25" customHeight="1" x14ac:dyDescent="0.2">
      <c r="B6" s="170" t="s">
        <v>0</v>
      </c>
      <c r="C6" s="8"/>
      <c r="D6" s="180" t="s">
        <v>36</v>
      </c>
      <c r="E6" s="180"/>
      <c r="F6" s="180"/>
      <c r="G6" s="5"/>
      <c r="H6" s="178" t="s">
        <v>37</v>
      </c>
      <c r="I6" s="178"/>
      <c r="J6" s="178"/>
    </row>
    <row r="7" spans="1:13" ht="20.25" customHeight="1" x14ac:dyDescent="0.2">
      <c r="B7" s="8"/>
      <c r="C7" s="8"/>
      <c r="D7" s="180" t="s">
        <v>41</v>
      </c>
      <c r="E7" s="180"/>
      <c r="F7" s="180"/>
      <c r="G7" s="5"/>
      <c r="H7" s="180" t="s">
        <v>41</v>
      </c>
      <c r="I7" s="180"/>
      <c r="J7" s="180"/>
    </row>
    <row r="8" spans="1:13" ht="20.25" customHeight="1" x14ac:dyDescent="0.2">
      <c r="C8" s="170"/>
      <c r="D8" s="171">
        <v>2022</v>
      </c>
      <c r="E8" s="170"/>
      <c r="F8" s="171">
        <v>2021</v>
      </c>
      <c r="G8" s="15"/>
      <c r="H8" s="171">
        <v>2022</v>
      </c>
      <c r="I8" s="170"/>
      <c r="J8" s="171">
        <v>2021</v>
      </c>
    </row>
    <row r="9" spans="1:13" ht="20.25" customHeight="1" x14ac:dyDescent="0.2">
      <c r="A9" s="4" t="s">
        <v>19</v>
      </c>
      <c r="B9" s="8"/>
      <c r="C9" s="8"/>
      <c r="D9" s="5"/>
      <c r="E9" s="5"/>
      <c r="F9" s="171"/>
      <c r="G9" s="5"/>
      <c r="H9" s="3"/>
      <c r="I9" s="3"/>
      <c r="J9" s="3"/>
    </row>
    <row r="10" spans="1:13" ht="20.25" customHeight="1" x14ac:dyDescent="0.2">
      <c r="A10" s="31" t="s">
        <v>95</v>
      </c>
      <c r="B10" s="8">
        <v>27</v>
      </c>
      <c r="C10" s="8"/>
      <c r="D10" s="139">
        <v>1046190</v>
      </c>
      <c r="E10" s="23"/>
      <c r="F10" s="86">
        <v>728692</v>
      </c>
      <c r="G10" s="22"/>
      <c r="H10" s="139">
        <v>471897</v>
      </c>
      <c r="I10" s="22"/>
      <c r="J10" s="86">
        <v>422289</v>
      </c>
      <c r="M10" s="55"/>
    </row>
    <row r="11" spans="1:13" ht="20.25" customHeight="1" x14ac:dyDescent="0.2">
      <c r="A11" s="31" t="s">
        <v>2</v>
      </c>
      <c r="B11" s="8"/>
      <c r="C11" s="8"/>
      <c r="D11" s="139">
        <v>13610</v>
      </c>
      <c r="E11" s="86"/>
      <c r="F11" s="86">
        <v>34406</v>
      </c>
      <c r="G11" s="22"/>
      <c r="H11" s="139">
        <v>38148</v>
      </c>
      <c r="I11" s="22"/>
      <c r="J11" s="86">
        <v>57781</v>
      </c>
      <c r="L11" s="55"/>
    </row>
    <row r="12" spans="1:13" ht="20.25" customHeight="1" x14ac:dyDescent="0.2">
      <c r="A12" s="32" t="s">
        <v>90</v>
      </c>
      <c r="B12" s="8"/>
      <c r="C12" s="8"/>
      <c r="D12" s="77">
        <f>SUM(D10:D11)</f>
        <v>1059800</v>
      </c>
      <c r="E12" s="22"/>
      <c r="F12" s="77">
        <f>SUM(F10:F11)</f>
        <v>763098</v>
      </c>
      <c r="G12" s="22"/>
      <c r="H12" s="78">
        <f>SUM(H10:H11)</f>
        <v>510045</v>
      </c>
      <c r="I12" s="22"/>
      <c r="J12" s="78">
        <f>SUM(J10:J11)</f>
        <v>480070</v>
      </c>
    </row>
    <row r="13" spans="1:13" ht="8.1" customHeight="1" x14ac:dyDescent="0.2">
      <c r="B13" s="8"/>
      <c r="C13" s="8"/>
      <c r="D13" s="22"/>
      <c r="E13" s="22"/>
      <c r="F13" s="22"/>
      <c r="G13" s="22"/>
      <c r="H13" s="42"/>
      <c r="I13" s="22"/>
      <c r="J13" s="42"/>
    </row>
    <row r="14" spans="1:13" ht="20.25" customHeight="1" x14ac:dyDescent="0.2">
      <c r="A14" s="4" t="s">
        <v>6</v>
      </c>
      <c r="B14" s="8"/>
      <c r="C14" s="8"/>
      <c r="D14" s="22"/>
      <c r="E14" s="22"/>
      <c r="F14" s="22"/>
      <c r="G14" s="22"/>
      <c r="H14" s="42"/>
      <c r="I14" s="22"/>
      <c r="J14" s="42"/>
    </row>
    <row r="15" spans="1:13" ht="20.25" customHeight="1" x14ac:dyDescent="0.2">
      <c r="A15" s="31" t="s">
        <v>96</v>
      </c>
      <c r="B15" s="8"/>
      <c r="C15" s="8"/>
      <c r="D15" s="158">
        <v>532483</v>
      </c>
      <c r="E15" s="79"/>
      <c r="F15" s="79">
        <v>398258</v>
      </c>
      <c r="G15" s="79"/>
      <c r="H15" s="140">
        <v>270333</v>
      </c>
      <c r="I15" s="22"/>
      <c r="J15" s="42">
        <v>231017</v>
      </c>
    </row>
    <row r="16" spans="1:13" ht="20.25" customHeight="1" x14ac:dyDescent="0.2">
      <c r="A16" s="31" t="s">
        <v>152</v>
      </c>
      <c r="B16" s="8"/>
      <c r="C16" s="8"/>
      <c r="D16" s="139">
        <v>38646</v>
      </c>
      <c r="E16" s="22"/>
      <c r="F16" s="79">
        <v>30856</v>
      </c>
      <c r="G16" s="22"/>
      <c r="H16" s="140">
        <v>14500</v>
      </c>
      <c r="I16" s="22"/>
      <c r="J16" s="42">
        <v>12619</v>
      </c>
    </row>
    <row r="17" spans="1:10" ht="20.25" customHeight="1" x14ac:dyDescent="0.2">
      <c r="A17" s="31" t="s">
        <v>27</v>
      </c>
      <c r="B17" s="8"/>
      <c r="C17" s="8"/>
      <c r="D17" s="139">
        <v>237592</v>
      </c>
      <c r="E17" s="22"/>
      <c r="F17" s="79">
        <v>137442</v>
      </c>
      <c r="G17" s="22"/>
      <c r="H17" s="140">
        <v>127919</v>
      </c>
      <c r="I17" s="22"/>
      <c r="J17" s="42">
        <v>95903</v>
      </c>
    </row>
    <row r="18" spans="1:10" ht="20.25" customHeight="1" x14ac:dyDescent="0.2">
      <c r="A18" s="31" t="s">
        <v>233</v>
      </c>
      <c r="B18" s="8"/>
      <c r="C18" s="8"/>
      <c r="D18" s="139">
        <v>38538</v>
      </c>
      <c r="E18" s="22"/>
      <c r="F18" s="139">
        <v>8653</v>
      </c>
      <c r="G18" s="22"/>
      <c r="H18" s="140">
        <v>38538</v>
      </c>
      <c r="I18" s="22"/>
      <c r="J18" s="139">
        <v>8653</v>
      </c>
    </row>
    <row r="19" spans="1:10" ht="20.25" customHeight="1" x14ac:dyDescent="0.2">
      <c r="A19" s="31" t="s">
        <v>234</v>
      </c>
      <c r="B19" s="8"/>
      <c r="C19" s="8"/>
      <c r="D19" s="139">
        <v>3978</v>
      </c>
      <c r="E19" s="22"/>
      <c r="F19" s="139">
        <v>5031</v>
      </c>
      <c r="G19" s="22"/>
      <c r="H19" s="139">
        <v>3978</v>
      </c>
      <c r="I19" s="22"/>
      <c r="J19" s="139">
        <v>5031</v>
      </c>
    </row>
    <row r="20" spans="1:10" ht="20.25" customHeight="1" x14ac:dyDescent="0.2">
      <c r="A20" s="32" t="s">
        <v>91</v>
      </c>
      <c r="B20" s="8"/>
      <c r="C20" s="8"/>
      <c r="D20" s="77">
        <f>SUM(D15:D19)</f>
        <v>851237</v>
      </c>
      <c r="E20" s="79"/>
      <c r="F20" s="77">
        <f>SUM(F15:F19)</f>
        <v>580240</v>
      </c>
      <c r="G20" s="79"/>
      <c r="H20" s="77">
        <f>SUM(H15:H19)</f>
        <v>455268</v>
      </c>
      <c r="I20" s="22"/>
      <c r="J20" s="77">
        <f>SUM(J15:J19)</f>
        <v>353223</v>
      </c>
    </row>
    <row r="21" spans="1:10" ht="20.25" customHeight="1" x14ac:dyDescent="0.2">
      <c r="A21" s="4" t="s">
        <v>129</v>
      </c>
      <c r="B21" s="8"/>
      <c r="C21" s="8"/>
      <c r="D21" s="77">
        <f>D12-D20</f>
        <v>208563</v>
      </c>
      <c r="E21" s="79"/>
      <c r="F21" s="77">
        <f>F12-F20</f>
        <v>182858</v>
      </c>
      <c r="G21" s="79"/>
      <c r="H21" s="77">
        <f>H12-H20</f>
        <v>54777</v>
      </c>
      <c r="I21" s="22"/>
      <c r="J21" s="77">
        <f>J12-J20</f>
        <v>126847</v>
      </c>
    </row>
    <row r="22" spans="1:10" ht="8.1" customHeight="1" x14ac:dyDescent="0.2">
      <c r="C22" s="8"/>
      <c r="D22" s="79"/>
      <c r="E22" s="79"/>
      <c r="F22" s="79"/>
      <c r="G22" s="79"/>
      <c r="H22" s="79"/>
      <c r="I22" s="22"/>
      <c r="J22" s="79"/>
    </row>
    <row r="23" spans="1:10" ht="19.5" customHeight="1" x14ac:dyDescent="0.2">
      <c r="A23" s="1" t="s">
        <v>130</v>
      </c>
      <c r="B23" s="8">
        <v>24</v>
      </c>
      <c r="C23" s="8"/>
      <c r="D23" s="139">
        <v>13696</v>
      </c>
      <c r="E23" s="23"/>
      <c r="F23" s="139">
        <v>12426</v>
      </c>
      <c r="G23" s="23"/>
      <c r="H23" s="140">
        <v>70999</v>
      </c>
      <c r="I23" s="23"/>
      <c r="J23" s="140">
        <v>77343</v>
      </c>
    </row>
    <row r="24" spans="1:10" ht="19.5" customHeight="1" x14ac:dyDescent="0.2">
      <c r="A24" s="1" t="s">
        <v>153</v>
      </c>
      <c r="B24" s="36"/>
      <c r="C24" s="8"/>
      <c r="D24" s="139">
        <v>-12732</v>
      </c>
      <c r="E24" s="23"/>
      <c r="F24" s="139">
        <v>-9342</v>
      </c>
      <c r="G24" s="23"/>
      <c r="H24" s="140">
        <v>-8005</v>
      </c>
      <c r="I24" s="23"/>
      <c r="J24" s="140">
        <v>-8908</v>
      </c>
    </row>
    <row r="25" spans="1:10" ht="19.5" customHeight="1" x14ac:dyDescent="0.2">
      <c r="A25" s="1" t="s">
        <v>225</v>
      </c>
      <c r="B25" s="36"/>
      <c r="C25" s="8"/>
      <c r="D25" s="141">
        <v>-23</v>
      </c>
      <c r="E25" s="23"/>
      <c r="F25" s="141">
        <v>13</v>
      </c>
      <c r="G25" s="23" t="s">
        <v>221</v>
      </c>
      <c r="H25" s="142">
        <v>0</v>
      </c>
      <c r="I25" s="23"/>
      <c r="J25" s="142">
        <v>0</v>
      </c>
    </row>
    <row r="26" spans="1:10" s="1" customFormat="1" ht="20.25" customHeight="1" x14ac:dyDescent="0.2">
      <c r="A26" s="4" t="s">
        <v>73</v>
      </c>
      <c r="C26" s="8"/>
      <c r="D26" s="79">
        <f>SUM(D21:D25)</f>
        <v>209504</v>
      </c>
      <c r="E26" s="79"/>
      <c r="F26" s="79">
        <f>SUM(F21:F25)</f>
        <v>185955</v>
      </c>
      <c r="G26" s="23">
        <v>0</v>
      </c>
      <c r="H26" s="79">
        <f>SUM(H21:H25)</f>
        <v>117771</v>
      </c>
      <c r="I26" s="23"/>
      <c r="J26" s="79">
        <f>SUM(J21:J25)</f>
        <v>195282</v>
      </c>
    </row>
    <row r="27" spans="1:10" s="1" customFormat="1" ht="20.25" customHeight="1" x14ac:dyDescent="0.2">
      <c r="A27" s="1" t="s">
        <v>200</v>
      </c>
      <c r="B27" s="70">
        <v>26</v>
      </c>
      <c r="C27" s="8"/>
      <c r="D27" s="139">
        <v>-29485</v>
      </c>
      <c r="E27" s="86"/>
      <c r="F27" s="139">
        <v>-20617</v>
      </c>
      <c r="G27" s="86"/>
      <c r="H27" s="139">
        <v>287</v>
      </c>
      <c r="I27" s="23"/>
      <c r="J27" s="139">
        <v>-10844</v>
      </c>
    </row>
    <row r="28" spans="1:10" s="1" customFormat="1" ht="20.25" customHeight="1" x14ac:dyDescent="0.2">
      <c r="A28" s="58" t="s">
        <v>113</v>
      </c>
      <c r="B28" s="8"/>
      <c r="C28" s="8"/>
      <c r="D28" s="77">
        <f>D26+D27</f>
        <v>180019</v>
      </c>
      <c r="E28" s="22"/>
      <c r="F28" s="77">
        <f>F26+F27</f>
        <v>165338</v>
      </c>
      <c r="G28" s="22"/>
      <c r="H28" s="77">
        <f>H26+H27</f>
        <v>118058</v>
      </c>
      <c r="I28" s="22"/>
      <c r="J28" s="77">
        <f>J26+J27</f>
        <v>184438</v>
      </c>
    </row>
    <row r="29" spans="1:10" s="1" customFormat="1" ht="8.1" customHeight="1" x14ac:dyDescent="0.2">
      <c r="A29" s="4"/>
      <c r="B29" s="8"/>
      <c r="C29" s="8"/>
      <c r="D29" s="79"/>
      <c r="E29" s="22"/>
      <c r="F29" s="79"/>
      <c r="G29" s="22"/>
      <c r="H29" s="79"/>
      <c r="I29" s="22"/>
      <c r="J29" s="79"/>
    </row>
    <row r="30" spans="1:10" s="1" customFormat="1" ht="20.25" customHeight="1" x14ac:dyDescent="0.2">
      <c r="A30" s="4" t="s">
        <v>131</v>
      </c>
      <c r="B30" s="8"/>
      <c r="C30" s="8"/>
      <c r="D30" s="79"/>
      <c r="E30" s="79"/>
      <c r="F30" s="79"/>
      <c r="G30" s="79"/>
      <c r="H30" s="79"/>
      <c r="I30" s="22"/>
      <c r="J30" s="79"/>
    </row>
    <row r="31" spans="1:10" s="1" customFormat="1" ht="20.25" customHeight="1" x14ac:dyDescent="0.2">
      <c r="A31" s="59" t="s">
        <v>243</v>
      </c>
      <c r="B31" s="8"/>
      <c r="C31" s="8"/>
      <c r="D31" s="79"/>
      <c r="E31" s="79"/>
      <c r="F31" s="79"/>
      <c r="G31" s="79"/>
      <c r="H31" s="79"/>
      <c r="I31" s="22"/>
      <c r="J31" s="79"/>
    </row>
    <row r="32" spans="1:10" s="1" customFormat="1" ht="20.25" customHeight="1" x14ac:dyDescent="0.2">
      <c r="A32" s="36" t="s">
        <v>160</v>
      </c>
      <c r="B32" s="8"/>
      <c r="C32" s="8"/>
      <c r="D32" s="141">
        <v>-13011</v>
      </c>
      <c r="E32" s="23"/>
      <c r="F32" s="141">
        <v>6941</v>
      </c>
      <c r="G32" s="23"/>
      <c r="H32" s="142">
        <v>0</v>
      </c>
      <c r="I32" s="23"/>
      <c r="J32" s="165">
        <v>0</v>
      </c>
    </row>
    <row r="33" spans="1:10" s="1" customFormat="1" ht="20.25" customHeight="1" x14ac:dyDescent="0.2">
      <c r="A33" s="147" t="s">
        <v>244</v>
      </c>
      <c r="B33" s="36"/>
      <c r="C33" s="8"/>
      <c r="D33" s="23"/>
      <c r="E33" s="23"/>
      <c r="F33" s="23"/>
      <c r="G33" s="23"/>
      <c r="H33" s="23"/>
      <c r="I33" s="23"/>
      <c r="J33" s="23"/>
    </row>
    <row r="34" spans="1:10" s="1" customFormat="1" ht="20.25" customHeight="1" x14ac:dyDescent="0.2">
      <c r="A34" s="148" t="s">
        <v>245</v>
      </c>
      <c r="B34" s="36"/>
      <c r="C34" s="8"/>
      <c r="D34" s="141">
        <f>SUM(D32:D32)</f>
        <v>-13011</v>
      </c>
      <c r="E34" s="23"/>
      <c r="F34" s="81">
        <f>SUM(F32:F32)</f>
        <v>6941</v>
      </c>
      <c r="G34" s="23"/>
      <c r="H34" s="141">
        <f>SUM(H32:H32)</f>
        <v>0</v>
      </c>
      <c r="I34" s="23"/>
      <c r="J34" s="141">
        <f>SUM(J32:J32)</f>
        <v>0</v>
      </c>
    </row>
    <row r="35" spans="1:10" s="1" customFormat="1" ht="20.25" customHeight="1" x14ac:dyDescent="0.2">
      <c r="A35" s="4" t="s">
        <v>246</v>
      </c>
      <c r="B35" s="36"/>
      <c r="C35" s="8"/>
      <c r="D35" s="80"/>
      <c r="E35" s="23"/>
      <c r="F35" s="80"/>
      <c r="G35" s="23"/>
      <c r="H35" s="80"/>
      <c r="I35" s="23"/>
      <c r="J35" s="80"/>
    </row>
    <row r="36" spans="1:10" s="1" customFormat="1" ht="20.100000000000001" customHeight="1" x14ac:dyDescent="0.2">
      <c r="A36" s="36" t="s">
        <v>235</v>
      </c>
      <c r="B36" s="36"/>
      <c r="C36" s="8"/>
      <c r="D36" s="80"/>
      <c r="E36" s="23"/>
      <c r="F36" s="80"/>
      <c r="G36" s="23"/>
      <c r="H36" s="80"/>
      <c r="I36" s="23"/>
      <c r="J36" s="80"/>
    </row>
    <row r="37" spans="1:10" s="1" customFormat="1" ht="20.100000000000001" customHeight="1" x14ac:dyDescent="0.2">
      <c r="A37" s="31" t="s">
        <v>201</v>
      </c>
      <c r="B37" s="36"/>
      <c r="C37" s="8"/>
      <c r="D37" s="166">
        <v>-61403</v>
      </c>
      <c r="E37" s="23"/>
      <c r="F37" s="166">
        <v>73475</v>
      </c>
      <c r="G37" s="23"/>
      <c r="H37" s="166">
        <v>-61403</v>
      </c>
      <c r="I37" s="23"/>
      <c r="J37" s="166">
        <v>73475</v>
      </c>
    </row>
    <row r="38" spans="1:10" s="1" customFormat="1" ht="20.25" customHeight="1" x14ac:dyDescent="0.2">
      <c r="A38" s="36" t="s">
        <v>223</v>
      </c>
      <c r="B38" s="36"/>
      <c r="C38" s="8"/>
      <c r="D38" s="141">
        <v>1537</v>
      </c>
      <c r="E38" s="167"/>
      <c r="F38" s="141">
        <v>11356.092583936201</v>
      </c>
      <c r="G38" s="14"/>
      <c r="H38" s="141">
        <v>847</v>
      </c>
      <c r="I38" s="167"/>
      <c r="J38" s="141">
        <v>6643</v>
      </c>
    </row>
    <row r="39" spans="1:10" s="1" customFormat="1" ht="20.25" customHeight="1" x14ac:dyDescent="0.2">
      <c r="A39" s="147" t="s">
        <v>247</v>
      </c>
      <c r="B39" s="36"/>
      <c r="C39" s="8"/>
      <c r="D39" s="80"/>
      <c r="E39" s="23"/>
      <c r="F39" s="80"/>
      <c r="G39" s="23"/>
      <c r="H39" s="80"/>
      <c r="I39" s="23"/>
      <c r="J39" s="80"/>
    </row>
    <row r="40" spans="1:10" s="1" customFormat="1" ht="20.25" customHeight="1" x14ac:dyDescent="0.2">
      <c r="A40" s="148" t="s">
        <v>248</v>
      </c>
      <c r="B40" s="36"/>
      <c r="C40" s="8"/>
      <c r="D40" s="83">
        <f>SUM(D37:D38)</f>
        <v>-59866</v>
      </c>
      <c r="E40" s="23"/>
      <c r="F40" s="83">
        <f>SUM(F37:F38)</f>
        <v>84831.092583936203</v>
      </c>
      <c r="G40" s="23"/>
      <c r="H40" s="83">
        <f>SUM(H37:H38)</f>
        <v>-60556</v>
      </c>
      <c r="I40" s="23"/>
      <c r="J40" s="83">
        <f>SUM(J37:J38)</f>
        <v>80118</v>
      </c>
    </row>
    <row r="41" spans="1:10" s="1" customFormat="1" ht="20.25" customHeight="1" x14ac:dyDescent="0.2">
      <c r="A41" s="58" t="s">
        <v>154</v>
      </c>
      <c r="B41" s="8"/>
      <c r="C41" s="8"/>
      <c r="D41" s="141">
        <f>SUM(D40,D34)</f>
        <v>-72877</v>
      </c>
      <c r="E41" s="23"/>
      <c r="F41" s="141">
        <f>SUM(F40,F34)</f>
        <v>91772.092583936203</v>
      </c>
      <c r="G41" s="23"/>
      <c r="H41" s="141">
        <f>SUM(H40,H34)</f>
        <v>-60556</v>
      </c>
      <c r="I41" s="23"/>
      <c r="J41" s="141">
        <f>SUM(J40,J34)</f>
        <v>80118</v>
      </c>
    </row>
    <row r="42" spans="1:10" s="1" customFormat="1" ht="20.25" customHeight="1" thickBot="1" x14ac:dyDescent="0.25">
      <c r="A42" s="58" t="s">
        <v>114</v>
      </c>
      <c r="B42" s="8"/>
      <c r="C42" s="8"/>
      <c r="D42" s="82">
        <f>D28+D41</f>
        <v>107142</v>
      </c>
      <c r="E42" s="79"/>
      <c r="F42" s="82">
        <f>F28+F41</f>
        <v>257110.0925839362</v>
      </c>
      <c r="G42" s="79"/>
      <c r="H42" s="84">
        <f>H28+H41</f>
        <v>57502</v>
      </c>
      <c r="I42" s="22"/>
      <c r="J42" s="84">
        <f>J28+J41</f>
        <v>264556</v>
      </c>
    </row>
    <row r="43" spans="1:10" s="1" customFormat="1" ht="20.25" customHeight="1" thickTop="1" x14ac:dyDescent="0.2">
      <c r="A43" s="4"/>
      <c r="B43" s="8"/>
      <c r="C43" s="8"/>
      <c r="D43" s="43"/>
      <c r="E43" s="43"/>
      <c r="F43" s="80"/>
      <c r="G43" s="43"/>
      <c r="H43" s="43"/>
      <c r="I43" s="22"/>
      <c r="J43" s="43"/>
    </row>
    <row r="44" spans="1:10" s="1" customFormat="1" ht="20.25" customHeight="1" x14ac:dyDescent="0.2">
      <c r="A44" s="4"/>
      <c r="B44" s="8"/>
      <c r="C44" s="8"/>
      <c r="D44" s="43"/>
      <c r="E44" s="43"/>
      <c r="F44" s="43"/>
      <c r="G44" s="43"/>
      <c r="H44" s="43"/>
      <c r="I44" s="22"/>
      <c r="J44" s="43"/>
    </row>
    <row r="45" spans="1:10" s="1" customFormat="1" ht="21" customHeight="1" x14ac:dyDescent="0.2">
      <c r="A45" s="178" t="s">
        <v>100</v>
      </c>
      <c r="B45" s="178"/>
      <c r="C45" s="178"/>
      <c r="D45" s="178"/>
      <c r="E45" s="178"/>
      <c r="F45" s="178"/>
      <c r="G45" s="178"/>
      <c r="H45" s="178"/>
      <c r="I45" s="178"/>
      <c r="J45" s="178"/>
    </row>
    <row r="46" spans="1:10" s="1" customFormat="1" ht="21" customHeight="1" x14ac:dyDescent="0.2">
      <c r="A46" s="184" t="s">
        <v>116</v>
      </c>
      <c r="B46" s="184"/>
      <c r="C46" s="184"/>
      <c r="D46" s="184"/>
      <c r="E46" s="184"/>
      <c r="F46" s="184"/>
      <c r="G46" s="184"/>
      <c r="H46" s="184"/>
      <c r="I46" s="184"/>
      <c r="J46" s="184"/>
    </row>
    <row r="47" spans="1:10" s="1" customFormat="1" ht="21" customHeight="1" x14ac:dyDescent="0.2">
      <c r="A47" s="185" t="s">
        <v>239</v>
      </c>
      <c r="B47" s="184"/>
      <c r="C47" s="184"/>
      <c r="D47" s="184"/>
      <c r="E47" s="184"/>
      <c r="F47" s="184"/>
      <c r="G47" s="184"/>
      <c r="H47" s="184"/>
      <c r="I47" s="184"/>
      <c r="J47" s="184"/>
    </row>
    <row r="48" spans="1:10" ht="21" customHeight="1" x14ac:dyDescent="0.2">
      <c r="A48" s="179" t="s">
        <v>102</v>
      </c>
      <c r="B48" s="179"/>
      <c r="C48" s="179"/>
      <c r="D48" s="179"/>
      <c r="E48" s="179"/>
      <c r="F48" s="179"/>
      <c r="G48" s="179"/>
      <c r="H48" s="179"/>
      <c r="I48" s="179"/>
      <c r="J48" s="179"/>
    </row>
    <row r="49" spans="1:13" s="1" customFormat="1" ht="7.5" customHeight="1" x14ac:dyDescent="0.2">
      <c r="B49" s="8"/>
      <c r="C49" s="8"/>
      <c r="D49" s="5"/>
      <c r="E49" s="5"/>
      <c r="F49" s="5"/>
      <c r="G49" s="5"/>
      <c r="H49" s="2"/>
      <c r="I49" s="3"/>
      <c r="J49" s="2"/>
    </row>
    <row r="50" spans="1:13" ht="20.25" customHeight="1" x14ac:dyDescent="0.2">
      <c r="B50" s="170" t="s">
        <v>0</v>
      </c>
      <c r="C50" s="8"/>
      <c r="D50" s="180" t="s">
        <v>36</v>
      </c>
      <c r="E50" s="180"/>
      <c r="F50" s="180"/>
      <c r="G50" s="5"/>
      <c r="H50" s="178" t="s">
        <v>37</v>
      </c>
      <c r="I50" s="178"/>
      <c r="J50" s="178"/>
    </row>
    <row r="51" spans="1:13" ht="20.25" customHeight="1" x14ac:dyDescent="0.2">
      <c r="B51" s="8"/>
      <c r="C51" s="8"/>
      <c r="D51" s="180" t="s">
        <v>41</v>
      </c>
      <c r="E51" s="180"/>
      <c r="F51" s="180"/>
      <c r="G51" s="5"/>
      <c r="H51" s="180" t="s">
        <v>41</v>
      </c>
      <c r="I51" s="180"/>
      <c r="J51" s="180"/>
    </row>
    <row r="52" spans="1:13" ht="20.25" customHeight="1" x14ac:dyDescent="0.2">
      <c r="C52" s="170"/>
      <c r="D52" s="171">
        <v>2022</v>
      </c>
      <c r="E52" s="170"/>
      <c r="F52" s="171">
        <v>2021</v>
      </c>
      <c r="G52" s="15"/>
      <c r="H52" s="171">
        <v>2022</v>
      </c>
      <c r="I52" s="170"/>
      <c r="J52" s="171">
        <v>2021</v>
      </c>
    </row>
    <row r="53" spans="1:13" s="1" customFormat="1" ht="21" customHeight="1" x14ac:dyDescent="0.2">
      <c r="A53" s="4" t="s">
        <v>155</v>
      </c>
      <c r="B53" s="14"/>
      <c r="C53" s="14"/>
      <c r="D53" s="23"/>
      <c r="E53" s="44"/>
      <c r="F53" s="23"/>
      <c r="G53" s="44"/>
      <c r="H53" s="23"/>
      <c r="I53" s="44"/>
      <c r="J53" s="23"/>
    </row>
    <row r="54" spans="1:13" s="1" customFormat="1" ht="21" customHeight="1" x14ac:dyDescent="0.2">
      <c r="A54" s="31" t="s">
        <v>82</v>
      </c>
      <c r="B54" s="14"/>
      <c r="C54" s="14"/>
      <c r="D54" s="41">
        <v>180918</v>
      </c>
      <c r="E54" s="41"/>
      <c r="F54" s="41">
        <f>F56-F55</f>
        <v>169822</v>
      </c>
      <c r="G54" s="41"/>
      <c r="H54" s="41">
        <f>H56-H55</f>
        <v>118058</v>
      </c>
      <c r="I54" s="41"/>
      <c r="J54" s="41">
        <f>J56-J55</f>
        <v>184438</v>
      </c>
      <c r="M54" s="159"/>
    </row>
    <row r="55" spans="1:13" s="1" customFormat="1" ht="21" customHeight="1" x14ac:dyDescent="0.2">
      <c r="A55" s="31" t="s">
        <v>59</v>
      </c>
      <c r="B55" s="14"/>
      <c r="C55" s="14"/>
      <c r="D55" s="141">
        <v>-899</v>
      </c>
      <c r="E55" s="41"/>
      <c r="F55" s="141">
        <v>-4484</v>
      </c>
      <c r="G55" s="41"/>
      <c r="H55" s="24">
        <v>0</v>
      </c>
      <c r="I55" s="41"/>
      <c r="J55" s="24">
        <v>0</v>
      </c>
      <c r="M55" s="159"/>
    </row>
    <row r="56" spans="1:13" s="1" customFormat="1" ht="21" customHeight="1" thickBot="1" x14ac:dyDescent="0.25">
      <c r="A56" s="58" t="s">
        <v>156</v>
      </c>
      <c r="B56" s="14"/>
      <c r="D56" s="54">
        <f>D28</f>
        <v>180019</v>
      </c>
      <c r="E56" s="41"/>
      <c r="F56" s="54">
        <f>F28</f>
        <v>165338</v>
      </c>
      <c r="G56" s="41"/>
      <c r="H56" s="54">
        <f>H28</f>
        <v>118058</v>
      </c>
      <c r="I56" s="41"/>
      <c r="J56" s="54">
        <f>J28</f>
        <v>184438</v>
      </c>
    </row>
    <row r="57" spans="1:13" s="4" customFormat="1" ht="8.1" customHeight="1" thickTop="1" x14ac:dyDescent="0.2">
      <c r="A57" s="1"/>
      <c r="B57" s="37"/>
      <c r="C57" s="160"/>
      <c r="D57" s="45"/>
      <c r="E57" s="45"/>
      <c r="F57" s="45"/>
      <c r="G57" s="45"/>
      <c r="H57" s="45"/>
      <c r="I57" s="45"/>
      <c r="J57" s="45"/>
    </row>
    <row r="58" spans="1:13" s="1" customFormat="1" ht="21" customHeight="1" x14ac:dyDescent="0.2">
      <c r="A58" s="4" t="s">
        <v>99</v>
      </c>
      <c r="B58" s="14"/>
      <c r="D58" s="46"/>
      <c r="E58" s="41"/>
      <c r="F58" s="46"/>
      <c r="G58" s="41"/>
      <c r="H58" s="46"/>
      <c r="I58" s="46"/>
      <c r="J58" s="46"/>
    </row>
    <row r="59" spans="1:13" s="1" customFormat="1" ht="21" customHeight="1" x14ac:dyDescent="0.2">
      <c r="A59" s="31" t="s">
        <v>82</v>
      </c>
      <c r="B59" s="14"/>
      <c r="D59" s="41">
        <v>108041</v>
      </c>
      <c r="E59" s="41"/>
      <c r="F59" s="41">
        <f>F61-F60</f>
        <v>261594.0925839362</v>
      </c>
      <c r="G59" s="41"/>
      <c r="H59" s="41">
        <f>H61-H60</f>
        <v>57502</v>
      </c>
      <c r="I59" s="41"/>
      <c r="J59" s="41">
        <f>J61-J60</f>
        <v>264556</v>
      </c>
    </row>
    <row r="60" spans="1:13" s="1" customFormat="1" ht="21" customHeight="1" x14ac:dyDescent="0.2">
      <c r="A60" s="31" t="s">
        <v>59</v>
      </c>
      <c r="B60" s="14"/>
      <c r="D60" s="141">
        <v>-899</v>
      </c>
      <c r="E60" s="41"/>
      <c r="F60" s="141">
        <v>-4484</v>
      </c>
      <c r="G60" s="41"/>
      <c r="H60" s="24">
        <v>0</v>
      </c>
      <c r="I60" s="41"/>
      <c r="J60" s="24">
        <v>0</v>
      </c>
    </row>
    <row r="61" spans="1:13" s="1" customFormat="1" ht="21" customHeight="1" thickBot="1" x14ac:dyDescent="0.25">
      <c r="A61" s="58" t="s">
        <v>114</v>
      </c>
      <c r="B61" s="14"/>
      <c r="C61" s="14"/>
      <c r="D61" s="54">
        <f>D42</f>
        <v>107142</v>
      </c>
      <c r="E61" s="41"/>
      <c r="F61" s="54">
        <f>F42</f>
        <v>257110.0925839362</v>
      </c>
      <c r="G61" s="41"/>
      <c r="H61" s="54">
        <f>H42</f>
        <v>57502</v>
      </c>
      <c r="I61" s="41"/>
      <c r="J61" s="54">
        <f>J42</f>
        <v>264556</v>
      </c>
    </row>
    <row r="62" spans="1:13" ht="8.1" customHeight="1" thickTop="1" x14ac:dyDescent="0.2">
      <c r="A62" s="35"/>
      <c r="B62" s="8"/>
      <c r="C62" s="8"/>
      <c r="D62" s="43"/>
      <c r="E62" s="43"/>
      <c r="F62" s="43"/>
      <c r="G62" s="43"/>
      <c r="H62" s="43"/>
      <c r="I62" s="22"/>
      <c r="J62" s="43"/>
    </row>
    <row r="63" spans="1:13" ht="21" customHeight="1" x14ac:dyDescent="0.2">
      <c r="A63" s="4" t="s">
        <v>86</v>
      </c>
      <c r="B63" s="8"/>
      <c r="C63" s="8"/>
      <c r="D63" s="47"/>
      <c r="E63" s="43"/>
      <c r="F63" s="47"/>
      <c r="G63" s="43"/>
      <c r="H63" s="47"/>
      <c r="I63" s="22"/>
      <c r="J63" s="47"/>
    </row>
    <row r="64" spans="1:13" ht="21" customHeight="1" thickBot="1" x14ac:dyDescent="0.25">
      <c r="A64" s="1" t="s">
        <v>193</v>
      </c>
      <c r="B64" s="14">
        <v>28</v>
      </c>
      <c r="C64" s="8"/>
      <c r="D64" s="48">
        <f>D54/D65</f>
        <v>0.23038778722385506</v>
      </c>
      <c r="E64" s="43"/>
      <c r="F64" s="48">
        <f>F54/F65</f>
        <v>0.24973823529411765</v>
      </c>
      <c r="G64" s="43">
        <v>-0.02</v>
      </c>
      <c r="H64" s="48">
        <f>H54/H65</f>
        <v>0.15033949846932798</v>
      </c>
      <c r="I64" s="22"/>
      <c r="J64" s="48">
        <f>J54/J65</f>
        <v>0.27123235294117648</v>
      </c>
    </row>
    <row r="65" spans="1:10" ht="21" customHeight="1" thickTop="1" thickBot="1" x14ac:dyDescent="0.25">
      <c r="A65" s="1" t="s">
        <v>194</v>
      </c>
      <c r="B65" s="14">
        <v>28</v>
      </c>
      <c r="C65" s="8"/>
      <c r="D65" s="146">
        <v>785276</v>
      </c>
      <c r="E65" s="43"/>
      <c r="F65" s="146">
        <v>680000</v>
      </c>
      <c r="G65" s="43">
        <v>-0.02</v>
      </c>
      <c r="H65" s="146">
        <v>785276</v>
      </c>
      <c r="I65" s="22"/>
      <c r="J65" s="146">
        <v>680000</v>
      </c>
    </row>
    <row r="66" spans="1:10" ht="21" customHeight="1" thickTop="1" x14ac:dyDescent="0.2">
      <c r="D66" s="12"/>
      <c r="E66" s="12"/>
      <c r="F66" s="12"/>
      <c r="G66" s="12"/>
      <c r="H66" s="12"/>
      <c r="I66" s="12"/>
      <c r="J66" s="12"/>
    </row>
    <row r="67" spans="1:10" ht="21" customHeight="1" x14ac:dyDescent="0.2">
      <c r="D67" s="12"/>
      <c r="E67" s="12"/>
      <c r="F67" s="12"/>
      <c r="G67" s="12"/>
      <c r="H67" s="12"/>
      <c r="I67" s="12"/>
      <c r="J67" s="12"/>
    </row>
    <row r="90" spans="1:10" ht="21" customHeight="1" x14ac:dyDescent="0.2">
      <c r="A90" s="181" t="s">
        <v>110</v>
      </c>
      <c r="B90" s="182"/>
      <c r="C90" s="182"/>
      <c r="D90" s="182"/>
      <c r="E90" s="182"/>
      <c r="F90" s="182"/>
      <c r="G90" s="182"/>
      <c r="H90" s="182"/>
      <c r="I90" s="182"/>
      <c r="J90" s="182"/>
    </row>
  </sheetData>
  <customSheetViews>
    <customSheetView guid="{65B550FE-89A1-45D1-91A6-D42F032E7E80}">
      <selection activeCell="A3" sqref="A3:J3"/>
      <pageMargins left="1" right="0.2" top="1" bottom="0.5" header="0.5" footer="0.3"/>
      <pageSetup paperSize="9" scale="80" fitToHeight="0" orientation="portrait" horizontalDpi="1200" verticalDpi="1200" r:id="rId1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82BEA512-9B58-4CD5-9B37-62396A4341DF}" topLeftCell="A49">
      <selection activeCell="J34" sqref="J34"/>
      <pageMargins left="1" right="0.2" top="1" bottom="0.5" header="0.5" footer="0.3"/>
      <pageSetup paperSize="9" scale="80" fitToHeight="0" orientation="portrait" horizontalDpi="1200" verticalDpi="1200" r:id="rId2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9CF068F4-F5F1-4D6D-B82D-D59E8DD40721}" showPageBreaks="1" topLeftCell="A58">
      <selection activeCell="A67" sqref="A67"/>
      <pageMargins left="1" right="0.2" top="1" bottom="0.5" header="0.5" footer="0.3"/>
      <pageSetup paperSize="9" scale="80" fitToHeight="0" orientation="portrait" horizontalDpi="1200" verticalDpi="1200" r:id="rId3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C4BB41F2-C134-4776-A498-5D47832D5AF3}" topLeftCell="A19">
      <selection activeCell="A67" sqref="A67"/>
      <pageMargins left="1" right="0.2" top="1" bottom="0.5" header="0.5" footer="0.3"/>
      <pageSetup paperSize="9" scale="80" fitToHeight="0" orientation="portrait" horizontalDpi="1200" verticalDpi="1200" r:id="rId4"/>
      <headerFooter alignWithMargins="0">
        <oddHeader>&amp;C&amp;"Times New Roman,Bold"&amp;12Draft</oddHeader>
        <oddFooter>&amp;R&amp;"Times New Roman,Regular"&amp;F     &amp;D    &amp;T</oddFooter>
      </headerFooter>
    </customSheetView>
  </customSheetViews>
  <mergeCells count="17">
    <mergeCell ref="D51:F51"/>
    <mergeCell ref="H51:J51"/>
    <mergeCell ref="A90:J90"/>
    <mergeCell ref="D6:F6"/>
    <mergeCell ref="H6:J6"/>
    <mergeCell ref="D7:F7"/>
    <mergeCell ref="H7:J7"/>
    <mergeCell ref="A45:J45"/>
    <mergeCell ref="A46:J46"/>
    <mergeCell ref="A47:J47"/>
    <mergeCell ref="A48:J48"/>
    <mergeCell ref="D50:F50"/>
    <mergeCell ref="A1:J1"/>
    <mergeCell ref="A2:J2"/>
    <mergeCell ref="A3:J3"/>
    <mergeCell ref="A4:J4"/>
    <mergeCell ref="H50:J50"/>
  </mergeCells>
  <phoneticPr fontId="5" type="noConversion"/>
  <pageMargins left="1" right="0.3" top="1" bottom="0.5" header="0.5" footer="0.3"/>
  <pageSetup paperSize="9" scale="80" fitToHeight="0" orientation="portrait" r:id="rId5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F42"/>
  <sheetViews>
    <sheetView zoomScale="68" zoomScaleNormal="68" zoomScaleSheetLayoutView="63" workbookViewId="0">
      <selection activeCell="AJ22" sqref="AJ22"/>
    </sheetView>
  </sheetViews>
  <sheetFormatPr defaultColWidth="9.140625" defaultRowHeight="21" customHeight="1" x14ac:dyDescent="0.2"/>
  <cols>
    <col min="1" max="1" width="44.42578125" style="1" customWidth="1"/>
    <col min="2" max="2" width="5.140625" style="1" customWidth="1"/>
    <col min="3" max="3" width="11.42578125" style="1" bestFit="1" customWidth="1"/>
    <col min="4" max="4" width="1.140625" style="1" customWidth="1"/>
    <col min="5" max="5" width="11.140625" style="1" customWidth="1"/>
    <col min="6" max="6" width="0.42578125" style="1" customWidth="1"/>
    <col min="7" max="7" width="1.42578125" style="1" customWidth="1"/>
    <col min="8" max="8" width="10.140625" style="1" bestFit="1" customWidth="1"/>
    <col min="9" max="9" width="0.42578125" style="1" customWidth="1"/>
    <col min="10" max="10" width="0.85546875" style="1" customWidth="1"/>
    <col min="11" max="11" width="12.42578125" style="1" customWidth="1"/>
    <col min="12" max="12" width="0.85546875" style="1" customWidth="1"/>
    <col min="13" max="13" width="8.5703125" style="1" customWidth="1"/>
    <col min="14" max="14" width="0.85546875" style="1" customWidth="1"/>
    <col min="15" max="15" width="10" style="1" customWidth="1"/>
    <col min="16" max="16" width="0.85546875" style="1" customWidth="1"/>
    <col min="17" max="17" width="0.42578125" style="1" customWidth="1"/>
    <col min="18" max="18" width="13.42578125" style="1" customWidth="1"/>
    <col min="19" max="19" width="1.140625" style="1" customWidth="1"/>
    <col min="20" max="20" width="16.5703125" style="1" customWidth="1"/>
    <col min="21" max="21" width="1.140625" style="1" customWidth="1"/>
    <col min="22" max="22" width="14" style="1" customWidth="1"/>
    <col min="23" max="23" width="1.140625" style="1" customWidth="1"/>
    <col min="24" max="24" width="12" style="1" customWidth="1"/>
    <col min="25" max="25" width="0.85546875" style="1" customWidth="1"/>
    <col min="26" max="26" width="12.140625" style="1" customWidth="1"/>
    <col min="27" max="27" width="0.85546875" style="1" customWidth="1"/>
    <col min="28" max="28" width="9.7109375" style="1" customWidth="1"/>
    <col min="29" max="29" width="0.85546875" style="1" customWidth="1"/>
    <col min="30" max="30" width="11.5703125" style="1" customWidth="1"/>
    <col min="31" max="31" width="0.42578125" style="1" customWidth="1"/>
    <col min="32" max="32" width="8.42578125" style="1" customWidth="1"/>
    <col min="33" max="16384" width="9.140625" style="1"/>
  </cols>
  <sheetData>
    <row r="1" spans="1:32" ht="21" customHeight="1" x14ac:dyDescent="0.2">
      <c r="A1" s="186" t="str">
        <f>'Comprehensive Income'!A1:J1</f>
        <v>HUMANICA  PUBLIC  COMPANY  LIMITED  AND  ITS  SUBSIDIARIES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</row>
    <row r="2" spans="1:32" ht="21" customHeight="1" x14ac:dyDescent="0.2">
      <c r="A2" s="186" t="s">
        <v>53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</row>
    <row r="3" spans="1:32" ht="21" customHeight="1" x14ac:dyDescent="0.2">
      <c r="A3" s="189" t="s">
        <v>239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</row>
    <row r="4" spans="1:32" ht="21" customHeight="1" x14ac:dyDescent="0.2">
      <c r="A4" s="186" t="s">
        <v>7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</row>
    <row r="5" spans="1:32" ht="21" customHeight="1" x14ac:dyDescent="0.2">
      <c r="A5" s="190" t="s">
        <v>26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</row>
    <row r="6" spans="1:32" ht="6.75" customHeight="1" x14ac:dyDescent="0.2">
      <c r="C6" s="8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</row>
    <row r="7" spans="1:32" ht="18" customHeight="1" x14ac:dyDescent="0.2">
      <c r="B7" s="167" t="s">
        <v>0</v>
      </c>
      <c r="C7" s="170" t="s">
        <v>3</v>
      </c>
      <c r="D7" s="186" t="s">
        <v>143</v>
      </c>
      <c r="E7" s="186"/>
      <c r="F7" s="186"/>
      <c r="G7" s="89"/>
      <c r="H7" s="187" t="s">
        <v>202</v>
      </c>
      <c r="I7" s="187"/>
      <c r="J7" s="187"/>
      <c r="K7" s="187"/>
      <c r="L7" s="89"/>
      <c r="M7" s="167" t="s">
        <v>198</v>
      </c>
      <c r="O7" s="187" t="s">
        <v>28</v>
      </c>
      <c r="P7" s="187"/>
      <c r="Q7" s="187"/>
      <c r="R7" s="187"/>
      <c r="S7" s="89"/>
      <c r="T7" s="188" t="s">
        <v>47</v>
      </c>
      <c r="U7" s="188"/>
      <c r="V7" s="188"/>
      <c r="W7" s="188"/>
      <c r="X7" s="188"/>
      <c r="Y7" s="89"/>
      <c r="Z7" s="172" t="s">
        <v>204</v>
      </c>
      <c r="AA7" s="172"/>
      <c r="AB7" s="172" t="s">
        <v>165</v>
      </c>
      <c r="AC7" s="89"/>
      <c r="AD7" s="172" t="s">
        <v>5</v>
      </c>
    </row>
    <row r="8" spans="1:32" ht="18" customHeight="1" x14ac:dyDescent="0.2">
      <c r="C8" s="170" t="s">
        <v>45</v>
      </c>
      <c r="D8" s="186" t="s">
        <v>50</v>
      </c>
      <c r="E8" s="186"/>
      <c r="F8" s="186"/>
      <c r="G8" s="89"/>
      <c r="H8" s="170" t="s">
        <v>174</v>
      </c>
      <c r="I8" s="89"/>
      <c r="J8" s="104"/>
      <c r="K8" s="170" t="s">
        <v>175</v>
      </c>
      <c r="L8" s="104"/>
      <c r="M8" s="89"/>
      <c r="N8" s="89"/>
      <c r="O8" s="89" t="s">
        <v>87</v>
      </c>
      <c r="P8" s="89"/>
      <c r="Q8" s="170"/>
      <c r="R8" s="170" t="s">
        <v>4</v>
      </c>
      <c r="S8" s="89"/>
      <c r="T8" s="172" t="s">
        <v>69</v>
      </c>
      <c r="V8" s="172" t="s">
        <v>230</v>
      </c>
      <c r="X8" s="172" t="s">
        <v>60</v>
      </c>
      <c r="Y8" s="172"/>
      <c r="Z8" s="172" t="s">
        <v>162</v>
      </c>
      <c r="AA8" s="172"/>
      <c r="AB8" s="172" t="s">
        <v>166</v>
      </c>
      <c r="AC8" s="89"/>
      <c r="AD8" s="170" t="s">
        <v>49</v>
      </c>
      <c r="AF8" s="172"/>
    </row>
    <row r="9" spans="1:32" s="14" customFormat="1" ht="18" customHeight="1" x14ac:dyDescent="0.2">
      <c r="C9" s="170" t="s">
        <v>46</v>
      </c>
      <c r="D9" s="186" t="s">
        <v>52</v>
      </c>
      <c r="E9" s="186"/>
      <c r="F9" s="186"/>
      <c r="G9" s="104"/>
      <c r="H9" s="172" t="s">
        <v>173</v>
      </c>
      <c r="I9" s="172"/>
      <c r="K9" s="172" t="s">
        <v>176</v>
      </c>
      <c r="M9" s="89"/>
      <c r="N9" s="89"/>
      <c r="O9" s="89" t="s">
        <v>85</v>
      </c>
      <c r="P9" s="89"/>
      <c r="Q9" s="105"/>
      <c r="R9" s="170"/>
      <c r="S9" s="170"/>
      <c r="T9" s="172" t="s">
        <v>203</v>
      </c>
      <c r="U9" s="104"/>
      <c r="V9" s="172" t="s">
        <v>132</v>
      </c>
      <c r="W9" s="104"/>
      <c r="X9" s="172" t="s">
        <v>61</v>
      </c>
      <c r="Y9" s="172"/>
      <c r="Z9" s="172" t="s">
        <v>164</v>
      </c>
      <c r="AA9" s="172"/>
      <c r="AB9" s="172" t="s">
        <v>167</v>
      </c>
      <c r="AC9" s="89"/>
      <c r="AD9" s="170" t="s">
        <v>48</v>
      </c>
      <c r="AF9" s="172"/>
    </row>
    <row r="10" spans="1:32" s="14" customFormat="1" ht="18" customHeight="1" x14ac:dyDescent="0.2">
      <c r="H10" s="170" t="s">
        <v>79</v>
      </c>
      <c r="J10" s="89"/>
      <c r="K10" s="170" t="s">
        <v>157</v>
      </c>
      <c r="L10" s="89"/>
      <c r="S10" s="104"/>
      <c r="T10" s="172" t="s">
        <v>161</v>
      </c>
      <c r="U10" s="104"/>
      <c r="V10" s="172" t="s">
        <v>133</v>
      </c>
      <c r="W10" s="104"/>
      <c r="X10" s="172" t="s">
        <v>62</v>
      </c>
      <c r="Y10" s="172"/>
      <c r="Z10" s="172" t="s">
        <v>163</v>
      </c>
      <c r="AA10" s="172"/>
      <c r="AB10" s="172"/>
      <c r="AC10" s="104"/>
      <c r="AD10" s="167"/>
      <c r="AF10" s="172"/>
    </row>
    <row r="11" spans="1:32" s="14" customFormat="1" ht="18" customHeight="1" x14ac:dyDescent="0.2">
      <c r="H11" s="170"/>
      <c r="K11" s="170" t="s">
        <v>159</v>
      </c>
      <c r="L11" s="89"/>
      <c r="M11" s="89"/>
      <c r="N11" s="89"/>
      <c r="S11" s="104"/>
      <c r="T11" s="172"/>
      <c r="U11" s="104"/>
      <c r="V11" s="172" t="s">
        <v>134</v>
      </c>
      <c r="W11" s="104"/>
      <c r="X11" s="172" t="s">
        <v>48</v>
      </c>
      <c r="Y11" s="172"/>
      <c r="Z11" s="172" t="s">
        <v>63</v>
      </c>
      <c r="AC11" s="104"/>
      <c r="AD11" s="167"/>
      <c r="AF11" s="172"/>
    </row>
    <row r="12" spans="1:32" s="14" customFormat="1" ht="18" customHeight="1" x14ac:dyDescent="0.2">
      <c r="K12" s="170" t="s">
        <v>158</v>
      </c>
      <c r="L12" s="170"/>
      <c r="M12" s="170"/>
      <c r="N12" s="170"/>
      <c r="R12" s="171"/>
      <c r="S12" s="104"/>
      <c r="T12" s="172"/>
      <c r="U12" s="104"/>
      <c r="V12" s="172" t="s">
        <v>135</v>
      </c>
      <c r="W12" s="104"/>
      <c r="Z12" s="172" t="s">
        <v>64</v>
      </c>
      <c r="AC12" s="104"/>
      <c r="AD12" s="167"/>
    </row>
    <row r="13" spans="1:32" s="14" customFormat="1" ht="18" customHeight="1" x14ac:dyDescent="0.2">
      <c r="K13" s="170"/>
      <c r="R13" s="171"/>
      <c r="S13" s="104"/>
      <c r="T13" s="172"/>
      <c r="U13" s="104"/>
      <c r="V13" s="172" t="s">
        <v>136</v>
      </c>
      <c r="W13" s="104"/>
      <c r="AC13" s="104"/>
      <c r="AD13" s="167"/>
    </row>
    <row r="14" spans="1:32" s="14" customFormat="1" ht="18" customHeight="1" x14ac:dyDescent="0.2">
      <c r="R14" s="171"/>
      <c r="S14" s="104"/>
      <c r="T14" s="172"/>
      <c r="U14" s="104"/>
      <c r="V14" s="172" t="s">
        <v>137</v>
      </c>
      <c r="W14" s="104"/>
      <c r="AC14" s="104"/>
      <c r="AD14" s="167"/>
    </row>
    <row r="15" spans="1:32" ht="8.1" customHeight="1" x14ac:dyDescent="0.2">
      <c r="B15" s="89"/>
      <c r="C15" s="126"/>
      <c r="D15" s="94"/>
      <c r="E15" s="126"/>
      <c r="F15" s="94"/>
      <c r="G15" s="101"/>
      <c r="H15" s="126"/>
      <c r="I15" s="94"/>
      <c r="J15" s="94"/>
      <c r="K15" s="106"/>
      <c r="L15" s="94"/>
      <c r="M15" s="94"/>
      <c r="N15" s="94"/>
      <c r="O15" s="106"/>
      <c r="P15" s="94"/>
      <c r="Q15" s="94"/>
      <c r="R15" s="106"/>
      <c r="S15" s="94"/>
      <c r="T15" s="106"/>
      <c r="U15" s="66"/>
      <c r="V15" s="106"/>
      <c r="W15" s="66"/>
      <c r="X15" s="106"/>
      <c r="Y15" s="66"/>
      <c r="Z15" s="106"/>
      <c r="AA15" s="66"/>
      <c r="AB15" s="106"/>
      <c r="AC15" s="66"/>
      <c r="AD15" s="106"/>
    </row>
    <row r="16" spans="1:32" ht="18" customHeight="1" x14ac:dyDescent="0.2">
      <c r="A16" s="89" t="s">
        <v>168</v>
      </c>
      <c r="C16" s="126">
        <v>340000</v>
      </c>
      <c r="D16" s="94"/>
      <c r="E16" s="126">
        <v>649124</v>
      </c>
      <c r="F16" s="94"/>
      <c r="G16" s="101"/>
      <c r="H16" s="126">
        <v>5145</v>
      </c>
      <c r="I16" s="94"/>
      <c r="J16" s="94"/>
      <c r="K16" s="106">
        <v>-12666</v>
      </c>
      <c r="L16" s="94"/>
      <c r="M16" s="91">
        <v>0</v>
      </c>
      <c r="N16" s="94"/>
      <c r="O16" s="106">
        <v>34000</v>
      </c>
      <c r="P16" s="94"/>
      <c r="Q16" s="94"/>
      <c r="R16" s="106">
        <v>258775</v>
      </c>
      <c r="S16" s="94"/>
      <c r="T16" s="106">
        <v>-2859</v>
      </c>
      <c r="U16" s="66"/>
      <c r="V16" s="106">
        <v>-5897</v>
      </c>
      <c r="W16" s="66"/>
      <c r="X16" s="106">
        <f>SUM(T16:V16)</f>
        <v>-8756</v>
      </c>
      <c r="Y16" s="66"/>
      <c r="Z16" s="92">
        <f t="shared" ref="Z16:Z21" si="0">SUM(X16,C16:R16)</f>
        <v>1265622</v>
      </c>
      <c r="AA16" s="66"/>
      <c r="AB16" s="106">
        <v>1231</v>
      </c>
      <c r="AC16" s="66"/>
      <c r="AD16" s="106">
        <f>SUM(Z16:AB16)</f>
        <v>1266853</v>
      </c>
    </row>
    <row r="17" spans="1:30" ht="18" customHeight="1" x14ac:dyDescent="0.2">
      <c r="A17" s="90" t="s">
        <v>109</v>
      </c>
      <c r="B17" s="90"/>
      <c r="C17" s="91">
        <v>0</v>
      </c>
      <c r="D17" s="101"/>
      <c r="E17" s="91">
        <v>0</v>
      </c>
      <c r="F17" s="91"/>
      <c r="G17" s="91"/>
      <c r="H17" s="91">
        <v>0</v>
      </c>
      <c r="I17" s="91"/>
      <c r="J17" s="91"/>
      <c r="K17" s="91">
        <v>0</v>
      </c>
      <c r="L17" s="91"/>
      <c r="M17" s="91">
        <v>0</v>
      </c>
      <c r="N17" s="91"/>
      <c r="O17" s="91">
        <v>0</v>
      </c>
      <c r="P17" s="101"/>
      <c r="Q17" s="101"/>
      <c r="R17" s="108">
        <f>'Comprehensive Income'!F54</f>
        <v>169822</v>
      </c>
      <c r="S17" s="101"/>
      <c r="T17" s="91">
        <v>0</v>
      </c>
      <c r="U17" s="66"/>
      <c r="V17" s="161">
        <v>0</v>
      </c>
      <c r="W17" s="118"/>
      <c r="X17" s="91">
        <f>SUM(T17:W17)</f>
        <v>0</v>
      </c>
      <c r="Y17" s="118"/>
      <c r="Z17" s="92">
        <f t="shared" si="0"/>
        <v>169822</v>
      </c>
      <c r="AA17" s="118"/>
      <c r="AB17" s="24">
        <f>'Comprehensive Income'!F55</f>
        <v>-4484</v>
      </c>
      <c r="AC17" s="118"/>
      <c r="AD17" s="106">
        <f>SUM(Z17:AB17)</f>
        <v>165338</v>
      </c>
    </row>
    <row r="18" spans="1:30" ht="18" customHeight="1" x14ac:dyDescent="0.2">
      <c r="A18" s="90" t="s">
        <v>190</v>
      </c>
      <c r="B18" s="90"/>
      <c r="C18" s="107">
        <v>0</v>
      </c>
      <c r="D18" s="94"/>
      <c r="E18" s="107">
        <v>0</v>
      </c>
      <c r="F18" s="91"/>
      <c r="G18" s="91"/>
      <c r="H18" s="107">
        <v>0</v>
      </c>
      <c r="I18" s="91"/>
      <c r="J18" s="91"/>
      <c r="K18" s="107">
        <v>0</v>
      </c>
      <c r="L18" s="91"/>
      <c r="M18" s="107">
        <v>0</v>
      </c>
      <c r="N18" s="91"/>
      <c r="O18" s="107">
        <v>0</v>
      </c>
      <c r="P18" s="94"/>
      <c r="Q18" s="94"/>
      <c r="R18" s="74">
        <f>'Comprehensive Income'!F38</f>
        <v>11356.092583936201</v>
      </c>
      <c r="S18" s="94"/>
      <c r="T18" s="130">
        <f>'Comprehensive Income'!F32</f>
        <v>6941</v>
      </c>
      <c r="U18" s="66"/>
      <c r="V18" s="119">
        <f>'Comprehensive Income'!F37</f>
        <v>73475</v>
      </c>
      <c r="W18" s="118"/>
      <c r="X18" s="151">
        <f>SUM(T18:W18)</f>
        <v>80416</v>
      </c>
      <c r="Y18" s="118"/>
      <c r="Z18" s="130">
        <f t="shared" si="0"/>
        <v>91772.092583936203</v>
      </c>
      <c r="AA18" s="118"/>
      <c r="AB18" s="119">
        <v>0</v>
      </c>
      <c r="AC18" s="118"/>
      <c r="AD18" s="150">
        <f>SUM(Z18:AB18)</f>
        <v>91772.092583936203</v>
      </c>
    </row>
    <row r="19" spans="1:30" ht="18" customHeight="1" x14ac:dyDescent="0.2">
      <c r="A19" s="89" t="s">
        <v>142</v>
      </c>
      <c r="B19" s="89"/>
      <c r="C19" s="91">
        <f>SUM(C17:C18)</f>
        <v>0</v>
      </c>
      <c r="D19" s="94"/>
      <c r="E19" s="91">
        <f>SUM(E17:E18)</f>
        <v>0</v>
      </c>
      <c r="F19" s="91"/>
      <c r="G19" s="91"/>
      <c r="H19" s="91">
        <f>SUM(H17:H18)</f>
        <v>0</v>
      </c>
      <c r="I19" s="91"/>
      <c r="J19" s="91"/>
      <c r="K19" s="97">
        <f>SUM(K17:K18)</f>
        <v>0</v>
      </c>
      <c r="L19" s="91"/>
      <c r="M19" s="97">
        <f>SUM(M17:M18)</f>
        <v>0</v>
      </c>
      <c r="N19" s="91"/>
      <c r="O19" s="91">
        <f>SUM(O17:O18)</f>
        <v>0</v>
      </c>
      <c r="P19" s="94"/>
      <c r="Q19" s="94"/>
      <c r="R19" s="108">
        <f>SUM(R17:R18)</f>
        <v>181178.0925839362</v>
      </c>
      <c r="S19" s="94"/>
      <c r="T19" s="92">
        <f>SUM(T17:T18)</f>
        <v>6941</v>
      </c>
      <c r="U19" s="66"/>
      <c r="V19" s="24">
        <f>SUM(V17:V18)</f>
        <v>73475</v>
      </c>
      <c r="W19" s="118"/>
      <c r="X19" s="101">
        <f>SUM(X17:X18)</f>
        <v>80416</v>
      </c>
      <c r="Y19" s="118"/>
      <c r="Z19" s="101">
        <f t="shared" si="0"/>
        <v>261594.0925839362</v>
      </c>
      <c r="AA19" s="118"/>
      <c r="AB19" s="24">
        <f>SUM(AB17:AB18)</f>
        <v>-4484</v>
      </c>
      <c r="AC19" s="118"/>
      <c r="AD19" s="92">
        <f>SUM(AD17:AD18)</f>
        <v>257110.0925839362</v>
      </c>
    </row>
    <row r="20" spans="1:30" ht="18" customHeight="1" x14ac:dyDescent="0.2">
      <c r="A20" s="90" t="s">
        <v>231</v>
      </c>
      <c r="B20" s="8">
        <v>29</v>
      </c>
      <c r="C20" s="91">
        <v>0</v>
      </c>
      <c r="D20" s="101"/>
      <c r="E20" s="91">
        <v>0</v>
      </c>
      <c r="F20" s="91"/>
      <c r="G20" s="91"/>
      <c r="H20" s="91">
        <v>0</v>
      </c>
      <c r="I20" s="91"/>
      <c r="J20" s="91"/>
      <c r="K20" s="91">
        <v>0</v>
      </c>
      <c r="L20" s="91"/>
      <c r="M20" s="91">
        <v>0</v>
      </c>
      <c r="N20" s="91"/>
      <c r="O20" s="91">
        <v>0</v>
      </c>
      <c r="P20" s="101"/>
      <c r="Q20" s="101"/>
      <c r="R20" s="92">
        <v>-95200</v>
      </c>
      <c r="S20" s="94"/>
      <c r="T20" s="91">
        <v>0</v>
      </c>
      <c r="U20" s="66"/>
      <c r="V20" s="161">
        <v>0</v>
      </c>
      <c r="W20" s="66"/>
      <c r="X20" s="91">
        <f>SUM(T20:W20)</f>
        <v>0</v>
      </c>
      <c r="Y20" s="66"/>
      <c r="Z20" s="92">
        <f t="shared" si="0"/>
        <v>-95200</v>
      </c>
      <c r="AA20" s="131"/>
      <c r="AB20" s="24">
        <v>0</v>
      </c>
      <c r="AC20" s="131"/>
      <c r="AD20" s="92">
        <f>SUM(Z20:AB20)</f>
        <v>-95200</v>
      </c>
    </row>
    <row r="21" spans="1:30" ht="18" customHeight="1" x14ac:dyDescent="0.2">
      <c r="A21" s="127" t="s">
        <v>169</v>
      </c>
      <c r="B21" s="8">
        <v>23</v>
      </c>
      <c r="C21" s="91">
        <v>0</v>
      </c>
      <c r="D21" s="101"/>
      <c r="E21" s="91">
        <v>0</v>
      </c>
      <c r="F21" s="91"/>
      <c r="G21" s="91"/>
      <c r="H21" s="91">
        <v>0</v>
      </c>
      <c r="I21" s="91"/>
      <c r="J21" s="91"/>
      <c r="K21" s="91">
        <v>0</v>
      </c>
      <c r="L21" s="91"/>
      <c r="M21" s="91">
        <v>0</v>
      </c>
      <c r="N21" s="91"/>
      <c r="O21" s="73">
        <v>500</v>
      </c>
      <c r="P21" s="86"/>
      <c r="Q21" s="73"/>
      <c r="R21" s="73">
        <f>-O21</f>
        <v>-500</v>
      </c>
      <c r="S21" s="94"/>
      <c r="T21" s="91">
        <v>0</v>
      </c>
      <c r="U21" s="66"/>
      <c r="V21" s="161">
        <v>0</v>
      </c>
      <c r="W21" s="66"/>
      <c r="X21" s="91">
        <f>SUM(T21:U21)</f>
        <v>0</v>
      </c>
      <c r="Y21" s="66"/>
      <c r="Z21" s="91">
        <f t="shared" si="0"/>
        <v>0</v>
      </c>
      <c r="AA21" s="66"/>
      <c r="AB21" s="24">
        <v>0</v>
      </c>
      <c r="AC21" s="66"/>
      <c r="AD21" s="91">
        <v>0</v>
      </c>
    </row>
    <row r="22" spans="1:30" ht="18" customHeight="1" x14ac:dyDescent="0.2">
      <c r="A22" s="90" t="s">
        <v>188</v>
      </c>
      <c r="B22" s="8"/>
      <c r="C22" s="91"/>
      <c r="D22" s="10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101"/>
      <c r="Q22" s="101"/>
      <c r="R22" s="92"/>
      <c r="S22" s="94"/>
      <c r="T22" s="91"/>
      <c r="U22" s="66"/>
      <c r="V22" s="91"/>
      <c r="W22" s="66"/>
      <c r="X22" s="91"/>
      <c r="Y22" s="66"/>
      <c r="Z22" s="91"/>
      <c r="AA22" s="66"/>
      <c r="AB22" s="24"/>
      <c r="AC22" s="66"/>
      <c r="AD22" s="91"/>
    </row>
    <row r="23" spans="1:30" ht="18" customHeight="1" x14ac:dyDescent="0.2">
      <c r="A23" s="128" t="s">
        <v>144</v>
      </c>
      <c r="B23" s="8"/>
      <c r="C23" s="91">
        <v>0</v>
      </c>
      <c r="D23" s="101"/>
      <c r="E23" s="91">
        <v>0</v>
      </c>
      <c r="F23" s="91"/>
      <c r="G23" s="91"/>
      <c r="H23" s="91">
        <v>0</v>
      </c>
      <c r="I23" s="91"/>
      <c r="J23" s="91"/>
      <c r="K23" s="91">
        <v>0</v>
      </c>
      <c r="L23" s="91"/>
      <c r="M23" s="91">
        <v>0</v>
      </c>
      <c r="N23" s="91"/>
      <c r="O23" s="91">
        <v>0</v>
      </c>
      <c r="P23" s="101"/>
      <c r="Q23" s="101"/>
      <c r="R23" s="92">
        <v>26209</v>
      </c>
      <c r="S23" s="94"/>
      <c r="T23" s="91">
        <v>0</v>
      </c>
      <c r="U23" s="66"/>
      <c r="V23" s="92">
        <f>-R23</f>
        <v>-26209</v>
      </c>
      <c r="W23" s="66"/>
      <c r="X23" s="92">
        <f>SUM(T23:W23)</f>
        <v>-26209</v>
      </c>
      <c r="Y23" s="66"/>
      <c r="Z23" s="91">
        <f>SUM(X23,C23:R23)</f>
        <v>0</v>
      </c>
      <c r="AA23" s="66"/>
      <c r="AB23" s="24">
        <v>0</v>
      </c>
      <c r="AC23" s="66"/>
      <c r="AD23" s="91">
        <f>SUM(Z23:AB23)</f>
        <v>0</v>
      </c>
    </row>
    <row r="24" spans="1:30" ht="18" customHeight="1" x14ac:dyDescent="0.2">
      <c r="A24" s="127" t="s">
        <v>205</v>
      </c>
      <c r="B24" s="8"/>
      <c r="C24" s="91"/>
      <c r="D24" s="10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101"/>
      <c r="Q24" s="101"/>
      <c r="R24" s="92"/>
      <c r="S24" s="94"/>
      <c r="T24" s="91"/>
      <c r="U24" s="66"/>
      <c r="V24" s="91"/>
      <c r="W24" s="66"/>
      <c r="X24" s="91"/>
      <c r="Y24" s="66"/>
      <c r="Z24" s="91"/>
      <c r="AA24" s="66"/>
      <c r="AB24" s="24"/>
      <c r="AC24" s="66"/>
      <c r="AD24" s="66"/>
    </row>
    <row r="25" spans="1:30" ht="18" customHeight="1" x14ac:dyDescent="0.2">
      <c r="A25" s="128" t="s">
        <v>206</v>
      </c>
      <c r="B25" s="8"/>
      <c r="C25" s="91">
        <v>0</v>
      </c>
      <c r="D25" s="101"/>
      <c r="E25" s="91">
        <v>0</v>
      </c>
      <c r="F25" s="91"/>
      <c r="G25" s="91"/>
      <c r="H25" s="91">
        <v>0</v>
      </c>
      <c r="I25" s="91"/>
      <c r="J25" s="91"/>
      <c r="K25" s="91">
        <v>0</v>
      </c>
      <c r="L25" s="91"/>
      <c r="M25" s="91">
        <v>0</v>
      </c>
      <c r="N25" s="91"/>
      <c r="O25" s="73">
        <v>0</v>
      </c>
      <c r="P25" s="86"/>
      <c r="Q25" s="73"/>
      <c r="R25" s="73">
        <v>0</v>
      </c>
      <c r="S25" s="94"/>
      <c r="T25" s="91">
        <v>0</v>
      </c>
      <c r="U25" s="66"/>
      <c r="V25" s="161">
        <v>0</v>
      </c>
      <c r="W25" s="66"/>
      <c r="X25" s="91">
        <f>SUM(T25:W25)</f>
        <v>0</v>
      </c>
      <c r="Y25" s="66"/>
      <c r="Z25" s="91">
        <f>SUM(X25,C25:R25)</f>
        <v>0</v>
      </c>
      <c r="AA25" s="66"/>
      <c r="AB25" s="92">
        <v>8864</v>
      </c>
      <c r="AC25" s="66"/>
      <c r="AD25" s="92">
        <f>SUM(Z25:AB25)</f>
        <v>8864</v>
      </c>
    </row>
    <row r="26" spans="1:30" ht="18" customHeight="1" thickBot="1" x14ac:dyDescent="0.25">
      <c r="A26" s="89" t="s">
        <v>149</v>
      </c>
      <c r="B26" s="89"/>
      <c r="C26" s="129">
        <f>SUM(C16,C19,C20,C25,C21,C23)</f>
        <v>340000</v>
      </c>
      <c r="D26" s="94"/>
      <c r="E26" s="129">
        <f>SUM(E16,E19,E20,E25,E21,E23)</f>
        <v>649124</v>
      </c>
      <c r="F26" s="101"/>
      <c r="G26" s="94"/>
      <c r="H26" s="129">
        <f>SUM(H16,H19,H20,H25,H21,H23)</f>
        <v>5145</v>
      </c>
      <c r="I26" s="94"/>
      <c r="J26" s="94"/>
      <c r="K26" s="129">
        <f>SUM(K16,K19,K20,K25,K21,K23)</f>
        <v>-12666</v>
      </c>
      <c r="L26" s="94"/>
      <c r="M26" s="149">
        <f>SUM(M16,M19,M20,M25,M21,M23)</f>
        <v>0</v>
      </c>
      <c r="N26" s="94"/>
      <c r="O26" s="129">
        <f>SUM(O16,O19,O20,O25,O21,O23)</f>
        <v>34500</v>
      </c>
      <c r="P26" s="94"/>
      <c r="R26" s="129">
        <f>SUM(R16,R19,R20,R25,R21,R23)</f>
        <v>370462.09258393617</v>
      </c>
      <c r="S26" s="66"/>
      <c r="T26" s="129">
        <f>SUM(T16,T19,T20,T25,T21,T23)</f>
        <v>4082</v>
      </c>
      <c r="U26" s="66"/>
      <c r="V26" s="129">
        <f>SUM(V16,V19,V20,V25,V21,V23)</f>
        <v>41369</v>
      </c>
      <c r="W26" s="66"/>
      <c r="X26" s="129">
        <f>SUM(X16,X19,X20,X25,X21,X23)</f>
        <v>45451</v>
      </c>
      <c r="Y26" s="66"/>
      <c r="Z26" s="129">
        <f>SUM(Z16,Z19,Z20,Z25,Z21,Z23)</f>
        <v>1432016.0925839362</v>
      </c>
      <c r="AA26" s="66"/>
      <c r="AB26" s="129">
        <f>SUM(AB16,AB19,AB20,AB25,AB21,AB23)</f>
        <v>5611</v>
      </c>
      <c r="AC26" s="66"/>
      <c r="AD26" s="129">
        <f>SUM(AD16,AD19,AD20,AD25,AD21,AD23)</f>
        <v>1437627.0925839362</v>
      </c>
    </row>
    <row r="27" spans="1:30" ht="18" customHeight="1" thickTop="1" x14ac:dyDescent="0.2">
      <c r="A27" s="89"/>
      <c r="B27" s="89"/>
      <c r="C27" s="66"/>
      <c r="D27" s="94"/>
      <c r="E27" s="66"/>
      <c r="F27" s="101"/>
      <c r="G27" s="94"/>
      <c r="H27" s="66"/>
      <c r="I27" s="94"/>
      <c r="J27" s="94"/>
      <c r="K27" s="66"/>
      <c r="L27" s="94"/>
      <c r="M27" s="94"/>
      <c r="N27" s="94"/>
      <c r="O27" s="66"/>
      <c r="P27" s="94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</row>
    <row r="28" spans="1:30" ht="18" customHeight="1" x14ac:dyDescent="0.2">
      <c r="A28" s="89" t="s">
        <v>195</v>
      </c>
      <c r="C28" s="161">
        <f>C26</f>
        <v>340000</v>
      </c>
      <c r="D28" s="94"/>
      <c r="E28" s="161">
        <f>E26</f>
        <v>649124</v>
      </c>
      <c r="F28" s="94"/>
      <c r="G28" s="101"/>
      <c r="H28" s="161">
        <f>H26</f>
        <v>5145</v>
      </c>
      <c r="I28" s="94"/>
      <c r="J28" s="94"/>
      <c r="K28" s="161">
        <f>K26</f>
        <v>-12666</v>
      </c>
      <c r="L28" s="94"/>
      <c r="M28" s="161">
        <f>M26</f>
        <v>0</v>
      </c>
      <c r="N28" s="94"/>
      <c r="O28" s="161">
        <f>O26</f>
        <v>34500</v>
      </c>
      <c r="P28" s="94"/>
      <c r="Q28" s="94"/>
      <c r="R28" s="161">
        <f>R26</f>
        <v>370462.09258393617</v>
      </c>
      <c r="S28" s="94"/>
      <c r="T28" s="161">
        <f>T26</f>
        <v>4082</v>
      </c>
      <c r="U28" s="66"/>
      <c r="V28" s="161">
        <f>V26</f>
        <v>41369</v>
      </c>
      <c r="W28" s="66"/>
      <c r="X28" s="161">
        <f>X26</f>
        <v>45451</v>
      </c>
      <c r="Y28" s="66"/>
      <c r="Z28" s="161">
        <f>Z26</f>
        <v>1432016.0925839362</v>
      </c>
      <c r="AA28" s="66"/>
      <c r="AB28" s="161">
        <f>AB26</f>
        <v>5611</v>
      </c>
      <c r="AC28" s="66"/>
      <c r="AD28" s="161">
        <f>AD26</f>
        <v>1437627.0925839362</v>
      </c>
    </row>
    <row r="29" spans="1:30" ht="18" customHeight="1" x14ac:dyDescent="0.2">
      <c r="A29" s="90" t="s">
        <v>207</v>
      </c>
      <c r="B29" s="161">
        <v>22</v>
      </c>
      <c r="C29" s="161">
        <v>93722</v>
      </c>
      <c r="D29" s="94"/>
      <c r="E29" s="161">
        <v>1893180</v>
      </c>
      <c r="F29" s="94"/>
      <c r="G29" s="101"/>
      <c r="H29" s="161">
        <v>0</v>
      </c>
      <c r="I29" s="94"/>
      <c r="J29" s="94"/>
      <c r="K29" s="161">
        <v>0</v>
      </c>
      <c r="L29" s="94"/>
      <c r="M29" s="161">
        <v>0</v>
      </c>
      <c r="N29" s="94"/>
      <c r="O29" s="161">
        <v>0</v>
      </c>
      <c r="P29" s="94"/>
      <c r="Q29" s="94"/>
      <c r="R29" s="106">
        <v>0</v>
      </c>
      <c r="S29" s="94"/>
      <c r="T29" s="161">
        <v>0</v>
      </c>
      <c r="U29" s="66"/>
      <c r="V29" s="161">
        <v>0</v>
      </c>
      <c r="W29" s="66"/>
      <c r="X29" s="91">
        <f>SUM(T29:V29)</f>
        <v>0</v>
      </c>
      <c r="Y29" s="66"/>
      <c r="Z29" s="92">
        <f>SUM(X29,C29:R29)</f>
        <v>1986902</v>
      </c>
      <c r="AA29" s="66"/>
      <c r="AB29" s="24">
        <v>0</v>
      </c>
      <c r="AC29" s="66"/>
      <c r="AD29" s="92">
        <f t="shared" ref="AD29:AD30" si="1">SUM(Z29:AB29)</f>
        <v>1986902</v>
      </c>
    </row>
    <row r="30" spans="1:30" ht="18" customHeight="1" x14ac:dyDescent="0.2">
      <c r="A30" s="90" t="s">
        <v>208</v>
      </c>
      <c r="B30" s="161">
        <v>21</v>
      </c>
      <c r="C30" s="161">
        <v>0</v>
      </c>
      <c r="D30" s="94"/>
      <c r="E30" s="161">
        <v>0</v>
      </c>
      <c r="F30" s="94"/>
      <c r="G30" s="101"/>
      <c r="H30" s="161">
        <v>0</v>
      </c>
      <c r="I30" s="94"/>
      <c r="J30" s="94"/>
      <c r="K30" s="161">
        <v>0</v>
      </c>
      <c r="L30" s="94"/>
      <c r="M30" s="161">
        <f>'Financial Position'!C86</f>
        <v>7832</v>
      </c>
      <c r="N30" s="94"/>
      <c r="O30" s="161">
        <v>0</v>
      </c>
      <c r="P30" s="94"/>
      <c r="Q30" s="94"/>
      <c r="R30" s="106">
        <v>0</v>
      </c>
      <c r="S30" s="94"/>
      <c r="T30" s="161">
        <v>0</v>
      </c>
      <c r="U30" s="66"/>
      <c r="V30" s="161">
        <v>0</v>
      </c>
      <c r="W30" s="66"/>
      <c r="X30" s="91">
        <f>SUM(T30:V30)</f>
        <v>0</v>
      </c>
      <c r="Y30" s="66"/>
      <c r="Z30" s="92">
        <f>SUM(X30,C30:R30)</f>
        <v>7832</v>
      </c>
      <c r="AA30" s="66"/>
      <c r="AB30" s="24">
        <v>0</v>
      </c>
      <c r="AC30" s="66"/>
      <c r="AD30" s="92">
        <f t="shared" si="1"/>
        <v>7832</v>
      </c>
    </row>
    <row r="31" spans="1:30" ht="18" customHeight="1" x14ac:dyDescent="0.2">
      <c r="A31" s="90" t="s">
        <v>109</v>
      </c>
      <c r="B31" s="90"/>
      <c r="C31" s="161">
        <v>0</v>
      </c>
      <c r="D31" s="101"/>
      <c r="E31" s="161">
        <v>0</v>
      </c>
      <c r="F31" s="91"/>
      <c r="G31" s="91"/>
      <c r="H31" s="161">
        <v>0</v>
      </c>
      <c r="I31" s="91"/>
      <c r="J31" s="91"/>
      <c r="K31" s="161">
        <v>0</v>
      </c>
      <c r="L31" s="91"/>
      <c r="M31" s="161">
        <v>0</v>
      </c>
      <c r="N31" s="91"/>
      <c r="O31" s="161">
        <v>0</v>
      </c>
      <c r="P31" s="101"/>
      <c r="Q31" s="101"/>
      <c r="R31" s="108">
        <f>'Comprehensive Income'!D54</f>
        <v>180918</v>
      </c>
      <c r="S31" s="101"/>
      <c r="T31" s="161">
        <v>0</v>
      </c>
      <c r="U31" s="66"/>
      <c r="V31" s="161">
        <v>0</v>
      </c>
      <c r="W31" s="118"/>
      <c r="X31" s="91">
        <f>SUM(T31:V31)</f>
        <v>0</v>
      </c>
      <c r="Y31" s="118"/>
      <c r="Z31" s="92">
        <f>SUM(X31,C31:R31)</f>
        <v>180918</v>
      </c>
      <c r="AA31" s="118"/>
      <c r="AB31" s="161">
        <f>'Comprehensive Income'!D55</f>
        <v>-899</v>
      </c>
      <c r="AC31" s="118"/>
      <c r="AD31" s="92">
        <f>SUM(Z31:AB31)</f>
        <v>180019</v>
      </c>
    </row>
    <row r="32" spans="1:30" ht="18" customHeight="1" x14ac:dyDescent="0.2">
      <c r="A32" s="90" t="s">
        <v>190</v>
      </c>
      <c r="B32" s="90"/>
      <c r="C32" s="162">
        <v>0</v>
      </c>
      <c r="D32" s="94"/>
      <c r="E32" s="162">
        <v>0</v>
      </c>
      <c r="F32" s="91"/>
      <c r="G32" s="91"/>
      <c r="H32" s="161">
        <v>0</v>
      </c>
      <c r="I32" s="91"/>
      <c r="J32" s="91"/>
      <c r="K32" s="161">
        <v>0</v>
      </c>
      <c r="L32" s="91"/>
      <c r="M32" s="161">
        <v>0</v>
      </c>
      <c r="N32" s="91"/>
      <c r="O32" s="161">
        <v>0</v>
      </c>
      <c r="P32" s="94"/>
      <c r="Q32" s="94"/>
      <c r="R32" s="106">
        <f>'Comprehensive Income'!D38</f>
        <v>1537</v>
      </c>
      <c r="S32" s="94"/>
      <c r="T32" s="130">
        <f>'Comprehensive Income'!D32</f>
        <v>-13011</v>
      </c>
      <c r="U32" s="66"/>
      <c r="V32" s="119">
        <f>'Comprehensive Income'!D37</f>
        <v>-61403</v>
      </c>
      <c r="W32" s="118"/>
      <c r="X32" s="106">
        <f>SUM(T32:V32)</f>
        <v>-74414</v>
      </c>
      <c r="Y32" s="118"/>
      <c r="Z32" s="130">
        <f>SUM(X32,C32:R32)</f>
        <v>-72877</v>
      </c>
      <c r="AA32" s="118"/>
      <c r="AB32" s="119">
        <v>0</v>
      </c>
      <c r="AC32" s="118"/>
      <c r="AD32" s="130">
        <f>SUM(Z32:AB32)</f>
        <v>-72877</v>
      </c>
    </row>
    <row r="33" spans="1:30" ht="18" customHeight="1" x14ac:dyDescent="0.2">
      <c r="A33" s="89" t="s">
        <v>142</v>
      </c>
      <c r="B33" s="89"/>
      <c r="C33" s="91">
        <f>SUM(C31:C32)</f>
        <v>0</v>
      </c>
      <c r="D33" s="94"/>
      <c r="E33" s="91">
        <f>SUM(E31:E32)</f>
        <v>0</v>
      </c>
      <c r="F33" s="91"/>
      <c r="G33" s="91"/>
      <c r="H33" s="97">
        <f>SUM(H31:H32)</f>
        <v>0</v>
      </c>
      <c r="I33" s="91"/>
      <c r="J33" s="91"/>
      <c r="K33" s="97">
        <f>SUM(K31:K32)</f>
        <v>0</v>
      </c>
      <c r="L33" s="91"/>
      <c r="M33" s="97">
        <f>SUM(M31:M32)</f>
        <v>0</v>
      </c>
      <c r="N33" s="91"/>
      <c r="O33" s="97">
        <f>SUM(O31:O32)</f>
        <v>0</v>
      </c>
      <c r="P33" s="94"/>
      <c r="Q33" s="94"/>
      <c r="R33" s="152">
        <f>SUM(R31:R32)</f>
        <v>182455</v>
      </c>
      <c r="S33" s="94"/>
      <c r="T33" s="92">
        <f>SUM(T31:T32)</f>
        <v>-13011</v>
      </c>
      <c r="U33" s="66"/>
      <c r="V33" s="92">
        <f>SUM(V31:V32)</f>
        <v>-61403</v>
      </c>
      <c r="W33" s="131"/>
      <c r="X33" s="152">
        <f>SUM(X31:X32)</f>
        <v>-74414</v>
      </c>
      <c r="Y33" s="131"/>
      <c r="Z33" s="92">
        <f>SUM(Z31:Z32)</f>
        <v>108041</v>
      </c>
      <c r="AA33" s="131"/>
      <c r="AB33" s="92">
        <f>SUM(AB31:AB32)</f>
        <v>-899</v>
      </c>
      <c r="AC33" s="131"/>
      <c r="AD33" s="92">
        <f>SUM(AD31:AD32)</f>
        <v>107142</v>
      </c>
    </row>
    <row r="34" spans="1:30" ht="18" customHeight="1" x14ac:dyDescent="0.2">
      <c r="A34" s="90" t="s">
        <v>231</v>
      </c>
      <c r="B34" s="8">
        <v>29</v>
      </c>
      <c r="C34" s="163">
        <v>0</v>
      </c>
      <c r="D34" s="101"/>
      <c r="E34" s="163">
        <v>0</v>
      </c>
      <c r="F34" s="91"/>
      <c r="G34" s="91"/>
      <c r="H34" s="163">
        <v>0</v>
      </c>
      <c r="I34" s="91"/>
      <c r="J34" s="91"/>
      <c r="K34" s="163">
        <v>0</v>
      </c>
      <c r="L34" s="91"/>
      <c r="M34" s="163">
        <v>0</v>
      </c>
      <c r="N34" s="91"/>
      <c r="O34" s="163">
        <v>0</v>
      </c>
      <c r="P34" s="101"/>
      <c r="Q34" s="101"/>
      <c r="R34" s="108">
        <f>-ROUNDUP(120046470.56/1000,0)</f>
        <v>-120047</v>
      </c>
      <c r="S34" s="94"/>
      <c r="T34" s="161">
        <v>0</v>
      </c>
      <c r="U34" s="66"/>
      <c r="V34" s="161">
        <v>0</v>
      </c>
      <c r="W34" s="66"/>
      <c r="X34" s="91">
        <f>SUM(T34:V34)</f>
        <v>0</v>
      </c>
      <c r="Y34" s="66"/>
      <c r="Z34" s="92">
        <f>SUM(X34,C34:R34)</f>
        <v>-120047</v>
      </c>
      <c r="AA34" s="131"/>
      <c r="AB34" s="24">
        <v>0</v>
      </c>
      <c r="AC34" s="131"/>
      <c r="AD34" s="92">
        <f>SUM(Z34:AB34)</f>
        <v>-120047</v>
      </c>
    </row>
    <row r="35" spans="1:30" ht="18" customHeight="1" x14ac:dyDescent="0.2">
      <c r="A35" s="127" t="s">
        <v>169</v>
      </c>
      <c r="B35" s="8">
        <v>23</v>
      </c>
      <c r="C35" s="163">
        <v>0</v>
      </c>
      <c r="D35" s="101"/>
      <c r="E35" s="163">
        <v>0</v>
      </c>
      <c r="F35" s="91"/>
      <c r="G35" s="91"/>
      <c r="H35" s="163">
        <v>0</v>
      </c>
      <c r="I35" s="91"/>
      <c r="J35" s="91"/>
      <c r="K35" s="163">
        <v>0</v>
      </c>
      <c r="L35" s="91"/>
      <c r="M35" s="163">
        <v>0</v>
      </c>
      <c r="N35" s="91"/>
      <c r="O35" s="163">
        <v>7000</v>
      </c>
      <c r="P35" s="86"/>
      <c r="Q35" s="73"/>
      <c r="R35" s="163">
        <f>-O35</f>
        <v>-7000</v>
      </c>
      <c r="S35" s="94"/>
      <c r="T35" s="161">
        <v>0</v>
      </c>
      <c r="U35" s="66"/>
      <c r="V35" s="161">
        <v>0</v>
      </c>
      <c r="W35" s="66"/>
      <c r="X35" s="91">
        <f>SUM(T35:V35)</f>
        <v>0</v>
      </c>
      <c r="Y35" s="66"/>
      <c r="Z35" s="92">
        <f>SUM(X35,C35:R35)</f>
        <v>0</v>
      </c>
      <c r="AA35" s="66"/>
      <c r="AB35" s="24">
        <v>0</v>
      </c>
      <c r="AC35" s="66"/>
      <c r="AD35" s="92">
        <f>SUM(Z35:AB35)</f>
        <v>0</v>
      </c>
    </row>
    <row r="36" spans="1:30" ht="18" customHeight="1" x14ac:dyDescent="0.2">
      <c r="A36" s="90" t="s">
        <v>188</v>
      </c>
      <c r="B36" s="8"/>
      <c r="C36" s="91"/>
      <c r="D36" s="10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101"/>
      <c r="Q36" s="101"/>
      <c r="R36" s="91"/>
      <c r="S36" s="94"/>
      <c r="T36" s="91"/>
      <c r="U36" s="66"/>
      <c r="V36" s="91"/>
      <c r="W36" s="66"/>
      <c r="X36" s="91"/>
      <c r="Y36" s="66"/>
      <c r="Z36" s="91"/>
      <c r="AA36" s="66"/>
      <c r="AB36" s="24"/>
      <c r="AC36" s="66"/>
      <c r="AD36" s="91"/>
    </row>
    <row r="37" spans="1:30" ht="18" customHeight="1" x14ac:dyDescent="0.2">
      <c r="A37" s="128" t="s">
        <v>144</v>
      </c>
      <c r="B37" s="8"/>
      <c r="C37" s="163">
        <v>0</v>
      </c>
      <c r="D37" s="101"/>
      <c r="E37" s="163">
        <v>0</v>
      </c>
      <c r="F37" s="91"/>
      <c r="G37" s="91"/>
      <c r="H37" s="163">
        <v>0</v>
      </c>
      <c r="I37" s="91"/>
      <c r="J37" s="91"/>
      <c r="K37" s="163">
        <v>0</v>
      </c>
      <c r="L37" s="91"/>
      <c r="M37" s="163">
        <v>0</v>
      </c>
      <c r="N37" s="91"/>
      <c r="O37" s="163">
        <v>0</v>
      </c>
      <c r="P37" s="101"/>
      <c r="Q37" s="101"/>
      <c r="R37" s="163">
        <v>6914</v>
      </c>
      <c r="S37" s="94"/>
      <c r="T37" s="161">
        <v>0</v>
      </c>
      <c r="U37" s="66"/>
      <c r="V37" s="106">
        <f>-R37</f>
        <v>-6914</v>
      </c>
      <c r="W37" s="66"/>
      <c r="X37" s="106">
        <f>SUM(T37:V37)</f>
        <v>-6914</v>
      </c>
      <c r="Y37" s="66"/>
      <c r="Z37" s="91">
        <f>SUM(X37,C37:R37)</f>
        <v>0</v>
      </c>
      <c r="AA37" s="66"/>
      <c r="AB37" s="24">
        <v>0</v>
      </c>
      <c r="AC37" s="66"/>
      <c r="AD37" s="91">
        <f>SUM(Z37:AB37)</f>
        <v>0</v>
      </c>
    </row>
    <row r="38" spans="1:30" ht="18" customHeight="1" x14ac:dyDescent="0.2">
      <c r="A38" s="127" t="s">
        <v>189</v>
      </c>
      <c r="B38" s="8"/>
      <c r="C38" s="91"/>
      <c r="D38" s="10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101"/>
      <c r="Q38" s="101"/>
      <c r="R38" s="91"/>
      <c r="S38" s="94"/>
      <c r="T38" s="91"/>
      <c r="U38" s="66"/>
      <c r="V38" s="91"/>
      <c r="W38" s="66"/>
      <c r="X38" s="91"/>
      <c r="Y38" s="66"/>
      <c r="Z38" s="91"/>
      <c r="AA38" s="66"/>
      <c r="AB38" s="91"/>
      <c r="AC38" s="66"/>
      <c r="AD38" s="66"/>
    </row>
    <row r="39" spans="1:30" ht="18" customHeight="1" x14ac:dyDescent="0.2">
      <c r="A39" s="128" t="s">
        <v>209</v>
      </c>
      <c r="B39" s="8"/>
      <c r="C39" s="163">
        <v>0</v>
      </c>
      <c r="D39" s="101"/>
      <c r="E39" s="163">
        <v>0</v>
      </c>
      <c r="F39" s="91"/>
      <c r="G39" s="91"/>
      <c r="H39" s="163">
        <v>0</v>
      </c>
      <c r="I39" s="91"/>
      <c r="J39" s="91"/>
      <c r="K39" s="163">
        <v>0</v>
      </c>
      <c r="L39" s="91"/>
      <c r="M39" s="163">
        <v>0</v>
      </c>
      <c r="N39" s="91"/>
      <c r="O39" s="163">
        <v>0</v>
      </c>
      <c r="P39" s="86"/>
      <c r="Q39" s="73"/>
      <c r="R39" s="163">
        <v>0</v>
      </c>
      <c r="S39" s="94"/>
      <c r="T39" s="161">
        <v>0</v>
      </c>
      <c r="U39" s="66"/>
      <c r="V39" s="161">
        <v>0</v>
      </c>
      <c r="W39" s="66"/>
      <c r="X39" s="91">
        <f>SUM(T39:V39)</f>
        <v>0</v>
      </c>
      <c r="Y39" s="66"/>
      <c r="Z39" s="91">
        <f>SUM(X39,C39:R39)</f>
        <v>0</v>
      </c>
      <c r="AA39" s="66"/>
      <c r="AB39" s="106">
        <v>2210</v>
      </c>
      <c r="AC39" s="66"/>
      <c r="AD39" s="92">
        <f>SUM(Z39:AB39)</f>
        <v>2210</v>
      </c>
    </row>
    <row r="40" spans="1:30" ht="18" customHeight="1" thickBot="1" x14ac:dyDescent="0.25">
      <c r="A40" s="89" t="s">
        <v>196</v>
      </c>
      <c r="B40" s="89"/>
      <c r="C40" s="129">
        <f>SUM(C28:C30,C33,C34,C39,C35,C37)</f>
        <v>433722</v>
      </c>
      <c r="D40" s="94"/>
      <c r="E40" s="129">
        <f>SUM(E28:E30,E33,E34,E39,E35,E37)</f>
        <v>2542304</v>
      </c>
      <c r="F40" s="101"/>
      <c r="G40" s="94"/>
      <c r="H40" s="129">
        <f>SUM(H28:H30,H33,H34,H39,H35,H37)</f>
        <v>5145</v>
      </c>
      <c r="I40" s="94"/>
      <c r="J40" s="94"/>
      <c r="K40" s="129">
        <f>SUM(K28:K30,K33,K34,K39,K35,K37)</f>
        <v>-12666</v>
      </c>
      <c r="L40" s="94"/>
      <c r="M40" s="129">
        <f>SUM(M28:M30,M33,M34,M39,M35,M37)</f>
        <v>7832</v>
      </c>
      <c r="N40" s="94"/>
      <c r="O40" s="129">
        <f>SUM(O28:O30,O33,O34,O39,O35,O37)</f>
        <v>41500</v>
      </c>
      <c r="P40" s="94"/>
      <c r="R40" s="129">
        <f>SUM(R28:R30,R33,R34,R39,R35,R37)</f>
        <v>432784.09258393617</v>
      </c>
      <c r="S40" s="66"/>
      <c r="T40" s="129">
        <f>SUM(T28:T30,T33,T34,T39,T35,T37)</f>
        <v>-8929</v>
      </c>
      <c r="U40" s="66"/>
      <c r="V40" s="129">
        <f>SUM(V28:V30,V33,V34,V39,V35,V37)</f>
        <v>-26948</v>
      </c>
      <c r="W40" s="66"/>
      <c r="X40" s="129">
        <f>SUM(X28:X30,X33,X34,X39,X35,X37)</f>
        <v>-35877</v>
      </c>
      <c r="Y40" s="66"/>
      <c r="Z40" s="129">
        <f>ROUNDDOWN(SUM(Z28:Z30,Z33,Z34,Z39,Z35,Z37),0)</f>
        <v>3414744</v>
      </c>
      <c r="AA40" s="66"/>
      <c r="AB40" s="129">
        <f>SUM(AB28:AB30,AB33,AB34,AB39,AB35,AB37)</f>
        <v>6922</v>
      </c>
      <c r="AC40" s="66"/>
      <c r="AD40" s="129">
        <f>ROUNDDOWN(SUM(AD28:AD30,AD33,AD34,AD39,AD35,AD37),0)</f>
        <v>3421666</v>
      </c>
    </row>
    <row r="41" spans="1:30" ht="21" customHeight="1" thickTop="1" x14ac:dyDescent="0.2">
      <c r="AD41" s="71"/>
    </row>
    <row r="42" spans="1:30" ht="21" customHeight="1" x14ac:dyDescent="0.2">
      <c r="A42" s="169" t="s">
        <v>110</v>
      </c>
      <c r="R42" s="76"/>
      <c r="AB42" s="71"/>
    </row>
  </sheetData>
  <customSheetViews>
    <customSheetView guid="{65B550FE-89A1-45D1-91A6-D42F032E7E80}" scale="70" topLeftCell="A15">
      <selection activeCell="AF28" sqref="AF28"/>
      <pageMargins left="1" right="0.1" top="1" bottom="0.9" header="0.6" footer="0.3"/>
      <pageSetup paperSize="9" scale="60" firstPageNumber="5" fitToHeight="0" orientation="landscape" r:id="rId1"/>
      <headerFooter alignWithMargins="0">
        <oddHeader>&amp;C&amp;"Times New Roman,Bold"&amp;12Draft</oddHeader>
        <oddFooter>&amp;R&amp;"Times New Roman,Regular"&amp;F     &amp;D   &amp;T</oddFooter>
      </headerFooter>
    </customSheetView>
    <customSheetView guid="{82BEA512-9B58-4CD5-9B37-62396A4341DF}" scale="70" topLeftCell="A24">
      <selection activeCell="AC34" sqref="AC34"/>
      <pageMargins left="1" right="0.1" top="1" bottom="0.9" header="0.6" footer="0.3"/>
      <pageSetup paperSize="9" scale="60" firstPageNumber="5" fitToHeight="0" orientation="landscape" r:id="rId2"/>
      <headerFooter alignWithMargins="0">
        <oddHeader>&amp;C&amp;"Times New Roman,Bold"&amp;12Draft</oddHeader>
        <oddFooter>&amp;R&amp;"Times New Roman,Regular"&amp;F     &amp;D   &amp;T</oddFooter>
      </headerFooter>
    </customSheetView>
    <customSheetView guid="{9CF068F4-F5F1-4D6D-B82D-D59E8DD40721}" scale="70" showPageBreaks="1" topLeftCell="A19">
      <selection activeCell="A30" sqref="A30"/>
      <pageMargins left="1" right="0.1" top="1" bottom="0.9" header="0.6" footer="0.3"/>
      <pageSetup paperSize="9" scale="60" firstPageNumber="5" fitToHeight="0" orientation="landscape" r:id="rId3"/>
      <headerFooter alignWithMargins="0">
        <oddHeader>&amp;C&amp;"Times New Roman,Bold"&amp;12Draft</oddHeader>
        <oddFooter>&amp;R&amp;"Times New Roman,Regular"&amp;F     &amp;D   &amp;T</oddFooter>
      </headerFooter>
    </customSheetView>
    <customSheetView guid="{C4BB41F2-C134-4776-A498-5D47832D5AF3}" scale="70" topLeftCell="A22">
      <selection activeCell="AA22" sqref="AA22"/>
      <pageMargins left="1" right="0.1" top="1" bottom="0.9" header="0.6" footer="0.3"/>
      <pageSetup paperSize="9" scale="60" firstPageNumber="5" fitToHeight="0" orientation="landscape" r:id="rId4"/>
      <headerFooter alignWithMargins="0">
        <oddHeader>&amp;C&amp;"Times New Roman,Bold"&amp;12Draft</oddHeader>
        <oddFooter>&amp;R&amp;"Times New Roman,Regular"&amp;F     &amp;D   &amp;T</oddFooter>
      </headerFooter>
    </customSheetView>
  </customSheetViews>
  <mergeCells count="11">
    <mergeCell ref="A1:AD1"/>
    <mergeCell ref="A2:AD2"/>
    <mergeCell ref="A3:AD3"/>
    <mergeCell ref="A5:AD5"/>
    <mergeCell ref="A4:AD4"/>
    <mergeCell ref="D8:F8"/>
    <mergeCell ref="D9:F9"/>
    <mergeCell ref="O7:R7"/>
    <mergeCell ref="T7:X7"/>
    <mergeCell ref="H7:K7"/>
    <mergeCell ref="D7:F7"/>
  </mergeCells>
  <phoneticPr fontId="4" type="noConversion"/>
  <pageMargins left="0.7" right="0.2" top="1" bottom="0.5" header="0.3" footer="0.3"/>
  <pageSetup paperSize="9" scale="65" firstPageNumber="5" fitToHeight="0" orientation="landscape" r:id="rId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U40"/>
  <sheetViews>
    <sheetView zoomScale="62" zoomScaleNormal="62" zoomScaleSheetLayoutView="70" workbookViewId="0">
      <selection activeCell="X21" sqref="X21"/>
    </sheetView>
  </sheetViews>
  <sheetFormatPr defaultColWidth="9.140625" defaultRowHeight="21" customHeight="1" x14ac:dyDescent="0.2"/>
  <cols>
    <col min="1" max="1" width="60.140625" style="1" customWidth="1"/>
    <col min="2" max="2" width="11.42578125" style="1" customWidth="1"/>
    <col min="3" max="3" width="13.140625" style="1" customWidth="1"/>
    <col min="4" max="4" width="0.85546875" style="1" customWidth="1"/>
    <col min="5" max="5" width="13.140625" style="1" customWidth="1"/>
    <col min="6" max="6" width="1" style="1" customWidth="1"/>
    <col min="7" max="7" width="15.140625" style="1" bestFit="1" customWidth="1"/>
    <col min="8" max="8" width="1.140625" style="1" customWidth="1"/>
    <col min="9" max="9" width="17.5703125" style="1" customWidth="1"/>
    <col min="10" max="10" width="1.140625" style="1" customWidth="1"/>
    <col min="11" max="11" width="13.85546875" style="1" customWidth="1"/>
    <col min="12" max="12" width="1.140625" style="1" customWidth="1"/>
    <col min="13" max="13" width="1.42578125" style="1" customWidth="1"/>
    <col min="14" max="14" width="12.42578125" style="1" customWidth="1"/>
    <col min="15" max="15" width="1.140625" style="1" customWidth="1"/>
    <col min="16" max="16" width="16.85546875" style="1" customWidth="1"/>
    <col min="17" max="17" width="1.140625" style="1" customWidth="1"/>
    <col min="18" max="18" width="14.140625" style="1" bestFit="1" customWidth="1"/>
    <col min="19" max="19" width="1.140625" style="1" customWidth="1"/>
    <col min="20" max="20" width="12.140625" style="1" bestFit="1" customWidth="1"/>
    <col min="21" max="16384" width="9.140625" style="1"/>
  </cols>
  <sheetData>
    <row r="1" spans="1:21" ht="21" customHeight="1" x14ac:dyDescent="0.2">
      <c r="A1" s="186" t="str">
        <f>'Financial Position'!A1:I1</f>
        <v>HUMANICA  PUBLIC  COMPANY  LIMITED  AND  ITS  SUBSIDIARIES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</row>
    <row r="2" spans="1:21" ht="21" customHeight="1" x14ac:dyDescent="0.2">
      <c r="A2" s="189" t="s">
        <v>53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</row>
    <row r="3" spans="1:21" ht="21" customHeight="1" x14ac:dyDescent="0.2">
      <c r="A3" s="189" t="s">
        <v>249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</row>
    <row r="4" spans="1:21" ht="21" customHeight="1" x14ac:dyDescent="0.2">
      <c r="A4" s="186" t="s">
        <v>8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</row>
    <row r="5" spans="1:21" ht="21" customHeight="1" x14ac:dyDescent="0.2">
      <c r="A5" s="192" t="s">
        <v>26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</row>
    <row r="6" spans="1:21" ht="6" customHeight="1" x14ac:dyDescent="0.2"/>
    <row r="7" spans="1:21" ht="19.350000000000001" customHeight="1" x14ac:dyDescent="0.2">
      <c r="B7" s="167" t="s">
        <v>0</v>
      </c>
      <c r="C7" s="170" t="s">
        <v>3</v>
      </c>
      <c r="E7" s="170" t="s">
        <v>65</v>
      </c>
      <c r="F7" s="89"/>
      <c r="G7" s="132" t="s">
        <v>177</v>
      </c>
      <c r="H7" s="89"/>
      <c r="I7" s="174" t="s">
        <v>198</v>
      </c>
      <c r="J7" s="89"/>
      <c r="K7" s="188" t="s">
        <v>28</v>
      </c>
      <c r="L7" s="188"/>
      <c r="M7" s="188"/>
      <c r="N7" s="188"/>
      <c r="O7" s="87"/>
      <c r="P7" s="87" t="s">
        <v>47</v>
      </c>
      <c r="Q7" s="87"/>
      <c r="R7" s="87"/>
      <c r="S7" s="89"/>
      <c r="T7" s="172" t="s">
        <v>5</v>
      </c>
    </row>
    <row r="8" spans="1:21" ht="19.350000000000001" customHeight="1" x14ac:dyDescent="0.2">
      <c r="C8" s="170" t="s">
        <v>45</v>
      </c>
      <c r="E8" s="170" t="s">
        <v>66</v>
      </c>
      <c r="G8" s="170" t="s">
        <v>174</v>
      </c>
      <c r="H8" s="88"/>
      <c r="I8" s="88"/>
      <c r="J8" s="88"/>
      <c r="K8" s="170" t="s">
        <v>16</v>
      </c>
      <c r="L8" s="89"/>
      <c r="M8" s="193" t="s">
        <v>4</v>
      </c>
      <c r="N8" s="193"/>
      <c r="O8" s="65"/>
      <c r="P8" s="172" t="s">
        <v>230</v>
      </c>
      <c r="Q8" s="65"/>
      <c r="R8" s="65" t="s">
        <v>67</v>
      </c>
      <c r="S8" s="133"/>
      <c r="T8" s="167" t="s">
        <v>70</v>
      </c>
    </row>
    <row r="9" spans="1:21" ht="19.350000000000001" customHeight="1" x14ac:dyDescent="0.2">
      <c r="C9" s="167" t="s">
        <v>83</v>
      </c>
      <c r="D9" s="8"/>
      <c r="E9" s="170" t="s">
        <v>50</v>
      </c>
      <c r="F9" s="170"/>
      <c r="G9" s="172" t="s">
        <v>173</v>
      </c>
      <c r="H9" s="170"/>
      <c r="I9" s="170"/>
      <c r="J9" s="170"/>
      <c r="K9" s="172" t="s">
        <v>85</v>
      </c>
      <c r="L9" s="89"/>
      <c r="M9" s="191"/>
      <c r="N9" s="191"/>
      <c r="O9" s="65"/>
      <c r="P9" s="172" t="s">
        <v>132</v>
      </c>
      <c r="Q9" s="65"/>
      <c r="R9" s="65" t="s">
        <v>68</v>
      </c>
      <c r="S9" s="170"/>
      <c r="T9" s="167" t="s">
        <v>48</v>
      </c>
    </row>
    <row r="10" spans="1:21" ht="19.350000000000001" customHeight="1" x14ac:dyDescent="0.2">
      <c r="C10" s="167"/>
      <c r="D10" s="8"/>
      <c r="E10" s="170" t="s">
        <v>93</v>
      </c>
      <c r="F10" s="170"/>
      <c r="G10" s="170" t="s">
        <v>79</v>
      </c>
      <c r="H10" s="170"/>
      <c r="I10" s="170"/>
      <c r="J10" s="170"/>
      <c r="K10" s="172"/>
      <c r="L10" s="89"/>
      <c r="M10" s="172"/>
      <c r="N10" s="172"/>
      <c r="O10" s="65"/>
      <c r="P10" s="172" t="s">
        <v>133</v>
      </c>
      <c r="Q10" s="65"/>
      <c r="R10" s="65" t="s">
        <v>70</v>
      </c>
      <c r="S10" s="170"/>
    </row>
    <row r="11" spans="1:21" ht="19.350000000000001" customHeight="1" x14ac:dyDescent="0.2">
      <c r="C11" s="167"/>
      <c r="D11" s="8"/>
      <c r="E11" s="170"/>
      <c r="F11" s="170"/>
      <c r="G11" s="172"/>
      <c r="H11" s="170"/>
      <c r="I11" s="170"/>
      <c r="J11" s="170"/>
      <c r="K11" s="172"/>
      <c r="L11" s="89"/>
      <c r="M11" s="172"/>
      <c r="N11" s="172"/>
      <c r="O11" s="65"/>
      <c r="P11" s="172" t="s">
        <v>134</v>
      </c>
      <c r="Q11" s="65"/>
      <c r="R11" s="65" t="s">
        <v>48</v>
      </c>
      <c r="S11" s="170"/>
    </row>
    <row r="12" spans="1:21" ht="19.350000000000001" customHeight="1" x14ac:dyDescent="0.2">
      <c r="C12" s="167"/>
      <c r="D12" s="8"/>
      <c r="E12" s="170"/>
      <c r="F12" s="170"/>
      <c r="G12" s="172"/>
      <c r="H12" s="170"/>
      <c r="I12" s="170"/>
      <c r="J12" s="170"/>
      <c r="K12" s="172"/>
      <c r="L12" s="89"/>
      <c r="M12" s="172"/>
      <c r="N12" s="172"/>
      <c r="O12" s="65"/>
      <c r="P12" s="172" t="s">
        <v>135</v>
      </c>
      <c r="Q12" s="65"/>
      <c r="R12" s="65"/>
      <c r="S12" s="170"/>
    </row>
    <row r="13" spans="1:21" ht="19.350000000000001" customHeight="1" x14ac:dyDescent="0.2">
      <c r="C13" s="167"/>
      <c r="D13" s="8"/>
      <c r="E13" s="170"/>
      <c r="F13" s="170"/>
      <c r="G13" s="172"/>
      <c r="H13" s="170"/>
      <c r="I13" s="170"/>
      <c r="J13" s="170"/>
      <c r="K13" s="172"/>
      <c r="L13" s="89"/>
      <c r="M13" s="172"/>
      <c r="N13" s="172"/>
      <c r="O13" s="65"/>
      <c r="P13" s="172" t="s">
        <v>136</v>
      </c>
      <c r="Q13" s="65"/>
      <c r="R13" s="65"/>
      <c r="S13" s="170"/>
    </row>
    <row r="14" spans="1:21" s="14" customFormat="1" ht="19.350000000000001" customHeight="1" x14ac:dyDescent="0.2">
      <c r="G14" s="14" t="s">
        <v>57</v>
      </c>
      <c r="O14" s="65"/>
      <c r="P14" s="172" t="s">
        <v>137</v>
      </c>
      <c r="Q14" s="43"/>
      <c r="R14" s="43"/>
      <c r="S14" s="43"/>
      <c r="T14" s="43"/>
    </row>
    <row r="15" spans="1:21" ht="8.1" customHeight="1" x14ac:dyDescent="0.2">
      <c r="C15" s="41"/>
      <c r="E15" s="41"/>
      <c r="G15" s="41"/>
      <c r="K15" s="41"/>
      <c r="N15" s="41"/>
      <c r="R15" s="136"/>
      <c r="T15" s="136"/>
    </row>
    <row r="16" spans="1:21" ht="19.350000000000001" customHeight="1" x14ac:dyDescent="0.2">
      <c r="A16" s="89" t="s">
        <v>168</v>
      </c>
      <c r="B16" s="89"/>
      <c r="C16" s="92">
        <v>340000</v>
      </c>
      <c r="D16" s="92"/>
      <c r="E16" s="92">
        <v>649124</v>
      </c>
      <c r="F16" s="92"/>
      <c r="G16" s="92">
        <v>5145</v>
      </c>
      <c r="H16" s="137"/>
      <c r="I16" s="91">
        <v>0</v>
      </c>
      <c r="J16" s="137"/>
      <c r="K16" s="92">
        <v>34000</v>
      </c>
      <c r="L16" s="92"/>
      <c r="M16" s="92"/>
      <c r="N16" s="92">
        <v>164078</v>
      </c>
      <c r="O16" s="92"/>
      <c r="P16" s="92">
        <v>-5897</v>
      </c>
      <c r="Q16" s="92"/>
      <c r="R16" s="92">
        <f>SUM(P16:Q16)</f>
        <v>-5897</v>
      </c>
      <c r="S16" s="138"/>
      <c r="T16" s="73">
        <f>SUM(C16:N16,R16)</f>
        <v>1186450</v>
      </c>
      <c r="U16" s="96"/>
    </row>
    <row r="17" spans="1:21" ht="19.350000000000001" customHeight="1" x14ac:dyDescent="0.2">
      <c r="A17" s="90" t="s">
        <v>109</v>
      </c>
      <c r="B17" s="90"/>
      <c r="C17" s="91">
        <v>0</v>
      </c>
      <c r="D17" s="43"/>
      <c r="E17" s="91">
        <v>0</v>
      </c>
      <c r="F17" s="43"/>
      <c r="G17" s="91">
        <v>0</v>
      </c>
      <c r="H17" s="93"/>
      <c r="I17" s="91">
        <v>0</v>
      </c>
      <c r="J17" s="93"/>
      <c r="K17" s="92">
        <v>0</v>
      </c>
      <c r="L17" s="43"/>
      <c r="M17" s="93"/>
      <c r="N17" s="92">
        <f>'Comprehensive Income'!J54</f>
        <v>184438</v>
      </c>
      <c r="O17" s="91"/>
      <c r="P17" s="91">
        <v>0</v>
      </c>
      <c r="Q17" s="43"/>
      <c r="R17" s="91">
        <f>SUM(P17:Q17)</f>
        <v>0</v>
      </c>
      <c r="S17" s="95"/>
      <c r="T17" s="73">
        <f>SUM(C17:N17,R17)</f>
        <v>184438</v>
      </c>
      <c r="U17" s="41"/>
    </row>
    <row r="18" spans="1:21" ht="19.350000000000001" customHeight="1" x14ac:dyDescent="0.2">
      <c r="A18" s="90" t="s">
        <v>190</v>
      </c>
      <c r="B18" s="90"/>
      <c r="C18" s="91">
        <v>0</v>
      </c>
      <c r="D18" s="43"/>
      <c r="E18" s="91">
        <v>0</v>
      </c>
      <c r="F18" s="43"/>
      <c r="G18" s="91">
        <v>0</v>
      </c>
      <c r="H18" s="93"/>
      <c r="I18" s="91">
        <v>0</v>
      </c>
      <c r="J18" s="93"/>
      <c r="K18" s="91">
        <v>0</v>
      </c>
      <c r="L18" s="43"/>
      <c r="M18" s="93"/>
      <c r="N18" s="92">
        <f>'Comprehensive Income'!J38</f>
        <v>6643</v>
      </c>
      <c r="O18" s="43"/>
      <c r="P18" s="74">
        <f>'Comprehensive Income'!J37</f>
        <v>73475</v>
      </c>
      <c r="Q18" s="43"/>
      <c r="R18" s="74">
        <f>SUM(P18:Q18)</f>
        <v>73475</v>
      </c>
      <c r="S18" s="95"/>
      <c r="T18" s="73">
        <f>SUM(C18:N18,R18)</f>
        <v>80118</v>
      </c>
      <c r="U18" s="96"/>
    </row>
    <row r="19" spans="1:21" ht="19.350000000000001" customHeight="1" x14ac:dyDescent="0.2">
      <c r="A19" s="89" t="s">
        <v>191</v>
      </c>
      <c r="B19" s="89"/>
      <c r="C19" s="97">
        <f>SUM(C17:C18)</f>
        <v>0</v>
      </c>
      <c r="D19" s="98"/>
      <c r="E19" s="97">
        <f>SUM(E17:E18)</f>
        <v>0</v>
      </c>
      <c r="F19" s="91"/>
      <c r="G19" s="97">
        <f>SUM(G17:G18)</f>
        <v>0</v>
      </c>
      <c r="H19" s="93"/>
      <c r="I19" s="97">
        <f>SUM(I17:I18)</f>
        <v>0</v>
      </c>
      <c r="J19" s="93"/>
      <c r="K19" s="97">
        <f>SUM(K17:K18)</f>
        <v>0</v>
      </c>
      <c r="L19" s="99"/>
      <c r="M19" s="98"/>
      <c r="N19" s="75">
        <f>SUM(N17:N18)</f>
        <v>191081</v>
      </c>
      <c r="O19" s="73"/>
      <c r="P19" s="75">
        <f>SUM(P17:P18)</f>
        <v>73475</v>
      </c>
      <c r="Q19" s="43"/>
      <c r="R19" s="75">
        <f>SUM(O19:Q19)</f>
        <v>73475</v>
      </c>
      <c r="S19" s="95"/>
      <c r="T19" s="75">
        <f>SUM(C19:N19,R19)</f>
        <v>264556</v>
      </c>
      <c r="U19" s="41"/>
    </row>
    <row r="20" spans="1:21" ht="19.350000000000001" customHeight="1" x14ac:dyDescent="0.2">
      <c r="A20" s="90" t="s">
        <v>231</v>
      </c>
      <c r="B20" s="8">
        <v>29</v>
      </c>
      <c r="C20" s="91">
        <v>0</v>
      </c>
      <c r="D20" s="43"/>
      <c r="E20" s="91">
        <v>0</v>
      </c>
      <c r="F20" s="43"/>
      <c r="G20" s="91">
        <v>0</v>
      </c>
      <c r="H20" s="93"/>
      <c r="I20" s="91">
        <v>0</v>
      </c>
      <c r="J20" s="93"/>
      <c r="K20" s="91">
        <v>0</v>
      </c>
      <c r="L20" s="100"/>
      <c r="M20" s="98"/>
      <c r="N20" s="73">
        <v>-95200</v>
      </c>
      <c r="O20" s="91"/>
      <c r="P20" s="91">
        <v>0</v>
      </c>
      <c r="Q20" s="66"/>
      <c r="R20" s="91">
        <f>SUM(O20:Q20)</f>
        <v>0</v>
      </c>
      <c r="S20" s="95"/>
      <c r="T20" s="73">
        <f>SUM(C20:N20,R20)</f>
        <v>-95200</v>
      </c>
    </row>
    <row r="21" spans="1:21" ht="19.350000000000001" customHeight="1" x14ac:dyDescent="0.2">
      <c r="A21" s="90" t="s">
        <v>147</v>
      </c>
      <c r="B21" s="8">
        <v>23</v>
      </c>
      <c r="C21" s="91">
        <v>0</v>
      </c>
      <c r="D21" s="43"/>
      <c r="E21" s="91">
        <v>0</v>
      </c>
      <c r="F21" s="43"/>
      <c r="G21" s="91">
        <v>0</v>
      </c>
      <c r="H21" s="93"/>
      <c r="I21" s="91">
        <v>0</v>
      </c>
      <c r="J21" s="93"/>
      <c r="K21" s="43">
        <v>500</v>
      </c>
      <c r="L21" s="100"/>
      <c r="M21" s="98"/>
      <c r="N21" s="73">
        <f>-K21</f>
        <v>-500</v>
      </c>
      <c r="O21" s="91"/>
      <c r="P21" s="91">
        <v>0</v>
      </c>
      <c r="Q21" s="66"/>
      <c r="R21" s="91">
        <f>SUM(O21:Q21)</f>
        <v>0</v>
      </c>
      <c r="S21" s="95"/>
      <c r="T21" s="73">
        <v>0</v>
      </c>
    </row>
    <row r="22" spans="1:21" ht="19.350000000000001" customHeight="1" x14ac:dyDescent="0.2">
      <c r="A22" s="90" t="s">
        <v>188</v>
      </c>
      <c r="B22" s="8"/>
      <c r="C22" s="91"/>
      <c r="D22" s="43"/>
      <c r="E22" s="91"/>
      <c r="F22" s="43"/>
      <c r="G22" s="91"/>
      <c r="H22" s="93"/>
      <c r="I22" s="91"/>
      <c r="J22" s="93"/>
      <c r="K22" s="91"/>
      <c r="L22" s="100"/>
      <c r="M22" s="98"/>
      <c r="N22" s="73"/>
      <c r="O22" s="91"/>
      <c r="P22" s="101"/>
      <c r="Q22" s="72"/>
      <c r="R22" s="101"/>
      <c r="S22" s="95"/>
      <c r="T22" s="73"/>
    </row>
    <row r="23" spans="1:21" ht="19.350000000000001" customHeight="1" x14ac:dyDescent="0.2">
      <c r="A23" s="90" t="s">
        <v>138</v>
      </c>
      <c r="B23" s="8"/>
      <c r="C23" s="91">
        <v>0</v>
      </c>
      <c r="D23" s="43"/>
      <c r="E23" s="91">
        <v>0</v>
      </c>
      <c r="F23" s="43"/>
      <c r="G23" s="91">
        <v>0</v>
      </c>
      <c r="H23" s="93"/>
      <c r="I23" s="91">
        <v>0</v>
      </c>
      <c r="J23" s="93"/>
      <c r="K23" s="91">
        <v>0</v>
      </c>
      <c r="L23" s="100"/>
      <c r="M23" s="98"/>
      <c r="N23" s="73">
        <v>26209</v>
      </c>
      <c r="O23" s="91"/>
      <c r="P23" s="73">
        <f>-N23</f>
        <v>-26209</v>
      </c>
      <c r="Q23" s="72"/>
      <c r="R23" s="73">
        <f>SUM(O23:Q23)</f>
        <v>-26209</v>
      </c>
      <c r="S23" s="95"/>
      <c r="T23" s="73">
        <f>SUM(C23:N23,R23)</f>
        <v>0</v>
      </c>
    </row>
    <row r="24" spans="1:21" ht="19.350000000000001" customHeight="1" thickBot="1" x14ac:dyDescent="0.25">
      <c r="A24" s="89" t="s">
        <v>149</v>
      </c>
      <c r="B24" s="89"/>
      <c r="C24" s="102">
        <f>SUM(C20,C19,C16,C21,C23)</f>
        <v>340000</v>
      </c>
      <c r="D24" s="22"/>
      <c r="E24" s="102">
        <f>SUM(E20,E19,E16,E21,E23)</f>
        <v>649124</v>
      </c>
      <c r="F24" s="134"/>
      <c r="G24" s="102">
        <f>SUM(G20,G19,G16,G21,G23)</f>
        <v>5145</v>
      </c>
      <c r="H24" s="22"/>
      <c r="I24" s="149">
        <v>0</v>
      </c>
      <c r="J24" s="22"/>
      <c r="K24" s="102">
        <f>SUM(K23,K21,K20,K19,K16)</f>
        <v>34500</v>
      </c>
      <c r="L24" s="43"/>
      <c r="M24" s="43"/>
      <c r="N24" s="102">
        <f>SUM(N16,N23,N21,N20,N19)</f>
        <v>285668</v>
      </c>
      <c r="O24" s="43"/>
      <c r="P24" s="102">
        <f>SUM(P20,P19,P16,P21,P23)</f>
        <v>41369</v>
      </c>
      <c r="Q24" s="103"/>
      <c r="R24" s="102">
        <f>SUM(R20,R19,R16,R21,R23)</f>
        <v>41369</v>
      </c>
      <c r="S24" s="135"/>
      <c r="T24" s="102">
        <f>SUM(T20,T19,T16,T21,T23)</f>
        <v>1355806</v>
      </c>
      <c r="U24" s="41"/>
    </row>
    <row r="25" spans="1:21" ht="13.5" thickTop="1" x14ac:dyDescent="0.2"/>
    <row r="26" spans="1:21" ht="19.350000000000001" customHeight="1" x14ac:dyDescent="0.2">
      <c r="A26" s="89" t="s">
        <v>195</v>
      </c>
      <c r="B26" s="89"/>
      <c r="C26" s="92">
        <f>C24</f>
        <v>340000</v>
      </c>
      <c r="D26" s="92"/>
      <c r="E26" s="92">
        <f>E24</f>
        <v>649124</v>
      </c>
      <c r="F26" s="92"/>
      <c r="G26" s="92">
        <f>G24</f>
        <v>5145</v>
      </c>
      <c r="H26" s="137"/>
      <c r="I26" s="176">
        <f>I24</f>
        <v>0</v>
      </c>
      <c r="J26" s="137"/>
      <c r="K26" s="92">
        <f>K24</f>
        <v>34500</v>
      </c>
      <c r="L26" s="92"/>
      <c r="M26" s="92"/>
      <c r="N26" s="92">
        <f>N24</f>
        <v>285668</v>
      </c>
      <c r="O26" s="92"/>
      <c r="P26" s="92">
        <f>P24</f>
        <v>41369</v>
      </c>
      <c r="Q26" s="92"/>
      <c r="R26" s="92">
        <f>R24</f>
        <v>41369</v>
      </c>
      <c r="S26" s="138"/>
      <c r="T26" s="73">
        <f t="shared" ref="T26:T28" si="0">SUM(C26:N26,R26)</f>
        <v>1355806</v>
      </c>
      <c r="U26" s="96"/>
    </row>
    <row r="27" spans="1:21" ht="19.350000000000001" customHeight="1" x14ac:dyDescent="0.2">
      <c r="A27" s="90" t="s">
        <v>207</v>
      </c>
      <c r="B27" s="8">
        <v>22</v>
      </c>
      <c r="C27" s="175">
        <v>93722</v>
      </c>
      <c r="D27" s="92"/>
      <c r="E27" s="175">
        <f>ROUND(1893180.1176,0)</f>
        <v>1893180</v>
      </c>
      <c r="F27" s="92"/>
      <c r="G27" s="176">
        <v>0</v>
      </c>
      <c r="H27" s="137"/>
      <c r="I27" s="176">
        <v>0</v>
      </c>
      <c r="J27" s="137"/>
      <c r="K27" s="176">
        <v>0</v>
      </c>
      <c r="L27" s="92"/>
      <c r="M27" s="92"/>
      <c r="N27" s="73">
        <v>0</v>
      </c>
      <c r="O27" s="92"/>
      <c r="P27" s="73">
        <v>0</v>
      </c>
      <c r="Q27" s="92"/>
      <c r="R27" s="92">
        <f>P27</f>
        <v>0</v>
      </c>
      <c r="S27" s="138"/>
      <c r="T27" s="73">
        <f t="shared" si="0"/>
        <v>1986902</v>
      </c>
      <c r="U27" s="96"/>
    </row>
    <row r="28" spans="1:21" ht="19.350000000000001" customHeight="1" x14ac:dyDescent="0.2">
      <c r="A28" s="90" t="s">
        <v>208</v>
      </c>
      <c r="B28" s="8">
        <v>21</v>
      </c>
      <c r="C28" s="73">
        <v>0</v>
      </c>
      <c r="D28" s="92"/>
      <c r="E28" s="73">
        <v>0</v>
      </c>
      <c r="F28" s="92"/>
      <c r="G28" s="163">
        <v>0</v>
      </c>
      <c r="H28" s="137"/>
      <c r="I28" s="137">
        <f>'Financial Position'!G86</f>
        <v>7832.42317</v>
      </c>
      <c r="J28" s="137"/>
      <c r="K28" s="176">
        <v>0</v>
      </c>
      <c r="L28" s="92"/>
      <c r="M28" s="92"/>
      <c r="N28" s="73">
        <v>0</v>
      </c>
      <c r="O28" s="92"/>
      <c r="P28" s="73">
        <v>0</v>
      </c>
      <c r="Q28" s="92"/>
      <c r="R28" s="92">
        <f t="shared" ref="R28:R29" si="1">P28</f>
        <v>0</v>
      </c>
      <c r="S28" s="138"/>
      <c r="T28" s="73">
        <f t="shared" si="0"/>
        <v>7832.42317</v>
      </c>
      <c r="U28" s="96"/>
    </row>
    <row r="29" spans="1:21" ht="19.350000000000001" customHeight="1" x14ac:dyDescent="0.2">
      <c r="A29" s="90" t="s">
        <v>109</v>
      </c>
      <c r="B29" s="90"/>
      <c r="C29" s="73">
        <v>0</v>
      </c>
      <c r="D29" s="43"/>
      <c r="E29" s="73">
        <v>0</v>
      </c>
      <c r="F29" s="43"/>
      <c r="G29" s="163">
        <v>0</v>
      </c>
      <c r="H29" s="93"/>
      <c r="I29" s="176">
        <v>0</v>
      </c>
      <c r="J29" s="93"/>
      <c r="K29" s="176">
        <v>0</v>
      </c>
      <c r="L29" s="43"/>
      <c r="M29" s="93"/>
      <c r="N29" s="92">
        <f>'Comprehensive Income'!H54</f>
        <v>118058</v>
      </c>
      <c r="O29" s="91"/>
      <c r="P29" s="73">
        <v>0</v>
      </c>
      <c r="Q29" s="43"/>
      <c r="R29" s="92">
        <f t="shared" si="1"/>
        <v>0</v>
      </c>
      <c r="S29" s="95"/>
      <c r="T29" s="73">
        <f>SUM(C29:N29,R29)</f>
        <v>118058</v>
      </c>
      <c r="U29" s="41"/>
    </row>
    <row r="30" spans="1:21" ht="19.350000000000001" customHeight="1" x14ac:dyDescent="0.2">
      <c r="A30" s="90" t="s">
        <v>190</v>
      </c>
      <c r="B30" s="90"/>
      <c r="C30" s="73">
        <v>0</v>
      </c>
      <c r="D30" s="43"/>
      <c r="E30" s="73">
        <v>0</v>
      </c>
      <c r="F30" s="43"/>
      <c r="G30" s="162">
        <v>0</v>
      </c>
      <c r="H30" s="93"/>
      <c r="I30" s="176">
        <v>0</v>
      </c>
      <c r="J30" s="93"/>
      <c r="K30" s="176">
        <v>0</v>
      </c>
      <c r="L30" s="43"/>
      <c r="M30" s="93"/>
      <c r="N30" s="163">
        <v>847</v>
      </c>
      <c r="O30" s="43"/>
      <c r="P30" s="74">
        <f>'Comprehensive Income'!H37</f>
        <v>-61403</v>
      </c>
      <c r="Q30" s="43"/>
      <c r="R30" s="92">
        <f>P30</f>
        <v>-61403</v>
      </c>
      <c r="S30" s="95"/>
      <c r="T30" s="73">
        <f>SUM(C30:N30,R30)</f>
        <v>-60556</v>
      </c>
      <c r="U30" s="96"/>
    </row>
    <row r="31" spans="1:21" s="96" customFormat="1" ht="19.350000000000001" customHeight="1" x14ac:dyDescent="0.2">
      <c r="A31" s="153" t="s">
        <v>191</v>
      </c>
      <c r="B31" s="153"/>
      <c r="C31" s="152">
        <f>SUM(C29:C30)</f>
        <v>0</v>
      </c>
      <c r="D31" s="92"/>
      <c r="E31" s="152">
        <f>SUM(E29:E30)</f>
        <v>0</v>
      </c>
      <c r="F31" s="92"/>
      <c r="G31" s="152">
        <f>SUM(G29:G30)</f>
        <v>0</v>
      </c>
      <c r="H31" s="137"/>
      <c r="I31" s="152">
        <f>SUM(I29:I30)</f>
        <v>0</v>
      </c>
      <c r="J31" s="137"/>
      <c r="K31" s="152">
        <f>SUM(K29:K30)</f>
        <v>0</v>
      </c>
      <c r="L31" s="154"/>
      <c r="M31" s="92"/>
      <c r="N31" s="152">
        <f>SUM(N29:N30)</f>
        <v>118905</v>
      </c>
      <c r="O31" s="73"/>
      <c r="P31" s="152">
        <f>SUM(P29:P30)</f>
        <v>-61403</v>
      </c>
      <c r="Q31" s="92"/>
      <c r="R31" s="152">
        <f>SUM(R29:R30)</f>
        <v>-61403</v>
      </c>
      <c r="S31" s="138"/>
      <c r="T31" s="152">
        <f>SUM(T29:T30)</f>
        <v>57502</v>
      </c>
    </row>
    <row r="32" spans="1:21" ht="19.350000000000001" customHeight="1" x14ac:dyDescent="0.2">
      <c r="A32" s="90" t="s">
        <v>231</v>
      </c>
      <c r="B32" s="8">
        <v>29</v>
      </c>
      <c r="C32" s="73">
        <v>0</v>
      </c>
      <c r="D32" s="43"/>
      <c r="E32" s="73">
        <v>0</v>
      </c>
      <c r="F32" s="43"/>
      <c r="G32" s="73">
        <v>0</v>
      </c>
      <c r="H32" s="93"/>
      <c r="I32" s="73">
        <v>0</v>
      </c>
      <c r="J32" s="93"/>
      <c r="K32" s="73">
        <v>0</v>
      </c>
      <c r="L32" s="100"/>
      <c r="M32" s="98"/>
      <c r="N32" s="73">
        <v>-120047</v>
      </c>
      <c r="O32" s="91"/>
      <c r="P32" s="73">
        <v>0</v>
      </c>
      <c r="Q32" s="66"/>
      <c r="R32" s="92">
        <f t="shared" ref="R32" si="2">P32</f>
        <v>0</v>
      </c>
      <c r="S32" s="95"/>
      <c r="T32" s="73">
        <f>SUM(C32:N32,R32)</f>
        <v>-120047</v>
      </c>
    </row>
    <row r="33" spans="1:21" ht="19.350000000000001" customHeight="1" x14ac:dyDescent="0.2">
      <c r="A33" s="90" t="s">
        <v>147</v>
      </c>
      <c r="B33" s="8">
        <v>23</v>
      </c>
      <c r="C33" s="73">
        <v>0</v>
      </c>
      <c r="D33" s="43"/>
      <c r="E33" s="73">
        <v>0</v>
      </c>
      <c r="F33" s="43"/>
      <c r="G33" s="73">
        <v>0</v>
      </c>
      <c r="H33" s="93"/>
      <c r="I33" s="73">
        <v>0</v>
      </c>
      <c r="J33" s="93"/>
      <c r="K33" s="73">
        <f>-N33</f>
        <v>7000</v>
      </c>
      <c r="L33" s="100"/>
      <c r="M33" s="98"/>
      <c r="N33" s="73">
        <f>Consol!R35</f>
        <v>-7000</v>
      </c>
      <c r="O33" s="91"/>
      <c r="P33" s="73">
        <v>0</v>
      </c>
      <c r="Q33" s="66"/>
      <c r="R33" s="92">
        <f>P33</f>
        <v>0</v>
      </c>
      <c r="S33" s="95"/>
      <c r="T33" s="73">
        <f>SUM(C33:N33,R33)</f>
        <v>0</v>
      </c>
    </row>
    <row r="34" spans="1:21" ht="19.350000000000001" customHeight="1" x14ac:dyDescent="0.2">
      <c r="A34" s="90" t="s">
        <v>188</v>
      </c>
      <c r="B34" s="8"/>
      <c r="C34" s="91"/>
      <c r="D34" s="43"/>
      <c r="E34" s="91"/>
      <c r="F34" s="43"/>
      <c r="G34" s="91"/>
      <c r="H34" s="93"/>
      <c r="I34" s="93"/>
      <c r="J34" s="93"/>
      <c r="K34" s="93"/>
      <c r="L34" s="100"/>
      <c r="M34" s="98"/>
      <c r="N34" s="73"/>
      <c r="O34" s="91"/>
      <c r="P34" s="101"/>
      <c r="Q34" s="72"/>
      <c r="R34" s="101"/>
      <c r="S34" s="95"/>
      <c r="T34" s="73"/>
    </row>
    <row r="35" spans="1:21" ht="19.350000000000001" customHeight="1" x14ac:dyDescent="0.2">
      <c r="A35" s="90" t="s">
        <v>138</v>
      </c>
      <c r="B35" s="8"/>
      <c r="C35" s="73">
        <v>0</v>
      </c>
      <c r="D35" s="43"/>
      <c r="E35" s="73">
        <v>0</v>
      </c>
      <c r="F35" s="43"/>
      <c r="G35" s="73">
        <v>0</v>
      </c>
      <c r="H35" s="93"/>
      <c r="I35" s="73">
        <v>0</v>
      </c>
      <c r="J35" s="93"/>
      <c r="K35" s="73">
        <v>0</v>
      </c>
      <c r="L35" s="100"/>
      <c r="M35" s="98"/>
      <c r="N35" s="73">
        <f>Consol!R37</f>
        <v>6914</v>
      </c>
      <c r="O35" s="91"/>
      <c r="P35" s="92">
        <f>-N35</f>
        <v>-6914</v>
      </c>
      <c r="Q35" s="72"/>
      <c r="R35" s="92">
        <f>P35</f>
        <v>-6914</v>
      </c>
      <c r="S35" s="95"/>
      <c r="T35" s="73">
        <f>SUM(C35:N35,R35)</f>
        <v>0</v>
      </c>
    </row>
    <row r="36" spans="1:21" ht="19.350000000000001" customHeight="1" thickBot="1" x14ac:dyDescent="0.25">
      <c r="A36" s="89" t="s">
        <v>196</v>
      </c>
      <c r="B36" s="89"/>
      <c r="C36" s="102">
        <f>SUM(C32,C31,C26:C28,C33,C35)</f>
        <v>433722</v>
      </c>
      <c r="D36" s="22"/>
      <c r="E36" s="102">
        <f>SUM(E32,E31,E26:E28,E33,E35)</f>
        <v>2542304</v>
      </c>
      <c r="F36" s="134"/>
      <c r="G36" s="102">
        <f>SUM(G32,G31,G26:G28,G33,G35)</f>
        <v>5145</v>
      </c>
      <c r="H36" s="22"/>
      <c r="I36" s="102">
        <f>SUM(I32,I31,I26:I28,I33,I35)</f>
        <v>7832.42317</v>
      </c>
      <c r="J36" s="22"/>
      <c r="K36" s="102">
        <f>SUM(K32,K31,K26:K28,K33,K35)</f>
        <v>41500</v>
      </c>
      <c r="L36" s="43"/>
      <c r="M36" s="43"/>
      <c r="N36" s="102">
        <f>SUM(N32,N31,N26:N28,N33,N35)</f>
        <v>284440</v>
      </c>
      <c r="O36" s="43"/>
      <c r="P36" s="155">
        <f>SUM(P32,P31,P26:P28,P33,P35)</f>
        <v>-26948</v>
      </c>
      <c r="Q36" s="103"/>
      <c r="R36" s="155">
        <f>SUM(R32,R31,R26:R28,R33,R35)</f>
        <v>-26948</v>
      </c>
      <c r="S36" s="135"/>
      <c r="T36" s="102">
        <f>SUM(T32,T31,T26:T28,T33,T35)</f>
        <v>3287995.4231699998</v>
      </c>
      <c r="U36" s="41"/>
    </row>
    <row r="37" spans="1:21" ht="21" customHeight="1" thickTop="1" x14ac:dyDescent="0.2">
      <c r="T37" s="41"/>
    </row>
    <row r="40" spans="1:21" ht="21" customHeight="1" x14ac:dyDescent="0.2">
      <c r="A40" s="169" t="s">
        <v>110</v>
      </c>
    </row>
  </sheetData>
  <customSheetViews>
    <customSheetView guid="{65B550FE-89A1-45D1-91A6-D42F032E7E80}">
      <selection activeCell="K9" sqref="K9:M9"/>
      <pageMargins left="1" right="0.1" top="1" bottom="0.9" header="0.6" footer="0.3"/>
      <pageSetup paperSize="9" scale="75" firstPageNumber="5" fitToHeight="0" orientation="landscape" r:id="rId1"/>
      <headerFooter alignWithMargins="0">
        <oddHeader>&amp;C&amp;"Times New Roman,Bold"&amp;12Draft</oddHeader>
        <oddFooter>&amp;R&amp;"Times New Roman,Regular"&amp;F    &amp;D    &amp;T</oddFooter>
      </headerFooter>
    </customSheetView>
    <customSheetView guid="{82BEA512-9B58-4CD5-9B37-62396A4341DF}" topLeftCell="B21">
      <selection activeCell="R29" sqref="R29"/>
      <pageMargins left="1" right="0.1" top="1" bottom="0.9" header="0.6" footer="0.3"/>
      <pageSetup paperSize="9" scale="75" firstPageNumber="5" fitToHeight="0" orientation="landscape" r:id="rId2"/>
      <headerFooter alignWithMargins="0">
        <oddHeader>&amp;C&amp;"Times New Roman,Bold"&amp;12Draft</oddHeader>
        <oddFooter>&amp;R&amp;"Times New Roman,Regular"&amp;F    &amp;D    &amp;T</oddFooter>
      </headerFooter>
    </customSheetView>
    <customSheetView guid="{9CF068F4-F5F1-4D6D-B82D-D59E8DD40721}" showPageBreaks="1" topLeftCell="B9">
      <selection activeCell="R29" sqref="R29"/>
      <pageMargins left="1" right="0.1" top="1" bottom="0.9" header="0.6" footer="0.3"/>
      <pageSetup paperSize="9" scale="75" firstPageNumber="5" fitToHeight="0" orientation="landscape" r:id="rId3"/>
      <headerFooter alignWithMargins="0">
        <oddHeader>&amp;C&amp;"Times New Roman,Bold"&amp;12Draft</oddHeader>
        <oddFooter>&amp;R&amp;"Times New Roman,Regular"&amp;F    &amp;D    &amp;T</oddFooter>
      </headerFooter>
    </customSheetView>
    <customSheetView guid="{C4BB41F2-C134-4776-A498-5D47832D5AF3}" scale="69" topLeftCell="A14">
      <selection activeCell="L32" sqref="L32"/>
      <pageMargins left="1" right="0.1" top="1" bottom="0.9" header="0.6" footer="0.3"/>
      <pageSetup paperSize="9" scale="75" firstPageNumber="5" fitToHeight="0" orientation="landscape" r:id="rId4"/>
      <headerFooter alignWithMargins="0">
        <oddHeader>&amp;C&amp;"Times New Roman,Bold"&amp;12Draft</oddHeader>
        <oddFooter>&amp;R&amp;"Times New Roman,Regular"&amp;F    &amp;D    &amp;T</oddFooter>
      </headerFooter>
    </customSheetView>
  </customSheetViews>
  <mergeCells count="8">
    <mergeCell ref="M9:N9"/>
    <mergeCell ref="A1:T1"/>
    <mergeCell ref="A2:T2"/>
    <mergeCell ref="A4:T4"/>
    <mergeCell ref="A5:T5"/>
    <mergeCell ref="A3:T3"/>
    <mergeCell ref="M8:N8"/>
    <mergeCell ref="K7:N7"/>
  </mergeCells>
  <phoneticPr fontId="4" type="noConversion"/>
  <pageMargins left="1" right="0.3" top="1" bottom="0.5" header="0.3" footer="0.3"/>
  <pageSetup paperSize="9" scale="64" firstPageNumber="5" fitToHeight="0" orientation="landscape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J91"/>
  <sheetViews>
    <sheetView zoomScale="78" zoomScaleNormal="78" zoomScaleSheetLayoutView="80" workbookViewId="0">
      <selection activeCell="K22" sqref="K22"/>
    </sheetView>
  </sheetViews>
  <sheetFormatPr defaultColWidth="9.140625" defaultRowHeight="21" customHeight="1" x14ac:dyDescent="0.2"/>
  <cols>
    <col min="1" max="1" width="57.42578125" style="1" customWidth="1"/>
    <col min="2" max="2" width="6.85546875" style="1" bestFit="1" customWidth="1"/>
    <col min="3" max="3" width="10.5703125" style="9" customWidth="1"/>
    <col min="4" max="4" width="1" style="9" customWidth="1"/>
    <col min="5" max="5" width="10.5703125" style="9" customWidth="1"/>
    <col min="6" max="6" width="1" style="9" customWidth="1"/>
    <col min="7" max="7" width="10.5703125" style="2" customWidth="1"/>
    <col min="8" max="8" width="1" style="2" customWidth="1"/>
    <col min="9" max="9" width="10.5703125" style="125" customWidth="1"/>
    <col min="10" max="10" width="11.140625" style="1" bestFit="1" customWidth="1"/>
    <col min="11" max="16384" width="9.140625" style="1"/>
  </cols>
  <sheetData>
    <row r="1" spans="1:10" ht="21" customHeight="1" x14ac:dyDescent="0.2">
      <c r="A1" s="178" t="str">
        <f>'Financial Position'!A1:I1</f>
        <v>HUMANICA  PUBLIC  COMPANY  LIMITED  AND  ITS  SUBSIDIARIES</v>
      </c>
      <c r="B1" s="178"/>
      <c r="C1" s="178"/>
      <c r="D1" s="178"/>
      <c r="E1" s="178"/>
      <c r="F1" s="178"/>
      <c r="G1" s="178"/>
      <c r="H1" s="178"/>
      <c r="I1" s="178"/>
    </row>
    <row r="2" spans="1:10" ht="21" customHeight="1" x14ac:dyDescent="0.2">
      <c r="A2" s="178" t="s">
        <v>54</v>
      </c>
      <c r="B2" s="178"/>
      <c r="C2" s="178"/>
      <c r="D2" s="178"/>
      <c r="E2" s="178"/>
      <c r="F2" s="178"/>
      <c r="G2" s="178"/>
      <c r="H2" s="178"/>
      <c r="I2" s="178"/>
    </row>
    <row r="3" spans="1:10" ht="21" customHeight="1" x14ac:dyDescent="0.2">
      <c r="A3" s="183" t="s">
        <v>240</v>
      </c>
      <c r="B3" s="178"/>
      <c r="C3" s="178"/>
      <c r="D3" s="178"/>
      <c r="E3" s="178"/>
      <c r="F3" s="178"/>
      <c r="G3" s="178"/>
      <c r="H3" s="178"/>
      <c r="I3" s="178"/>
    </row>
    <row r="4" spans="1:10" ht="21" customHeight="1" x14ac:dyDescent="0.2">
      <c r="A4" s="179" t="s">
        <v>26</v>
      </c>
      <c r="B4" s="179"/>
      <c r="C4" s="179"/>
      <c r="D4" s="179"/>
      <c r="E4" s="179"/>
      <c r="F4" s="179"/>
      <c r="G4" s="179"/>
      <c r="H4" s="179"/>
      <c r="I4" s="179"/>
    </row>
    <row r="5" spans="1:10" ht="5.25" customHeight="1" x14ac:dyDescent="0.2">
      <c r="C5" s="8"/>
      <c r="D5" s="5"/>
      <c r="E5" s="5"/>
      <c r="F5" s="5"/>
      <c r="G5" s="5"/>
      <c r="I5" s="121"/>
    </row>
    <row r="6" spans="1:10" ht="21" customHeight="1" x14ac:dyDescent="0.2">
      <c r="B6" s="167" t="s">
        <v>0</v>
      </c>
      <c r="C6" s="180" t="s">
        <v>36</v>
      </c>
      <c r="D6" s="180"/>
      <c r="E6" s="180"/>
      <c r="F6" s="5"/>
      <c r="G6" s="178" t="s">
        <v>37</v>
      </c>
      <c r="H6" s="178"/>
      <c r="I6" s="178"/>
    </row>
    <row r="7" spans="1:10" ht="21" customHeight="1" x14ac:dyDescent="0.2">
      <c r="C7" s="180" t="s">
        <v>41</v>
      </c>
      <c r="D7" s="180"/>
      <c r="E7" s="180"/>
      <c r="F7" s="5"/>
      <c r="G7" s="180" t="s">
        <v>41</v>
      </c>
      <c r="H7" s="180"/>
      <c r="I7" s="180"/>
    </row>
    <row r="8" spans="1:10" ht="21" customHeight="1" x14ac:dyDescent="0.2">
      <c r="C8" s="38">
        <v>2022</v>
      </c>
      <c r="D8" s="39"/>
      <c r="E8" s="40" t="s">
        <v>197</v>
      </c>
      <c r="F8" s="15"/>
      <c r="G8" s="38">
        <v>2022</v>
      </c>
      <c r="H8" s="39"/>
      <c r="I8" s="40" t="s">
        <v>197</v>
      </c>
    </row>
    <row r="9" spans="1:10" ht="21" customHeight="1" x14ac:dyDescent="0.2">
      <c r="A9" s="4" t="s">
        <v>11</v>
      </c>
      <c r="B9" s="4"/>
      <c r="C9" s="4"/>
      <c r="E9" s="171"/>
      <c r="I9" s="123"/>
    </row>
    <row r="10" spans="1:10" ht="21" customHeight="1" x14ac:dyDescent="0.2">
      <c r="A10" s="1" t="s">
        <v>73</v>
      </c>
      <c r="C10" s="49">
        <f>'Comprehensive Income'!D26</f>
        <v>209504</v>
      </c>
      <c r="D10" s="49"/>
      <c r="E10" s="49">
        <v>185955</v>
      </c>
      <c r="F10" s="49"/>
      <c r="G10" s="49">
        <f>'Comprehensive Income'!H26</f>
        <v>117771</v>
      </c>
      <c r="H10" s="49"/>
      <c r="I10" s="49">
        <v>195282</v>
      </c>
    </row>
    <row r="11" spans="1:10" ht="20.45" customHeight="1" x14ac:dyDescent="0.2">
      <c r="A11" s="1" t="s">
        <v>98</v>
      </c>
      <c r="C11" s="49"/>
      <c r="D11" s="49"/>
      <c r="E11" s="49"/>
      <c r="F11" s="49"/>
      <c r="G11" s="49"/>
      <c r="H11" s="49"/>
      <c r="I11" s="49"/>
      <c r="J11" s="67"/>
    </row>
    <row r="12" spans="1:10" ht="20.45" customHeight="1" x14ac:dyDescent="0.2">
      <c r="A12" s="36" t="s">
        <v>210</v>
      </c>
      <c r="C12" s="49"/>
      <c r="D12" s="49"/>
      <c r="E12" s="49"/>
      <c r="F12" s="49"/>
      <c r="H12" s="49"/>
      <c r="I12" s="49"/>
      <c r="J12" s="67"/>
    </row>
    <row r="13" spans="1:10" ht="21" customHeight="1" x14ac:dyDescent="0.2">
      <c r="A13" s="31" t="s">
        <v>88</v>
      </c>
      <c r="B13" s="31"/>
      <c r="C13" s="120">
        <v>102026</v>
      </c>
      <c r="D13" s="49"/>
      <c r="E13" s="120">
        <v>83369</v>
      </c>
      <c r="F13" s="49"/>
      <c r="G13" s="49">
        <v>56758</v>
      </c>
      <c r="H13" s="49"/>
      <c r="I13" s="120">
        <v>54859</v>
      </c>
    </row>
    <row r="14" spans="1:10" ht="21" customHeight="1" x14ac:dyDescent="0.2">
      <c r="A14" s="31" t="s">
        <v>232</v>
      </c>
      <c r="B14" s="31"/>
      <c r="C14" s="120">
        <v>-1047</v>
      </c>
      <c r="D14" s="49"/>
      <c r="E14" s="120">
        <v>-400</v>
      </c>
      <c r="F14" s="49"/>
      <c r="G14" s="120">
        <v>-548</v>
      </c>
      <c r="H14" s="49"/>
      <c r="I14" s="120">
        <v>-213</v>
      </c>
    </row>
    <row r="15" spans="1:10" ht="21" customHeight="1" x14ac:dyDescent="0.2">
      <c r="A15" s="31" t="s">
        <v>233</v>
      </c>
      <c r="B15" s="31"/>
      <c r="C15" s="120">
        <v>38538</v>
      </c>
      <c r="D15" s="49"/>
      <c r="E15" s="120">
        <v>0</v>
      </c>
      <c r="F15" s="49"/>
      <c r="G15" s="120">
        <v>38538</v>
      </c>
      <c r="H15" s="49"/>
      <c r="I15" s="120">
        <v>0</v>
      </c>
    </row>
    <row r="16" spans="1:10" ht="21" customHeight="1" x14ac:dyDescent="0.2">
      <c r="A16" s="31" t="s">
        <v>251</v>
      </c>
      <c r="B16" s="31"/>
      <c r="C16" s="120">
        <v>3375</v>
      </c>
      <c r="D16" s="49"/>
      <c r="E16" s="120">
        <v>0</v>
      </c>
      <c r="F16" s="49"/>
      <c r="G16" s="120">
        <v>3375</v>
      </c>
      <c r="H16" s="49"/>
      <c r="I16" s="120">
        <v>0</v>
      </c>
    </row>
    <row r="17" spans="1:9" ht="21" customHeight="1" x14ac:dyDescent="0.2">
      <c r="A17" s="31" t="s">
        <v>227</v>
      </c>
      <c r="B17" s="31"/>
      <c r="C17" s="120">
        <v>1899</v>
      </c>
      <c r="D17" s="49"/>
      <c r="E17" s="120">
        <v>3449</v>
      </c>
      <c r="F17" s="61"/>
      <c r="G17" s="120">
        <v>0</v>
      </c>
      <c r="H17" s="111"/>
      <c r="I17" s="120">
        <v>0</v>
      </c>
    </row>
    <row r="18" spans="1:9" ht="21" customHeight="1" x14ac:dyDescent="0.2">
      <c r="A18" s="31" t="s">
        <v>183</v>
      </c>
      <c r="B18" s="14"/>
      <c r="C18" s="120">
        <v>-675</v>
      </c>
      <c r="D18" s="61"/>
      <c r="E18" s="120">
        <v>-324</v>
      </c>
      <c r="F18" s="61"/>
      <c r="G18" s="120">
        <v>-130</v>
      </c>
      <c r="H18" s="111"/>
      <c r="I18" s="120">
        <v>-57</v>
      </c>
    </row>
    <row r="19" spans="1:9" ht="21" customHeight="1" x14ac:dyDescent="0.2">
      <c r="A19" s="31" t="s">
        <v>84</v>
      </c>
      <c r="B19" s="14"/>
      <c r="C19" s="120">
        <v>2880</v>
      </c>
      <c r="D19" s="61"/>
      <c r="E19" s="120">
        <v>6092</v>
      </c>
      <c r="F19" s="61"/>
      <c r="G19" s="120">
        <v>2900</v>
      </c>
      <c r="H19" s="111"/>
      <c r="I19" s="120">
        <v>3516</v>
      </c>
    </row>
    <row r="20" spans="1:9" ht="21" customHeight="1" x14ac:dyDescent="0.2">
      <c r="A20" s="31" t="s">
        <v>228</v>
      </c>
      <c r="B20" s="14"/>
      <c r="C20" s="120">
        <v>12235</v>
      </c>
      <c r="D20" s="61"/>
      <c r="E20" s="120">
        <v>-7129</v>
      </c>
      <c r="F20" s="61"/>
      <c r="G20" s="120">
        <v>12235</v>
      </c>
      <c r="H20" s="111"/>
      <c r="I20" s="120">
        <v>-7129</v>
      </c>
    </row>
    <row r="21" spans="1:9" ht="21" customHeight="1" x14ac:dyDescent="0.2">
      <c r="A21" s="31" t="s">
        <v>229</v>
      </c>
      <c r="B21" s="14"/>
      <c r="C21" s="49">
        <v>23</v>
      </c>
      <c r="D21" s="61"/>
      <c r="E21" s="49">
        <v>-13</v>
      </c>
      <c r="F21" s="61"/>
      <c r="G21" s="49">
        <v>0</v>
      </c>
      <c r="H21" s="111"/>
      <c r="I21" s="49">
        <v>0</v>
      </c>
    </row>
    <row r="22" spans="1:9" ht="21" customHeight="1" x14ac:dyDescent="0.2">
      <c r="A22" s="31" t="s">
        <v>226</v>
      </c>
      <c r="B22" s="14"/>
      <c r="C22" s="49">
        <v>9381</v>
      </c>
      <c r="D22" s="68"/>
      <c r="E22" s="49">
        <v>-7845</v>
      </c>
      <c r="F22" s="61"/>
      <c r="G22" s="49">
        <v>8418</v>
      </c>
      <c r="H22" s="111"/>
      <c r="I22" s="49">
        <v>-7814</v>
      </c>
    </row>
    <row r="23" spans="1:9" ht="21" customHeight="1" x14ac:dyDescent="0.2">
      <c r="A23" s="31" t="s">
        <v>184</v>
      </c>
      <c r="B23" s="14"/>
      <c r="C23" s="49"/>
      <c r="D23" s="68"/>
      <c r="E23" s="49"/>
      <c r="F23" s="61"/>
      <c r="G23" s="49"/>
      <c r="H23" s="111"/>
      <c r="I23" s="49"/>
    </row>
    <row r="24" spans="1:9" ht="21" customHeight="1" x14ac:dyDescent="0.2">
      <c r="A24" s="144" t="s">
        <v>185</v>
      </c>
      <c r="B24" s="14"/>
      <c r="C24" s="49">
        <v>3978</v>
      </c>
      <c r="D24" s="68"/>
      <c r="E24" s="49">
        <v>5031</v>
      </c>
      <c r="F24" s="61"/>
      <c r="G24" s="49">
        <v>3978</v>
      </c>
      <c r="H24" s="111"/>
      <c r="I24" s="49">
        <v>5031</v>
      </c>
    </row>
    <row r="25" spans="1:9" ht="21" customHeight="1" x14ac:dyDescent="0.2">
      <c r="A25" s="31" t="s">
        <v>94</v>
      </c>
      <c r="B25" s="14"/>
      <c r="C25" s="49">
        <v>-6282</v>
      </c>
      <c r="D25" s="68"/>
      <c r="E25" s="49">
        <v>-5382</v>
      </c>
      <c r="F25" s="61"/>
      <c r="G25" s="49">
        <v>-66280</v>
      </c>
      <c r="H25" s="111"/>
      <c r="I25" s="49">
        <v>-70380</v>
      </c>
    </row>
    <row r="26" spans="1:9" ht="21" customHeight="1" x14ac:dyDescent="0.2">
      <c r="A26" s="31" t="s">
        <v>192</v>
      </c>
      <c r="B26" s="31"/>
      <c r="C26" s="49">
        <v>-7414</v>
      </c>
      <c r="D26" s="1"/>
      <c r="E26" s="120">
        <v>-7044</v>
      </c>
      <c r="F26" s="1"/>
      <c r="G26" s="120">
        <v>-4719</v>
      </c>
      <c r="H26" s="1"/>
      <c r="I26" s="120">
        <v>-6963</v>
      </c>
    </row>
    <row r="27" spans="1:9" ht="21" customHeight="1" x14ac:dyDescent="0.2">
      <c r="A27" s="31" t="s">
        <v>153</v>
      </c>
      <c r="B27" s="31"/>
      <c r="C27" s="9">
        <v>12732</v>
      </c>
      <c r="D27" s="1"/>
      <c r="E27" s="49">
        <v>9342</v>
      </c>
      <c r="F27" s="1"/>
      <c r="G27" s="49">
        <v>8005</v>
      </c>
      <c r="H27" s="1"/>
      <c r="I27" s="49">
        <v>8908</v>
      </c>
    </row>
    <row r="28" spans="1:9" ht="21" customHeight="1" x14ac:dyDescent="0.2">
      <c r="A28" s="31" t="s">
        <v>211</v>
      </c>
      <c r="B28" s="31"/>
      <c r="C28" s="143">
        <v>7832</v>
      </c>
      <c r="D28" s="1"/>
      <c r="E28" s="143">
        <v>0</v>
      </c>
      <c r="F28" s="49"/>
      <c r="G28" s="143">
        <v>7832</v>
      </c>
      <c r="H28" s="49"/>
      <c r="I28" s="143">
        <v>0</v>
      </c>
    </row>
    <row r="29" spans="1:9" ht="21" customHeight="1" x14ac:dyDescent="0.2">
      <c r="A29" s="194" t="s">
        <v>180</v>
      </c>
      <c r="B29" s="194"/>
      <c r="C29" s="49">
        <f>SUM(C10:C28)</f>
        <v>388985</v>
      </c>
      <c r="D29" s="49"/>
      <c r="E29" s="49">
        <f>SUM(E10:E28)</f>
        <v>265101</v>
      </c>
      <c r="F29" s="49"/>
      <c r="G29" s="49">
        <f>SUM(G10:G28)</f>
        <v>188133</v>
      </c>
      <c r="H29" s="49"/>
      <c r="I29" s="49">
        <f>SUM(I10:I28)</f>
        <v>175040</v>
      </c>
    </row>
    <row r="30" spans="1:9" ht="21" customHeight="1" x14ac:dyDescent="0.2">
      <c r="A30" s="1" t="s">
        <v>29</v>
      </c>
      <c r="B30" s="31"/>
      <c r="C30" s="49"/>
      <c r="D30" s="41"/>
      <c r="E30" s="49"/>
      <c r="F30" s="49"/>
      <c r="G30" s="49"/>
      <c r="H30" s="23"/>
      <c r="I30" s="49"/>
    </row>
    <row r="31" spans="1:9" ht="21" customHeight="1" x14ac:dyDescent="0.2">
      <c r="A31" s="31" t="s">
        <v>80</v>
      </c>
      <c r="C31" s="120">
        <v>-51976</v>
      </c>
      <c r="D31" s="49"/>
      <c r="E31" s="49">
        <v>-110</v>
      </c>
      <c r="F31" s="49"/>
      <c r="G31" s="49">
        <v>-28831</v>
      </c>
      <c r="H31" s="49"/>
      <c r="I31" s="49">
        <v>-4758</v>
      </c>
    </row>
    <row r="32" spans="1:9" ht="21" customHeight="1" x14ac:dyDescent="0.2">
      <c r="A32" s="31" t="s">
        <v>119</v>
      </c>
      <c r="C32" s="120">
        <v>-12725</v>
      </c>
      <c r="D32" s="49"/>
      <c r="E32" s="49">
        <v>-5451</v>
      </c>
      <c r="F32" s="49"/>
      <c r="G32" s="49">
        <v>3836</v>
      </c>
      <c r="H32" s="49"/>
      <c r="I32" s="49">
        <v>-12225</v>
      </c>
    </row>
    <row r="33" spans="1:9" ht="21" customHeight="1" x14ac:dyDescent="0.2">
      <c r="A33" s="31" t="s">
        <v>112</v>
      </c>
      <c r="C33" s="120">
        <v>5638</v>
      </c>
      <c r="D33" s="49"/>
      <c r="E33" s="49">
        <v>-3022</v>
      </c>
      <c r="F33" s="49"/>
      <c r="G33" s="120">
        <v>0</v>
      </c>
      <c r="H33" s="49"/>
      <c r="I33" s="120">
        <v>0</v>
      </c>
    </row>
    <row r="34" spans="1:9" ht="21" customHeight="1" x14ac:dyDescent="0.2">
      <c r="A34" s="31" t="s">
        <v>20</v>
      </c>
      <c r="C34" s="120">
        <v>2354</v>
      </c>
      <c r="D34" s="49"/>
      <c r="E34" s="49">
        <v>3220</v>
      </c>
      <c r="F34" s="49"/>
      <c r="G34" s="49">
        <v>7426</v>
      </c>
      <c r="H34" s="49"/>
      <c r="I34" s="49">
        <v>-2460</v>
      </c>
    </row>
    <row r="35" spans="1:9" ht="21" customHeight="1" x14ac:dyDescent="0.2">
      <c r="A35" s="31" t="s">
        <v>33</v>
      </c>
      <c r="B35" s="30"/>
      <c r="C35" s="49">
        <v>556</v>
      </c>
      <c r="D35" s="49"/>
      <c r="E35" s="49">
        <v>-731</v>
      </c>
      <c r="F35" s="49"/>
      <c r="G35" s="49">
        <v>562</v>
      </c>
      <c r="H35" s="49"/>
      <c r="I35" s="49">
        <v>170</v>
      </c>
    </row>
    <row r="36" spans="1:9" ht="21" customHeight="1" x14ac:dyDescent="0.2">
      <c r="A36" s="1" t="s">
        <v>30</v>
      </c>
      <c r="B36" s="30"/>
      <c r="C36" s="120"/>
      <c r="D36" s="49"/>
      <c r="E36" s="1"/>
      <c r="F36" s="49"/>
      <c r="G36" s="49"/>
      <c r="H36" s="49"/>
      <c r="I36" s="49"/>
    </row>
    <row r="37" spans="1:9" ht="21" customHeight="1" x14ac:dyDescent="0.2">
      <c r="A37" s="31" t="s">
        <v>115</v>
      </c>
      <c r="B37" s="30"/>
      <c r="C37" s="49">
        <v>-25765</v>
      </c>
      <c r="D37" s="49"/>
      <c r="E37" s="49">
        <v>2770</v>
      </c>
      <c r="F37" s="49"/>
      <c r="G37" s="49">
        <v>10954</v>
      </c>
      <c r="H37" s="49"/>
      <c r="I37" s="49">
        <v>-11430</v>
      </c>
    </row>
    <row r="38" spans="1:9" ht="21" customHeight="1" x14ac:dyDescent="0.2">
      <c r="A38" s="31" t="s">
        <v>124</v>
      </c>
      <c r="B38" s="30"/>
      <c r="C38" s="49">
        <v>-24972</v>
      </c>
      <c r="D38" s="49"/>
      <c r="E38" s="49">
        <v>10200</v>
      </c>
      <c r="F38" s="49"/>
      <c r="G38" s="49">
        <v>-5584</v>
      </c>
      <c r="H38" s="49"/>
      <c r="I38" s="49">
        <v>5954</v>
      </c>
    </row>
    <row r="39" spans="1:9" ht="21" customHeight="1" x14ac:dyDescent="0.2">
      <c r="A39" s="31" t="s">
        <v>31</v>
      </c>
      <c r="B39" s="31"/>
      <c r="C39" s="49">
        <v>6086</v>
      </c>
      <c r="D39" s="49"/>
      <c r="E39" s="49">
        <v>875</v>
      </c>
      <c r="F39" s="49"/>
      <c r="G39" s="49">
        <v>2075</v>
      </c>
      <c r="H39" s="49"/>
      <c r="I39" s="49">
        <v>570</v>
      </c>
    </row>
    <row r="40" spans="1:9" ht="21" customHeight="1" x14ac:dyDescent="0.2">
      <c r="A40" s="31" t="s">
        <v>23</v>
      </c>
      <c r="B40" s="31"/>
      <c r="C40" s="50">
        <v>-116</v>
      </c>
      <c r="D40" s="49"/>
      <c r="E40" s="50">
        <v>941</v>
      </c>
      <c r="F40" s="49"/>
      <c r="G40" s="50">
        <v>-116</v>
      </c>
      <c r="H40" s="49"/>
      <c r="I40" s="50">
        <v>1085</v>
      </c>
    </row>
    <row r="41" spans="1:9" ht="21" customHeight="1" x14ac:dyDescent="0.2">
      <c r="A41" s="1" t="s">
        <v>77</v>
      </c>
      <c r="B41" s="31"/>
      <c r="C41" s="49">
        <f>SUM(C29:C40)</f>
        <v>288065</v>
      </c>
      <c r="D41" s="23"/>
      <c r="E41" s="49">
        <f>SUM(E29:E40)</f>
        <v>273793</v>
      </c>
      <c r="F41" s="23"/>
      <c r="G41" s="49">
        <f>SUM(G29:G40)</f>
        <v>178455</v>
      </c>
      <c r="H41" s="23"/>
      <c r="I41" s="49">
        <f>SUM(I29:I40)</f>
        <v>151946</v>
      </c>
    </row>
    <row r="42" spans="1:9" ht="21" customHeight="1" x14ac:dyDescent="0.2">
      <c r="A42" s="1" t="s">
        <v>212</v>
      </c>
      <c r="B42" s="31"/>
      <c r="C42" s="49">
        <v>-41085</v>
      </c>
      <c r="D42" s="23"/>
      <c r="E42" s="49">
        <v>-31302</v>
      </c>
      <c r="F42" s="23"/>
      <c r="G42" s="49">
        <v>-16275</v>
      </c>
      <c r="H42" s="23"/>
      <c r="I42" s="49">
        <v>-13530</v>
      </c>
    </row>
    <row r="43" spans="1:9" ht="21" customHeight="1" x14ac:dyDescent="0.2">
      <c r="A43" s="1" t="s">
        <v>213</v>
      </c>
      <c r="B43" s="31"/>
      <c r="C43" s="120">
        <v>0</v>
      </c>
      <c r="D43" s="23"/>
      <c r="E43" s="145">
        <v>385</v>
      </c>
      <c r="F43" s="23"/>
      <c r="G43" s="49">
        <v>0</v>
      </c>
      <c r="H43" s="23"/>
      <c r="I43" s="49">
        <v>0</v>
      </c>
    </row>
    <row r="44" spans="1:9" ht="21" customHeight="1" x14ac:dyDescent="0.2">
      <c r="A44" s="1" t="s">
        <v>148</v>
      </c>
      <c r="B44" s="31"/>
      <c r="C44" s="50">
        <v>-99</v>
      </c>
      <c r="D44" s="49"/>
      <c r="E44" s="50">
        <v>0</v>
      </c>
      <c r="F44" s="49"/>
      <c r="G44" s="50">
        <v>-99</v>
      </c>
      <c r="H44" s="49"/>
      <c r="I44" s="50">
        <v>0</v>
      </c>
    </row>
    <row r="45" spans="1:9" ht="21" customHeight="1" x14ac:dyDescent="0.2">
      <c r="A45" s="32" t="s">
        <v>145</v>
      </c>
      <c r="B45" s="31"/>
      <c r="C45" s="112">
        <f>SUM(C41:C44)</f>
        <v>246881</v>
      </c>
      <c r="D45" s="23"/>
      <c r="E45" s="112">
        <f>SUM(E41:E44)</f>
        <v>242876</v>
      </c>
      <c r="F45" s="23"/>
      <c r="G45" s="112">
        <f>SUM(G41:G44)</f>
        <v>162081</v>
      </c>
      <c r="H45" s="23"/>
      <c r="I45" s="112">
        <f>SUM(I41:I44)</f>
        <v>138416</v>
      </c>
    </row>
    <row r="46" spans="1:9" ht="21" customHeight="1" x14ac:dyDescent="0.2">
      <c r="A46" s="32"/>
      <c r="B46" s="31"/>
      <c r="C46" s="49"/>
      <c r="D46" s="23"/>
      <c r="E46" s="49"/>
      <c r="F46" s="23"/>
      <c r="G46" s="49"/>
      <c r="H46" s="23"/>
      <c r="I46" s="49"/>
    </row>
    <row r="47" spans="1:9" ht="21" customHeight="1" x14ac:dyDescent="0.2">
      <c r="A47" s="178" t="str">
        <f>'Financial Position'!A1:I1</f>
        <v>HUMANICA  PUBLIC  COMPANY  LIMITED  AND  ITS  SUBSIDIARIES</v>
      </c>
      <c r="B47" s="178"/>
      <c r="C47" s="178"/>
      <c r="D47" s="178"/>
      <c r="E47" s="178"/>
      <c r="F47" s="178"/>
      <c r="G47" s="178"/>
      <c r="H47" s="178"/>
      <c r="I47" s="178"/>
    </row>
    <row r="48" spans="1:9" ht="21" customHeight="1" x14ac:dyDescent="0.2">
      <c r="A48" s="178" t="s">
        <v>55</v>
      </c>
      <c r="B48" s="178"/>
      <c r="C48" s="178"/>
      <c r="D48" s="178"/>
      <c r="E48" s="178"/>
      <c r="F48" s="178"/>
      <c r="G48" s="178"/>
      <c r="H48" s="178"/>
      <c r="I48" s="178"/>
    </row>
    <row r="49" spans="1:9" ht="21" customHeight="1" x14ac:dyDescent="0.2">
      <c r="A49" s="183" t="s">
        <v>241</v>
      </c>
      <c r="B49" s="178"/>
      <c r="C49" s="178"/>
      <c r="D49" s="178"/>
      <c r="E49" s="178"/>
      <c r="F49" s="178"/>
      <c r="G49" s="178"/>
      <c r="H49" s="178"/>
      <c r="I49" s="178"/>
    </row>
    <row r="50" spans="1:9" ht="21" customHeight="1" x14ac:dyDescent="0.2">
      <c r="A50" s="179" t="s">
        <v>26</v>
      </c>
      <c r="B50" s="179"/>
      <c r="C50" s="179"/>
      <c r="D50" s="179"/>
      <c r="E50" s="179"/>
      <c r="F50" s="179"/>
      <c r="G50" s="179"/>
      <c r="H50" s="179"/>
      <c r="I50" s="179"/>
    </row>
    <row r="51" spans="1:9" ht="6.75" customHeight="1" x14ac:dyDescent="0.2">
      <c r="C51" s="8"/>
      <c r="D51" s="5"/>
      <c r="E51" s="5"/>
      <c r="F51" s="5"/>
      <c r="G51" s="5"/>
      <c r="I51" s="121"/>
    </row>
    <row r="52" spans="1:9" ht="21" customHeight="1" x14ac:dyDescent="0.2">
      <c r="B52" s="167" t="s">
        <v>0</v>
      </c>
      <c r="C52" s="180" t="s">
        <v>36</v>
      </c>
      <c r="D52" s="180"/>
      <c r="E52" s="180"/>
      <c r="F52" s="5"/>
      <c r="G52" s="178" t="s">
        <v>37</v>
      </c>
      <c r="H52" s="178"/>
      <c r="I52" s="178"/>
    </row>
    <row r="53" spans="1:9" ht="21" customHeight="1" x14ac:dyDescent="0.2">
      <c r="C53" s="180" t="s">
        <v>41</v>
      </c>
      <c r="D53" s="180"/>
      <c r="E53" s="180"/>
      <c r="F53" s="5"/>
      <c r="G53" s="180" t="s">
        <v>41</v>
      </c>
      <c r="H53" s="180"/>
      <c r="I53" s="180"/>
    </row>
    <row r="54" spans="1:9" ht="21" customHeight="1" x14ac:dyDescent="0.2">
      <c r="C54" s="38">
        <v>2022</v>
      </c>
      <c r="D54" s="39"/>
      <c r="E54" s="40" t="s">
        <v>197</v>
      </c>
      <c r="F54" s="15"/>
      <c r="G54" s="38">
        <v>2022</v>
      </c>
      <c r="H54" s="39"/>
      <c r="I54" s="40" t="s">
        <v>197</v>
      </c>
    </row>
    <row r="55" spans="1:9" ht="21" customHeight="1" x14ac:dyDescent="0.2">
      <c r="A55" s="4" t="s">
        <v>32</v>
      </c>
      <c r="C55" s="40"/>
      <c r="D55" s="39"/>
      <c r="E55" s="40"/>
      <c r="F55" s="15"/>
      <c r="G55" s="40"/>
      <c r="H55" s="39"/>
      <c r="I55" s="122"/>
    </row>
    <row r="56" spans="1:9" ht="21" customHeight="1" x14ac:dyDescent="0.2">
      <c r="A56" s="36" t="s">
        <v>141</v>
      </c>
      <c r="B56" s="31"/>
      <c r="C56" s="49">
        <v>-507</v>
      </c>
      <c r="D56" s="23"/>
      <c r="E56" s="49">
        <v>223</v>
      </c>
      <c r="F56" s="23"/>
      <c r="G56" s="49">
        <v>471</v>
      </c>
      <c r="H56" s="23"/>
      <c r="I56" s="49">
        <v>182</v>
      </c>
    </row>
    <row r="57" spans="1:9" ht="21" customHeight="1" x14ac:dyDescent="0.2">
      <c r="A57" s="36" t="s">
        <v>139</v>
      </c>
      <c r="B57" s="31"/>
      <c r="C57" s="49">
        <v>-174794</v>
      </c>
      <c r="D57" s="23"/>
      <c r="E57" s="49">
        <v>-235977</v>
      </c>
      <c r="F57" s="23"/>
      <c r="G57" s="49">
        <v>-162224</v>
      </c>
      <c r="H57" s="23"/>
      <c r="I57" s="49">
        <v>-217799</v>
      </c>
    </row>
    <row r="58" spans="1:9" ht="21" customHeight="1" x14ac:dyDescent="0.2">
      <c r="A58" s="36" t="s">
        <v>187</v>
      </c>
      <c r="B58" s="31"/>
      <c r="C58" s="49">
        <v>272973</v>
      </c>
      <c r="D58" s="23"/>
      <c r="E58" s="49">
        <v>263297</v>
      </c>
      <c r="F58" s="23"/>
      <c r="G58" s="49">
        <v>170330</v>
      </c>
      <c r="H58" s="23"/>
      <c r="I58" s="49">
        <v>244195</v>
      </c>
    </row>
    <row r="59" spans="1:9" ht="21" customHeight="1" x14ac:dyDescent="0.2">
      <c r="A59" s="36" t="s">
        <v>78</v>
      </c>
      <c r="B59" s="31">
        <v>5.2</v>
      </c>
      <c r="C59" s="49">
        <v>-12544</v>
      </c>
      <c r="D59" s="49"/>
      <c r="E59" s="49">
        <v>-21198</v>
      </c>
      <c r="F59" s="49"/>
      <c r="G59" s="49">
        <v>-4805</v>
      </c>
      <c r="H59" s="23"/>
      <c r="I59" s="49">
        <v>-17045</v>
      </c>
    </row>
    <row r="60" spans="1:9" ht="21" customHeight="1" x14ac:dyDescent="0.2">
      <c r="A60" s="36" t="s">
        <v>34</v>
      </c>
      <c r="B60" s="31"/>
      <c r="C60" s="49">
        <v>1702</v>
      </c>
      <c r="D60" s="49"/>
      <c r="E60" s="49">
        <v>324</v>
      </c>
      <c r="F60" s="49"/>
      <c r="G60" s="49">
        <v>733</v>
      </c>
      <c r="H60" s="23"/>
      <c r="I60" s="49">
        <v>57</v>
      </c>
    </row>
    <row r="61" spans="1:9" ht="21" customHeight="1" x14ac:dyDescent="0.2">
      <c r="A61" s="36" t="s">
        <v>89</v>
      </c>
      <c r="B61" s="31"/>
      <c r="C61" s="49">
        <v>-22103</v>
      </c>
      <c r="D61" s="49"/>
      <c r="E61" s="49">
        <v>-16998</v>
      </c>
      <c r="F61" s="49"/>
      <c r="G61" s="49">
        <v>-12042</v>
      </c>
      <c r="H61" s="23"/>
      <c r="I61" s="49">
        <v>-16398</v>
      </c>
    </row>
    <row r="62" spans="1:9" ht="21" customHeight="1" x14ac:dyDescent="0.2">
      <c r="A62" s="36" t="s">
        <v>182</v>
      </c>
      <c r="B62" s="31"/>
      <c r="C62" s="49">
        <v>-8000</v>
      </c>
      <c r="D62" s="49"/>
      <c r="E62" s="49">
        <v>-4375</v>
      </c>
      <c r="F62" s="49"/>
      <c r="G62" s="49">
        <v>-8000</v>
      </c>
      <c r="H62" s="23"/>
      <c r="I62" s="49">
        <v>-4375</v>
      </c>
    </row>
    <row r="63" spans="1:9" ht="21" customHeight="1" x14ac:dyDescent="0.2">
      <c r="A63" s="36" t="s">
        <v>181</v>
      </c>
      <c r="B63" s="31"/>
      <c r="C63" s="49">
        <v>0</v>
      </c>
      <c r="D63" s="49"/>
      <c r="E63" s="49">
        <v>1000</v>
      </c>
      <c r="F63" s="49"/>
      <c r="G63" s="49">
        <v>0</v>
      </c>
      <c r="H63" s="177"/>
      <c r="I63" s="49">
        <v>15500</v>
      </c>
    </row>
    <row r="64" spans="1:9" ht="21" customHeight="1" x14ac:dyDescent="0.2">
      <c r="A64" s="36" t="s">
        <v>250</v>
      </c>
      <c r="B64" s="31"/>
      <c r="C64" s="49">
        <v>6282</v>
      </c>
      <c r="D64" s="49"/>
      <c r="E64" s="49">
        <v>5204</v>
      </c>
      <c r="F64" s="49"/>
      <c r="G64" s="49">
        <v>60902</v>
      </c>
      <c r="H64" s="177"/>
      <c r="I64" s="49">
        <v>70202</v>
      </c>
    </row>
    <row r="65" spans="1:10" ht="21" customHeight="1" x14ac:dyDescent="0.2">
      <c r="A65" s="36" t="s">
        <v>186</v>
      </c>
      <c r="B65" s="31"/>
      <c r="C65" s="49">
        <v>7414</v>
      </c>
      <c r="D65" s="49"/>
      <c r="E65" s="49">
        <v>7044</v>
      </c>
      <c r="F65" s="49"/>
      <c r="G65" s="49">
        <v>3587</v>
      </c>
      <c r="H65" s="177"/>
      <c r="I65" s="49">
        <v>6963</v>
      </c>
    </row>
    <row r="66" spans="1:10" ht="21" customHeight="1" x14ac:dyDescent="0.2">
      <c r="A66" s="36" t="s">
        <v>219</v>
      </c>
      <c r="B66" s="31"/>
      <c r="C66" s="49">
        <v>0</v>
      </c>
      <c r="D66" s="49"/>
      <c r="E66" s="49">
        <v>0</v>
      </c>
      <c r="F66" s="49"/>
      <c r="G66" s="49">
        <v>11335</v>
      </c>
      <c r="H66" s="177"/>
      <c r="I66" s="49">
        <v>0</v>
      </c>
    </row>
    <row r="67" spans="1:10" ht="20.45" customHeight="1" x14ac:dyDescent="0.2">
      <c r="A67" s="36" t="s">
        <v>220</v>
      </c>
      <c r="B67" s="31"/>
      <c r="C67" s="49">
        <v>159656</v>
      </c>
      <c r="D67" s="49"/>
      <c r="E67" s="49">
        <v>0</v>
      </c>
      <c r="F67" s="49"/>
      <c r="G67" s="49">
        <v>0</v>
      </c>
      <c r="H67" s="177"/>
      <c r="I67" s="49">
        <v>0</v>
      </c>
    </row>
    <row r="68" spans="1:10" ht="20.45" customHeight="1" x14ac:dyDescent="0.2">
      <c r="A68" s="36" t="s">
        <v>224</v>
      </c>
      <c r="B68" s="31"/>
      <c r="C68" s="49">
        <v>-41629</v>
      </c>
      <c r="D68" s="49"/>
      <c r="E68" s="49">
        <v>-35098</v>
      </c>
      <c r="F68" s="49"/>
      <c r="G68" s="49">
        <v>-39803</v>
      </c>
      <c r="H68" s="177"/>
      <c r="I68" s="49">
        <v>-60983</v>
      </c>
    </row>
    <row r="69" spans="1:10" ht="21" customHeight="1" x14ac:dyDescent="0.2">
      <c r="A69" s="32" t="s">
        <v>242</v>
      </c>
      <c r="B69" s="32"/>
      <c r="C69" s="112">
        <f>SUM(C56:C68)</f>
        <v>188450</v>
      </c>
      <c r="D69" s="41"/>
      <c r="E69" s="112">
        <f>SUM(E56:E68)</f>
        <v>-36554</v>
      </c>
      <c r="F69" s="41"/>
      <c r="G69" s="112">
        <f>SUM(G56:G68)</f>
        <v>20484</v>
      </c>
      <c r="H69" s="51"/>
      <c r="I69" s="112">
        <f>SUM(I56:I68)</f>
        <v>20499</v>
      </c>
    </row>
    <row r="70" spans="1:10" ht="14.1" customHeight="1" x14ac:dyDescent="0.2">
      <c r="C70" s="52"/>
      <c r="D70" s="41"/>
      <c r="E70" s="52"/>
      <c r="F70" s="41"/>
      <c r="G70" s="52"/>
      <c r="H70" s="41"/>
      <c r="I70" s="52"/>
    </row>
    <row r="71" spans="1:10" ht="21" customHeight="1" x14ac:dyDescent="0.2">
      <c r="A71" s="4" t="s">
        <v>56</v>
      </c>
      <c r="B71" s="4"/>
      <c r="C71" s="4"/>
      <c r="E71" s="4"/>
      <c r="I71" s="2"/>
    </row>
    <row r="72" spans="1:10" ht="21" customHeight="1" x14ac:dyDescent="0.2">
      <c r="A72" s="36" t="s">
        <v>178</v>
      </c>
      <c r="B72" s="113">
        <v>5.3</v>
      </c>
      <c r="C72" s="49">
        <v>-37598</v>
      </c>
      <c r="D72" s="53"/>
      <c r="E72" s="49">
        <v>-21877</v>
      </c>
      <c r="F72" s="41"/>
      <c r="G72" s="49">
        <v>-17067</v>
      </c>
      <c r="H72" s="41"/>
      <c r="I72" s="49">
        <v>-14812</v>
      </c>
      <c r="J72" s="68"/>
    </row>
    <row r="73" spans="1:10" ht="21" customHeight="1" x14ac:dyDescent="0.2">
      <c r="A73" s="36" t="s">
        <v>179</v>
      </c>
      <c r="B73" s="113"/>
      <c r="C73" s="49">
        <v>-12732</v>
      </c>
      <c r="D73" s="53"/>
      <c r="E73" s="49">
        <v>-9341</v>
      </c>
      <c r="F73" s="41"/>
      <c r="G73" s="49">
        <v>-8005</v>
      </c>
      <c r="H73" s="41"/>
      <c r="I73" s="49">
        <v>-8909</v>
      </c>
      <c r="J73" s="68"/>
    </row>
    <row r="74" spans="1:10" ht="21" customHeight="1" x14ac:dyDescent="0.2">
      <c r="A74" s="69" t="s">
        <v>92</v>
      </c>
      <c r="B74" s="113"/>
      <c r="C74" s="49">
        <v>-120047</v>
      </c>
      <c r="D74" s="53"/>
      <c r="E74" s="49">
        <v>-95200</v>
      </c>
      <c r="F74" s="41"/>
      <c r="G74" s="49">
        <v>-120047</v>
      </c>
      <c r="H74" s="41"/>
      <c r="I74" s="49">
        <v>-95200</v>
      </c>
      <c r="J74" s="68"/>
    </row>
    <row r="75" spans="1:10" ht="21" customHeight="1" x14ac:dyDescent="0.2">
      <c r="A75" s="32" t="s">
        <v>146</v>
      </c>
      <c r="B75" s="32"/>
      <c r="C75" s="112">
        <f>SUM(C72:C74)</f>
        <v>-170377</v>
      </c>
      <c r="D75" s="41"/>
      <c r="E75" s="112">
        <f>SUM(E72:E74)</f>
        <v>-126418</v>
      </c>
      <c r="F75" s="41"/>
      <c r="G75" s="112">
        <f>SUM(G72:G74)</f>
        <v>-145119</v>
      </c>
      <c r="H75" s="41"/>
      <c r="I75" s="112">
        <f>SUM(I72:I74)</f>
        <v>-118921</v>
      </c>
    </row>
    <row r="76" spans="1:10" ht="21" customHeight="1" x14ac:dyDescent="0.2">
      <c r="A76" s="173" t="s">
        <v>214</v>
      </c>
      <c r="C76" s="49">
        <v>-6166</v>
      </c>
      <c r="D76" s="41"/>
      <c r="E76" s="49">
        <v>6286</v>
      </c>
      <c r="F76" s="41"/>
      <c r="G76" s="49">
        <v>0</v>
      </c>
      <c r="H76" s="177"/>
      <c r="I76" s="49">
        <v>0</v>
      </c>
    </row>
    <row r="77" spans="1:10" ht="21" customHeight="1" x14ac:dyDescent="0.2">
      <c r="A77" s="173" t="s">
        <v>215</v>
      </c>
      <c r="C77" s="50">
        <v>-7209</v>
      </c>
      <c r="D77" s="41"/>
      <c r="E77" s="50">
        <v>1599</v>
      </c>
      <c r="F77" s="41"/>
      <c r="G77" s="50">
        <v>-6956</v>
      </c>
      <c r="H77" s="41"/>
      <c r="I77" s="50">
        <v>1599</v>
      </c>
    </row>
    <row r="78" spans="1:10" ht="21" customHeight="1" x14ac:dyDescent="0.2">
      <c r="A78" s="1" t="s">
        <v>117</v>
      </c>
      <c r="C78" s="114">
        <f>SUM(C76,C77,C75,C69,C45)</f>
        <v>251579</v>
      </c>
      <c r="D78" s="41"/>
      <c r="E78" s="114">
        <f>SUM(E76,E77,E75,E69,E45)</f>
        <v>87789</v>
      </c>
      <c r="F78" s="41"/>
      <c r="G78" s="114">
        <f>SUM(G76,G77,G75,G69,G45)</f>
        <v>30490</v>
      </c>
      <c r="H78" s="114"/>
      <c r="I78" s="114">
        <f>SUM(I76,I77,I75,I69,I45)</f>
        <v>41593</v>
      </c>
    </row>
    <row r="79" spans="1:10" ht="21" customHeight="1" x14ac:dyDescent="0.2">
      <c r="A79" s="1" t="s">
        <v>51</v>
      </c>
      <c r="C79" s="115">
        <f>'Financial Position'!E13</f>
        <v>334587</v>
      </c>
      <c r="D79" s="41"/>
      <c r="E79" s="115">
        <v>246798</v>
      </c>
      <c r="F79" s="41"/>
      <c r="G79" s="115">
        <f>'Financial Position'!I13</f>
        <v>147329</v>
      </c>
      <c r="H79" s="114"/>
      <c r="I79" s="115">
        <v>105736</v>
      </c>
    </row>
    <row r="80" spans="1:10" ht="21" customHeight="1" thickBot="1" x14ac:dyDescent="0.25">
      <c r="A80" s="4" t="s">
        <v>111</v>
      </c>
      <c r="B80" s="113">
        <v>5.0999999999999996</v>
      </c>
      <c r="C80" s="116">
        <f>SUM(C79,C78)</f>
        <v>586166</v>
      </c>
      <c r="D80" s="41"/>
      <c r="E80" s="116">
        <f>SUM(E79,E78)</f>
        <v>334587</v>
      </c>
      <c r="F80" s="41"/>
      <c r="G80" s="116">
        <f>G78+G79</f>
        <v>177819</v>
      </c>
      <c r="H80" s="41"/>
      <c r="I80" s="116">
        <f>I78+I79</f>
        <v>147329</v>
      </c>
    </row>
    <row r="81" spans="1:9" ht="21" customHeight="1" thickTop="1" x14ac:dyDescent="0.2">
      <c r="A81" s="4"/>
      <c r="B81" s="113"/>
      <c r="C81" s="117"/>
      <c r="D81" s="41"/>
      <c r="E81" s="117"/>
      <c r="F81" s="41"/>
      <c r="G81" s="117"/>
      <c r="H81" s="41"/>
      <c r="I81" s="117"/>
    </row>
    <row r="82" spans="1:9" ht="21" customHeight="1" x14ac:dyDescent="0.2">
      <c r="A82" s="4"/>
      <c r="B82" s="113"/>
      <c r="C82" s="114"/>
      <c r="D82" s="41"/>
      <c r="E82" s="114"/>
      <c r="F82" s="41"/>
      <c r="G82" s="114"/>
      <c r="H82" s="41"/>
      <c r="I82" s="124"/>
    </row>
    <row r="83" spans="1:9" ht="21" customHeight="1" x14ac:dyDescent="0.2">
      <c r="A83" s="4"/>
      <c r="B83" s="113"/>
      <c r="C83" s="114"/>
      <c r="D83" s="41"/>
      <c r="E83" s="114"/>
      <c r="F83" s="41"/>
      <c r="G83" s="114"/>
      <c r="H83" s="41"/>
      <c r="I83" s="124"/>
    </row>
    <row r="84" spans="1:9" ht="21" customHeight="1" x14ac:dyDescent="0.2">
      <c r="A84" s="4"/>
      <c r="B84" s="113"/>
      <c r="C84" s="114"/>
      <c r="D84" s="41"/>
      <c r="E84" s="114"/>
      <c r="F84" s="41"/>
      <c r="G84" s="114"/>
      <c r="H84" s="41"/>
      <c r="I84" s="124"/>
    </row>
    <row r="85" spans="1:9" ht="21" customHeight="1" x14ac:dyDescent="0.2">
      <c r="A85" s="4"/>
      <c r="B85" s="113"/>
      <c r="C85" s="114"/>
      <c r="D85" s="41"/>
      <c r="E85" s="114"/>
      <c r="F85" s="41"/>
      <c r="G85" s="114"/>
      <c r="H85" s="41"/>
      <c r="I85" s="124"/>
    </row>
    <row r="86" spans="1:9" ht="21" customHeight="1" x14ac:dyDescent="0.2">
      <c r="A86" s="4"/>
      <c r="B86" s="113"/>
      <c r="C86" s="114"/>
      <c r="D86" s="41"/>
      <c r="E86" s="114"/>
      <c r="F86" s="41"/>
      <c r="G86" s="114"/>
      <c r="H86" s="41"/>
      <c r="I86" s="124"/>
    </row>
    <row r="87" spans="1:9" ht="21" customHeight="1" x14ac:dyDescent="0.2">
      <c r="A87" s="4"/>
      <c r="B87" s="113"/>
      <c r="C87" s="114"/>
      <c r="D87" s="41"/>
      <c r="E87" s="114"/>
      <c r="F87" s="41"/>
      <c r="G87" s="114"/>
      <c r="H87" s="41"/>
      <c r="I87" s="124"/>
    </row>
    <row r="88" spans="1:9" ht="21" customHeight="1" x14ac:dyDescent="0.2">
      <c r="A88" s="4"/>
      <c r="B88" s="113"/>
      <c r="C88" s="114"/>
      <c r="D88" s="41"/>
      <c r="E88" s="114"/>
      <c r="F88" s="41"/>
      <c r="G88" s="114"/>
      <c r="H88" s="41"/>
      <c r="I88" s="124"/>
    </row>
    <row r="89" spans="1:9" ht="21" customHeight="1" x14ac:dyDescent="0.2">
      <c r="A89" s="4"/>
      <c r="B89" s="113"/>
      <c r="C89" s="114"/>
      <c r="D89" s="41"/>
      <c r="E89" s="114"/>
      <c r="F89" s="41"/>
      <c r="G89" s="114"/>
      <c r="H89" s="41"/>
      <c r="I89" s="124"/>
    </row>
    <row r="90" spans="1:9" ht="21" customHeight="1" x14ac:dyDescent="0.2">
      <c r="A90" s="4"/>
      <c r="B90" s="113"/>
      <c r="C90" s="114"/>
      <c r="D90" s="41"/>
      <c r="E90" s="114"/>
      <c r="F90" s="41"/>
      <c r="G90" s="114"/>
      <c r="H90" s="41"/>
      <c r="I90" s="124"/>
    </row>
    <row r="91" spans="1:9" ht="21" customHeight="1" x14ac:dyDescent="0.2">
      <c r="A91" s="181" t="s">
        <v>110</v>
      </c>
      <c r="B91" s="182"/>
      <c r="C91" s="182"/>
      <c r="D91" s="182"/>
      <c r="E91" s="182"/>
      <c r="F91" s="182"/>
      <c r="G91" s="182"/>
      <c r="H91" s="182"/>
      <c r="I91" s="182"/>
    </row>
  </sheetData>
  <customSheetViews>
    <customSheetView guid="{65B550FE-89A1-45D1-91A6-D42F032E7E80}" scale="83" showPageBreaks="1" printArea="1">
      <selection activeCell="C23" sqref="C23"/>
      <rowBreaks count="1" manualBreakCount="1">
        <brk id="45" max="8" man="1"/>
      </rowBreaks>
      <pageMargins left="1" right="0.2" top="1" bottom="0.5" header="0.5" footer="0.3"/>
      <pageSetup paperSize="9" scale="80" firstPageNumber="2" orientation="portrait" r:id="rId1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82BEA512-9B58-4CD5-9B37-62396A4341DF}" scale="83" printArea="1" topLeftCell="A70">
      <selection activeCell="E80" sqref="E80"/>
      <rowBreaks count="1" manualBreakCount="1">
        <brk id="45" max="8" man="1"/>
      </rowBreaks>
      <pageMargins left="1" right="0.2" top="1" bottom="0.5" header="0.5" footer="0.3"/>
      <pageSetup paperSize="9" scale="80" firstPageNumber="2" orientation="portrait" r:id="rId2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9CF068F4-F5F1-4D6D-B82D-D59E8DD40721}" scale="83" showPageBreaks="1" printArea="1" topLeftCell="A76">
      <selection activeCell="A80" sqref="A80"/>
      <rowBreaks count="1" manualBreakCount="1">
        <brk id="45" max="8" man="1"/>
      </rowBreaks>
      <pageMargins left="1" right="0.2" top="1" bottom="0.5" header="0.5" footer="0.3"/>
      <pageSetup paperSize="9" scale="80" firstPageNumber="2" orientation="portrait" r:id="rId3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C4BB41F2-C134-4776-A498-5D47832D5AF3}" scale="83" showPageBreaks="1" printArea="1" topLeftCell="A76">
      <selection activeCell="C12" sqref="C12"/>
      <rowBreaks count="1" manualBreakCount="1">
        <brk id="45" max="8" man="1"/>
      </rowBreaks>
      <pageMargins left="1" right="0.2" top="1" bottom="0.5" header="0.5" footer="0.3"/>
      <pageSetup paperSize="9" scale="80" firstPageNumber="2" orientation="portrait" r:id="rId4"/>
      <headerFooter alignWithMargins="0">
        <oddHeader>&amp;C&amp;"Times New Roman,Bold"&amp;12Draft</oddHeader>
        <oddFooter>&amp;R&amp;"Times New Roman,Regular"&amp;F     &amp;D    &amp;T</oddFooter>
      </headerFooter>
    </customSheetView>
  </customSheetViews>
  <mergeCells count="18">
    <mergeCell ref="A91:I91"/>
    <mergeCell ref="A29:B29"/>
    <mergeCell ref="G7:I7"/>
    <mergeCell ref="C52:E52"/>
    <mergeCell ref="G52:I52"/>
    <mergeCell ref="A48:I48"/>
    <mergeCell ref="A49:I49"/>
    <mergeCell ref="C53:E53"/>
    <mergeCell ref="G53:I53"/>
    <mergeCell ref="A50:I50"/>
    <mergeCell ref="A47:I47"/>
    <mergeCell ref="C6:E6"/>
    <mergeCell ref="G6:I6"/>
    <mergeCell ref="C7:E7"/>
    <mergeCell ref="A1:I1"/>
    <mergeCell ref="A2:I2"/>
    <mergeCell ref="A3:I3"/>
    <mergeCell ref="A4:I4"/>
  </mergeCells>
  <phoneticPr fontId="4" type="noConversion"/>
  <pageMargins left="1" right="0.3" top="1" bottom="0.5" header="0.5" footer="0.3"/>
  <pageSetup paperSize="9" scale="78" firstPageNumber="2" orientation="portrait" r:id="rId5"/>
  <headerFooter alignWithMargins="0"/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Financial Position</vt:lpstr>
      <vt:lpstr>Comprehensive Income</vt:lpstr>
      <vt:lpstr>Consol</vt:lpstr>
      <vt:lpstr>Separate</vt:lpstr>
      <vt:lpstr>Cash Flow</vt:lpstr>
      <vt:lpstr>'Cash Flow'!Print_Area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Wichayaporn Tieosakun</cp:lastModifiedBy>
  <cp:lastPrinted>2023-03-01T09:25:16Z</cp:lastPrinted>
  <dcterms:created xsi:type="dcterms:W3CDTF">2004-04-08T12:11:05Z</dcterms:created>
  <dcterms:modified xsi:type="dcterms:W3CDTF">2023-03-02T01:15:23Z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2021-12-21T02:09:34Z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68e95fb7-f72c-49c1-81b4-7e58ad4f06ec</vt:lpwstr>
  </property>
  <property fmtid="{D5CDD505-2E9C-101B-9397-08002B2CF9AE}" pid="8" name="MSIP_Label_ea60d57e-af5b-4752-ac57-3e4f28ca11dc_ContentBits">
    <vt:lpwstr>0</vt:lpwstr>
  </property>
</Properties>
</file>