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Citrine Co.,Ltd (Proforma) YE 2022\Citrine pro-forma 3000 -  YE Dec2022 - Consolidated\"/>
    </mc:Choice>
  </mc:AlternateContent>
  <xr:revisionPtr revIDLastSave="0" documentId="13_ncr:1_{D8E30E5A-689F-47FC-81B3-38B8DF41A9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hai 4-6" sheetId="1" r:id="rId1"/>
  </sheets>
  <calcPr calcId="145621"/>
</workbook>
</file>

<file path=xl/calcChain.xml><?xml version="1.0" encoding="utf-8"?>
<calcChain xmlns="http://schemas.openxmlformats.org/spreadsheetml/2006/main">
  <c r="G162" i="1" l="1"/>
  <c r="E162" i="1"/>
  <c r="G156" i="1"/>
  <c r="E156" i="1"/>
  <c r="G150" i="1"/>
  <c r="E150" i="1"/>
  <c r="G139" i="1"/>
  <c r="E139" i="1"/>
  <c r="G136" i="1"/>
  <c r="E136" i="1"/>
  <c r="G127" i="1"/>
  <c r="E127" i="1"/>
  <c r="E82" i="1"/>
  <c r="E24" i="1"/>
  <c r="E44" i="1" s="1"/>
  <c r="G125" i="1"/>
  <c r="E125" i="1"/>
  <c r="G119" i="1"/>
  <c r="E119" i="1"/>
  <c r="G82" i="1"/>
  <c r="G70" i="1"/>
  <c r="E70" i="1"/>
  <c r="G42" i="1"/>
  <c r="E42" i="1"/>
  <c r="G24" i="1"/>
  <c r="A106" i="1"/>
  <c r="E84" i="1" l="1"/>
  <c r="G84" i="1"/>
  <c r="G44" i="1"/>
  <c r="A164" i="1" l="1"/>
</calcChain>
</file>

<file path=xl/sharedStrings.xml><?xml version="1.0" encoding="utf-8"?>
<sst xmlns="http://schemas.openxmlformats.org/spreadsheetml/2006/main" count="137" uniqueCount="106">
  <si>
    <t>-</t>
  </si>
  <si>
    <t>สินทรัพย์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</si>
  <si>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</si>
  <si>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</si>
  <si>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</si>
  <si>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</si>
  <si>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</si>
  <si>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</si>
  <si>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</si>
  <si>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</si>
  <si>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</si>
  <si>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</si>
  <si>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</si>
  <si>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</si>
  <si>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</si>
  <si>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</si>
  <si>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</si>
  <si>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</si>
  <si>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</si>
  <si>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</si>
  <si>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</si>
  <si>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</si>
  <si>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รายได้จากการให้บริการโทรศัพท์และบริการอื่น</t>
  </si>
  <si>
    <t>ภาษีหัก ณ ที่จ่าย</t>
  </si>
  <si>
    <t>ภาษีมูลค่าเพิ่ม</t>
  </si>
  <si>
    <t>เงินกู้ยืมระยะสั้น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</si>
  <si>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</si>
  <si>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</si>
  <si>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</si>
  <si>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</si>
  <si>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</si>
  <si>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</si>
  <si>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</si>
  <si>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</si>
  <si>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ค่าใช้จ่ายในการบริหาร</t>
  </si>
  <si>
    <t>ภาระผูกพันผลประโยชน์พนักงาน</t>
  </si>
  <si>
    <t>เจ้าหนี้การค้าและเจ้าหนี้อื่น</t>
  </si>
  <si>
    <t>หนี้สินภาษีเงินได้รอการตัดบัญชี</t>
  </si>
  <si>
    <t>ส่วนเกินมูลค่าหุ้น</t>
  </si>
  <si>
    <t>พันบาท</t>
  </si>
  <si>
    <t>เงินให้กู้ยืมระยะสั้นแก่กิจการที่เกี่ยวข้องกัน</t>
  </si>
  <si>
    <t>เงินสดและรายการเทียบเท่าเงินสด</t>
  </si>
  <si>
    <t>เงินฝากธนาคารที่มีภาระผูกพัน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</si>
  <si>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</si>
  <si>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</si>
  <si>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</si>
  <si>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</si>
  <si>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</si>
  <si>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กำไรขาดทุนเบ็ดเสร็จรวมสำหรับปี</t>
  </si>
  <si>
    <t>กำไรสะสม</t>
  </si>
  <si>
    <t>ภาษีเงินได้</t>
  </si>
  <si>
    <t>ประมาณการหนี้สิน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</si>
  <si>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</si>
  <si>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กำไรขาดทุนเบ็ดเสร็จอื่น: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</si>
  <si>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</si>
  <si>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</si>
  <si>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ส่วนที่ถึงกำหนดชำระภายในหนึ่งปีของเงินกู้ยืมระยะยาว</t>
  </si>
  <si>
    <t>หนี้สินตามสัญญาเช่าส่วนที่ถึงกำหนดชำระภายในหนึ่งปี</t>
  </si>
  <si>
    <t>พ.ศ. 2564</t>
  </si>
  <si>
    <t>เงินให้กู้ยืมระยะยาวแก่กิจการที่เกี่ยวข้องกัน</t>
  </si>
  <si>
    <t>ณ วันที่ 31 ธันวาคม พ.ศ. 2565</t>
  </si>
  <si>
    <t>พ.ศ. 2565</t>
  </si>
  <si>
    <t>ส่วนเกินมูลค่าหุ้นสามัญซื้อคืน</t>
  </si>
  <si>
    <t>การป้องกันความเสี่ยงกระแสเงินสด</t>
  </si>
  <si>
    <t>ลูกหนี้การค้าและลูกหนี้อื่น</t>
  </si>
  <si>
    <t>สินค้าคงเหลือ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</si>
  <si>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</si>
  <si>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</si>
  <si>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เงินลงทุนในบริษัทร่วมและส่วนได้เสียในการร่วมค้า</t>
  </si>
  <si>
    <t>ที่ดิน อาคารและอุปกรณ์</t>
  </si>
  <si>
    <t>สินทรัพย์ไม่มีตัวตน</t>
  </si>
  <si>
    <t>ค่าความนิยม</t>
  </si>
  <si>
    <t>บริษัท ซิทริน เมอร์สเจอร์ จำกัด</t>
  </si>
  <si>
    <t>ณ วันที่ 31 ธันวาคม พ.ศ. 2565 และ พ.ศ. 2564</t>
  </si>
  <si>
    <t>หนี้สินทางการเงินที่วัดมูลค่าด้วยมูลค่ายุติธรรมผ่านกำไรขาดทุนเบ็ดเสร็จอื่น</t>
  </si>
  <si>
    <t>ส่วนเกินมูลค่าหุ้นจากการควบรวมกิจการ</t>
  </si>
  <si>
    <t xml:space="preserve">   ทุนสำรองตามกฎหมาย</t>
  </si>
  <si>
    <t xml:space="preserve">   ทุนสำรองหุ้นสามัญซื้อคืน</t>
  </si>
  <si>
    <t>ค่าใช้จ่ายในการขาย</t>
  </si>
  <si>
    <t>ต้นทุนทางการเงิน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</si>
  <si>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</si>
  <si>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 - สุทธิภาษีเงินได้</t>
  </si>
  <si>
    <t>ลูกหนี้ตามสัญญาเช่า - ส่วนที่ถึงกำหนดชำระในหนี่งปี</t>
  </si>
  <si>
    <t>สินทรัพย์ทางการเงินอื่นที่วัดมูลค่าด้วยราคาทุนตัดจำหน่าย</t>
  </si>
  <si>
    <t>ลูกหนี้ตามสัญญาเช่า - สุทธิจากส่วนที่ถึงกำหนดชำระในหนึ่งปี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</si>
  <si>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</si>
  <si>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</si>
  <si>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หนี้สินทางการเงินที่วัดมูลค่าด้วยมูลค่ายุติธรรมผ่านกำไรหรือขาดทุน</t>
  </si>
  <si>
    <t>หนี้สินภายใต้สัญญาและใบอนุญาตให้ดำเนินการ</t>
  </si>
  <si>
    <t xml:space="preserve">   ขาดทุนสะสม</t>
  </si>
  <si>
    <r>
      <t>หัก</t>
    </r>
    <r>
      <rPr>
        <sz val="12"/>
        <color theme="1"/>
        <rFont val="Browallia New"/>
        <family val="2"/>
      </rPr>
      <t xml:space="preserve"> หุ้นสามัญซื้อคืน</t>
    </r>
  </si>
  <si>
    <t>รวมส่วนของบริษัทใหญ่</t>
  </si>
  <si>
    <t>ส่วนได้เสียที่ไม่มีอำนาจควบคุม</t>
  </si>
  <si>
    <t>ส่วนแบ่งกำไรจากเงินลงทุนในบริษัทร่วม</t>
  </si>
  <si>
    <t>(ขาดทุน)กำไรก่อนภาษีเงินได้</t>
  </si>
  <si>
    <t>(ขาดทุน)กำไรสำหรับปี</t>
  </si>
  <si>
    <t>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</si>
  <si>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 - สุทธิภาษีเงินได้</t>
  </si>
  <si>
    <t>รายการที่จะจัดประเภทรายการใหม่ไปยังกำไรหรือขาดทุนในภายหลัง</t>
  </si>
  <si>
    <t>ผลต่างจากการแปลงค่างบการเงิน</t>
  </si>
  <si>
    <t>การแบ่งปัน(ขาดทุน)กำไรสำหรับปี</t>
  </si>
  <si>
    <t>ส่วนที่เป็นของบริษัทใหญ่</t>
  </si>
  <si>
    <t>การแบ่งปันกำไรขาดทุนเบ็ดเสร็จรวมสำหรับปี</t>
  </si>
  <si>
    <t>งบแสดงฐานะทางการเงินรวมเสมือน</t>
  </si>
  <si>
    <r>
      <t xml:space="preserve">งบแสดงฐานะทางการเงินรวมเสมือน </t>
    </r>
    <r>
      <rPr>
        <sz val="13"/>
        <rFont val="Browallia New"/>
        <family val="2"/>
      </rPr>
      <t>(ต่อ)</t>
    </r>
  </si>
  <si>
    <t>หมายเหตุประกอบข้อมูลทางการเงินรวมเสมือนเป็นส่วนหนึ่งของข้อมูลทางการเงินรวมเสมือน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</si>
</sst>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(#,##0\)"/>
    <numFmt numFmtId="165" formatCode="#,##0.00;\(#,##0.00\)"/>
    <numFmt numFmtId="166" formatCode="#,##0;\(#,##0\);\-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6"/>
      <name val="Browallia New"/>
      <family val="2"/>
    </font>
    <font>
      <sz val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6"/>
      <color theme="1"/>
      <name val="Browallia New"/>
      <family val="2"/>
    </font>
    <font>
      <b/>
      <sz val="12"/>
      <color theme="1"/>
      <name val="Browallia New"/>
      <family val="2"/>
    </font>
    <font>
      <b/>
      <sz val="2"/>
      <color theme="1"/>
      <name val="Browallia New"/>
      <family val="2"/>
    </font>
    <font>
      <sz val="12"/>
      <color theme="1"/>
      <name val="Browallia New"/>
      <family val="2"/>
    </font>
    <font>
      <sz val="2"/>
      <color theme="1"/>
      <name val="Browallia New"/>
      <family val="2"/>
    </font>
    <font>
      <u/>
      <sz val="12"/>
      <color theme="1"/>
      <name val="Browallia New"/>
      <family val="2"/>
    </font>
    <font>
      <sz val="2"/>
      <name val="Browallia New"/>
      <family val="2"/>
    </font>
    <font>
      <b/>
      <sz val="2"/>
      <name val="Browallia New"/>
      <family val="2"/>
    </font>
    <font>
      <sz val="5"/>
      <color theme="1"/>
      <name val="Browallia New"/>
      <family val="2"/>
    </font>
    <font>
      <sz val="8"/>
      <color theme="1"/>
      <name val="Browallia New"/>
      <family val="2"/>
    </font>
    <font>
      <b/>
      <sz val="5"/>
      <color theme="1"/>
      <name val="Browallia New"/>
      <family val="2"/>
    </font>
    <font>
      <sz val="1"/>
      <color theme="1"/>
      <name val="Browallia New"/>
      <family val="2"/>
    </font>
    <font>
      <sz val="5"/>
      <name val="Browallia New"/>
      <family val="2"/>
    </font>
    <font>
      <sz val="8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165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 wrapText="1"/>
    </xf>
    <xf numFmtId="166" fontId="17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right" vertical="center" wrapText="1"/>
    </xf>
    <xf numFmtId="166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horizontal="right" vertical="center" wrapText="1"/>
    </xf>
    <xf numFmtId="166" fontId="24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horizontal="right" vertical="center" wrapText="1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4"/>
  <sheetViews>
    <sheetView showZeros="0" tabSelected="1" topLeftCell="A91" zoomScale="115" zoomScaleNormal="115" zoomScaleSheetLayoutView="85" workbookViewId="0">
      <selection activeCell="A107" sqref="A107"/>
    </sheetView>
  </sheetViews>
  <sheetFormatPr defaultColWidth="9.140625" defaultRowHeight="20.45" customHeight="1" x14ac:dyDescent="0.5"/>
  <cols>
    <col min="1" max="1" width="2.42578125" style="4" customWidth="1"/>
    <col min="2" max="2" width="62.140625" style="4" customWidth="1"/>
    <col min="3" max="3" width="8.7109375" style="9" customWidth="1"/>
    <col min="4" max="4" width="0.7109375" style="10" customWidth="1"/>
    <col min="5" max="5" width="11.7109375" style="29" customWidth="1"/>
    <col min="6" max="6" width="0.7109375" style="29" customWidth="1"/>
    <col min="7" max="7" width="11.7109375" style="29" customWidth="1"/>
    <col min="8" max="16384" width="9.140625" style="4"/>
  </cols>
  <sheetData>
    <row r="1" spans="1:7" ht="20.45" customHeight="1" x14ac:dyDescent="0.5">
      <c r="A1" s="1" t="s">
        <v>72</v>
      </c>
      <c r="B1" s="1"/>
      <c r="C1" s="2"/>
      <c r="D1" s="3"/>
      <c r="E1" s="19"/>
      <c r="F1" s="19"/>
      <c r="G1" s="19"/>
    </row>
    <row r="2" spans="1:7" ht="20.45" customHeight="1" x14ac:dyDescent="0.5">
      <c r="A2" s="1" t="s">
        <v>103</v>
      </c>
      <c r="B2" s="1"/>
      <c r="C2" s="2"/>
      <c r="D2" s="3"/>
      <c r="E2" s="19"/>
      <c r="F2" s="19"/>
      <c r="G2" s="19"/>
    </row>
    <row r="3" spans="1:7" ht="20.45" customHeight="1" x14ac:dyDescent="0.5">
      <c r="A3" s="5" t="s">
        <v>73</v>
      </c>
      <c r="B3" s="5"/>
      <c r="C3" s="15"/>
      <c r="D3" s="6"/>
      <c r="E3" s="20"/>
      <c r="F3" s="20"/>
      <c r="G3" s="20"/>
    </row>
    <row r="4" spans="1:7" ht="20.45" customHeight="1" x14ac:dyDescent="0.5">
      <c r="A4" s="1"/>
      <c r="B4" s="1"/>
      <c r="C4" s="2"/>
      <c r="D4" s="3"/>
      <c r="E4" s="19"/>
      <c r="F4" s="19"/>
      <c r="G4" s="19"/>
    </row>
    <row r="5" spans="1:7" ht="20.45" customHeight="1" x14ac:dyDescent="0.5">
      <c r="A5" s="1"/>
      <c r="B5" s="1"/>
      <c r="C5" s="8"/>
      <c r="D5" s="7"/>
      <c r="E5" s="21" t="s">
        <v>18</v>
      </c>
      <c r="F5" s="19"/>
      <c r="G5" s="21" t="s">
        <v>18</v>
      </c>
    </row>
    <row r="6" spans="1:7" ht="20.45" customHeight="1" x14ac:dyDescent="0.5">
      <c r="A6" s="1"/>
      <c r="B6" s="1"/>
      <c r="C6" s="8"/>
      <c r="D6" s="7"/>
      <c r="E6" s="19" t="s">
        <v>61</v>
      </c>
      <c r="F6" s="19"/>
      <c r="G6" s="19" t="s">
        <v>58</v>
      </c>
    </row>
    <row r="7" spans="1:7" ht="20.45" customHeight="1" x14ac:dyDescent="0.5">
      <c r="A7" s="1"/>
      <c r="B7" s="1"/>
      <c r="C7" s="8"/>
      <c r="D7" s="7"/>
      <c r="E7" s="20" t="s">
        <v>39</v>
      </c>
      <c r="F7" s="19"/>
      <c r="G7" s="20" t="s">
        <v>39</v>
      </c>
    </row>
    <row r="8" spans="1:7" ht="20.45" customHeight="1" x14ac:dyDescent="0.5">
      <c r="A8" s="69" t="s">
        <v>1</v>
      </c>
      <c r="B8" s="69"/>
      <c r="C8" s="14"/>
      <c r="E8" s="22"/>
      <c r="F8" s="22"/>
      <c r="G8" s="22"/>
    </row>
    <row r="9" spans="1:7" ht="2.1" customHeight="1" x14ac:dyDescent="0.5">
      <c r="A9" s="17"/>
      <c r="B9" s="17"/>
      <c r="C9" s="14"/>
      <c r="E9" s="22"/>
      <c r="F9" s="22"/>
      <c r="G9" s="22"/>
    </row>
    <row r="10" spans="1:7" ht="20.45" customHeight="1" x14ac:dyDescent="0.5">
      <c r="A10" s="69" t="s">
        <v>19</v>
      </c>
      <c r="B10" s="69"/>
      <c r="C10" s="14"/>
      <c r="D10" s="32"/>
      <c r="E10" s="22"/>
      <c r="F10" s="22"/>
      <c r="G10" s="22"/>
    </row>
    <row r="11" spans="1:7" ht="2.1" customHeight="1" x14ac:dyDescent="0.5">
      <c r="A11" s="17"/>
      <c r="B11" s="17"/>
      <c r="C11" s="14"/>
      <c r="D11" s="32"/>
      <c r="E11" s="22"/>
      <c r="F11" s="22"/>
      <c r="G11" s="22"/>
    </row>
    <row r="12" spans="1:7" ht="20.45" customHeight="1" x14ac:dyDescent="0.5">
      <c r="A12" s="31" t="s">
        <v>41</v>
      </c>
      <c r="B12" s="31"/>
      <c r="C12" s="14"/>
      <c r="D12" s="32"/>
      <c r="E12" s="44">
        <v>32662440</v>
      </c>
      <c r="G12" s="23">
        <v>25538969</v>
      </c>
    </row>
    <row r="13" spans="1:7" ht="20.45" customHeight="1" x14ac:dyDescent="0.5">
      <c r="A13" s="31" t="s">
        <v>42</v>
      </c>
      <c r="B13" s="31"/>
      <c r="C13" s="14"/>
      <c r="D13" s="32"/>
      <c r="E13" s="44">
        <v>9366</v>
      </c>
      <c r="G13" s="23">
        <v>43843</v>
      </c>
    </row>
    <row r="14" spans="1:7" ht="20.45" customHeight="1" x14ac:dyDescent="0.5">
      <c r="A14" s="31" t="s">
        <v>66</v>
      </c>
      <c r="B14" s="31"/>
      <c r="C14" s="14"/>
      <c r="D14" s="32"/>
      <c r="E14" s="44">
        <v>496976</v>
      </c>
      <c r="G14" s="23">
        <v>680956</v>
      </c>
    </row>
    <row r="15" spans="1:7" ht="20.45" customHeight="1" x14ac:dyDescent="0.5">
      <c r="A15" s="31" t="s">
        <v>64</v>
      </c>
      <c r="B15" s="31"/>
      <c r="C15" s="14"/>
      <c r="D15" s="32"/>
      <c r="E15" s="44">
        <v>59422126</v>
      </c>
      <c r="G15" s="23">
        <v>63206444</v>
      </c>
    </row>
    <row r="16" spans="1:7" ht="20.45" customHeight="1" x14ac:dyDescent="0.5">
      <c r="A16" s="31" t="s">
        <v>82</v>
      </c>
      <c r="B16" s="31"/>
      <c r="C16" s="14"/>
      <c r="D16" s="32"/>
      <c r="E16" s="44">
        <v>1269381</v>
      </c>
      <c r="G16" s="23">
        <v>1240815</v>
      </c>
    </row>
    <row r="17" spans="1:7" ht="20.45" customHeight="1" x14ac:dyDescent="0.5">
      <c r="A17" s="31" t="s">
        <v>40</v>
      </c>
      <c r="B17" s="31"/>
      <c r="C17" s="14"/>
      <c r="D17" s="32"/>
      <c r="E17" s="44">
        <v>2000</v>
      </c>
      <c r="G17" s="23">
        <v>2000</v>
      </c>
    </row>
    <row r="18" spans="1:7" ht="20.45" customHeight="1" x14ac:dyDescent="0.5">
      <c r="A18" s="31" t="s">
        <v>83</v>
      </c>
      <c r="B18" s="31"/>
      <c r="C18" s="14"/>
      <c r="D18" s="32"/>
      <c r="E18" s="44" t="s">
        <v>0</v>
      </c>
      <c r="G18" s="23">
        <v>1234</v>
      </c>
    </row>
    <row r="19" spans="1:7" ht="20.45" customHeight="1" x14ac:dyDescent="0.5">
      <c r="A19" s="31" t="s">
        <v>65</v>
      </c>
      <c r="B19" s="31"/>
      <c r="C19" s="14"/>
      <c r="D19" s="32"/>
      <c r="E19" s="44">
        <v>2323546</v>
      </c>
      <c r="G19" s="23">
        <v>2680496</v>
      </c>
    </row>
    <row r="20" spans="1:7" ht="20.45" customHeight="1" x14ac:dyDescent="0.5">
      <c r="A20" s="31" t="s">
        <v>23</v>
      </c>
      <c r="B20" s="31"/>
      <c r="C20" s="14"/>
      <c r="D20" s="32"/>
      <c r="E20" s="44">
        <v>8241880</v>
      </c>
      <c r="G20" s="23">
        <v>10032390</v>
      </c>
    </row>
    <row r="21" spans="1:7" ht="20.45" customHeight="1" x14ac:dyDescent="0.5">
      <c r="A21" s="31" t="s">
        <v>24</v>
      </c>
      <c r="B21" s="31"/>
      <c r="C21" s="14"/>
      <c r="D21" s="32"/>
      <c r="E21" s="44">
        <v>4310238</v>
      </c>
      <c r="G21" s="23">
        <v>5873531</v>
      </c>
    </row>
    <row r="22" spans="1:7" ht="20.45" customHeight="1" x14ac:dyDescent="0.5">
      <c r="A22" s="31" t="s">
        <v>20</v>
      </c>
      <c r="B22" s="31"/>
      <c r="C22" s="14"/>
      <c r="D22" s="32"/>
      <c r="E22" s="45">
        <v>10332348</v>
      </c>
      <c r="G22" s="25">
        <v>10537311</v>
      </c>
    </row>
    <row r="23" spans="1:7" ht="2.1" customHeight="1" x14ac:dyDescent="0.5">
      <c r="A23" s="69"/>
      <c r="B23" s="69"/>
      <c r="C23" s="14"/>
      <c r="D23" s="32"/>
      <c r="E23" s="46"/>
      <c r="G23" s="30"/>
    </row>
    <row r="24" spans="1:7" ht="20.45" customHeight="1" x14ac:dyDescent="0.5">
      <c r="A24" s="33" t="s">
        <v>26</v>
      </c>
      <c r="B24" s="18"/>
      <c r="C24" s="14"/>
      <c r="D24" s="32"/>
      <c r="E24" s="47">
        <f>SUM(E12:E22)</f>
        <v>119070301</v>
      </c>
      <c r="G24" s="47">
        <f>SUM(G12:G22)</f>
        <v>119837989</v>
      </c>
    </row>
    <row r="25" spans="1:7" ht="10.5" customHeight="1" x14ac:dyDescent="0.5">
      <c r="A25" s="16"/>
      <c r="B25" s="18"/>
      <c r="C25" s="14"/>
      <c r="D25" s="32"/>
      <c r="E25" s="44"/>
      <c r="G25" s="23"/>
    </row>
    <row r="26" spans="1:7" ht="20.45" customHeight="1" x14ac:dyDescent="0.5">
      <c r="A26" s="33" t="s">
        <v>2</v>
      </c>
      <c r="B26" s="18"/>
      <c r="C26" s="14"/>
      <c r="D26" s="32"/>
      <c r="E26" s="44"/>
      <c r="G26" s="23"/>
    </row>
    <row r="27" spans="1:7" ht="2.1" customHeight="1" x14ac:dyDescent="0.5">
      <c r="A27" s="18"/>
      <c r="B27" s="18"/>
      <c r="C27" s="14"/>
      <c r="D27" s="32"/>
      <c r="E27" s="46"/>
      <c r="G27" s="30"/>
    </row>
    <row r="28" spans="1:7" ht="20.45" customHeight="1" x14ac:dyDescent="0.5">
      <c r="A28" s="31" t="s">
        <v>42</v>
      </c>
      <c r="B28"/>
      <c r="C28" s="14"/>
      <c r="D28" s="32"/>
      <c r="E28" s="44">
        <v>22133</v>
      </c>
      <c r="G28" s="23">
        <v>21491</v>
      </c>
    </row>
    <row r="29" spans="1:7" ht="20.45" customHeight="1" x14ac:dyDescent="0.5">
      <c r="A29" s="31" t="s">
        <v>59</v>
      </c>
      <c r="B29"/>
      <c r="C29" s="14"/>
      <c r="D29" s="32"/>
      <c r="E29" s="44" t="s">
        <v>0</v>
      </c>
      <c r="G29" s="23">
        <v>10000</v>
      </c>
    </row>
    <row r="30" spans="1:7" ht="20.45" customHeight="1" x14ac:dyDescent="0.5">
      <c r="A30" s="31" t="s">
        <v>66</v>
      </c>
      <c r="B30"/>
      <c r="C30" s="14"/>
      <c r="D30" s="32"/>
      <c r="E30" s="44">
        <v>4904700</v>
      </c>
      <c r="G30" s="23">
        <v>4867826</v>
      </c>
    </row>
    <row r="31" spans="1:7" ht="20.45" customHeight="1" x14ac:dyDescent="0.5">
      <c r="A31" s="31" t="s">
        <v>67</v>
      </c>
      <c r="B31"/>
      <c r="C31" s="14"/>
      <c r="D31" s="32"/>
      <c r="E31" s="44">
        <v>260579</v>
      </c>
      <c r="G31" s="23">
        <v>260870</v>
      </c>
    </row>
    <row r="32" spans="1:7" ht="20.45" customHeight="1" x14ac:dyDescent="0.5">
      <c r="A32" s="31" t="s">
        <v>84</v>
      </c>
      <c r="B32"/>
      <c r="C32" s="14"/>
      <c r="D32" s="32"/>
      <c r="E32" s="44">
        <v>3421182</v>
      </c>
      <c r="G32" s="23">
        <v>4536297</v>
      </c>
    </row>
    <row r="33" spans="1:7" ht="20.45" customHeight="1" x14ac:dyDescent="0.5">
      <c r="A33" s="31" t="s">
        <v>68</v>
      </c>
      <c r="B33"/>
      <c r="C33" s="14"/>
      <c r="D33" s="32"/>
      <c r="E33" s="44">
        <v>21929227</v>
      </c>
      <c r="G33" s="23">
        <v>24721895</v>
      </c>
    </row>
    <row r="34" spans="1:7" ht="20.45" customHeight="1" x14ac:dyDescent="0.5">
      <c r="A34" s="31" t="s">
        <v>85</v>
      </c>
      <c r="B34"/>
      <c r="C34" s="14"/>
      <c r="D34" s="32"/>
      <c r="E34" s="44">
        <v>1613041</v>
      </c>
      <c r="G34" s="23">
        <v>1139242</v>
      </c>
    </row>
    <row r="35" spans="1:7" ht="20.45" customHeight="1" x14ac:dyDescent="0.5">
      <c r="A35" s="31" t="s">
        <v>69</v>
      </c>
      <c r="B35"/>
      <c r="C35" s="14"/>
      <c r="D35" s="32"/>
      <c r="E35" s="44">
        <v>223956328</v>
      </c>
      <c r="G35" s="23">
        <v>209825056</v>
      </c>
    </row>
    <row r="36" spans="1:7" ht="20.45" customHeight="1" x14ac:dyDescent="0.5">
      <c r="A36" s="31" t="s">
        <v>54</v>
      </c>
      <c r="B36"/>
      <c r="C36" s="14"/>
      <c r="D36" s="32"/>
      <c r="E36" s="44">
        <v>106017547</v>
      </c>
      <c r="G36" s="23">
        <v>110823084</v>
      </c>
    </row>
    <row r="37" spans="1:7" ht="20.45" customHeight="1" x14ac:dyDescent="0.5">
      <c r="A37" s="31" t="s">
        <v>70</v>
      </c>
      <c r="B37"/>
      <c r="C37" s="14"/>
      <c r="D37" s="32"/>
      <c r="E37" s="44">
        <v>158518942</v>
      </c>
      <c r="G37" s="23">
        <v>170425506</v>
      </c>
    </row>
    <row r="38" spans="1:7" ht="20.45" customHeight="1" x14ac:dyDescent="0.5">
      <c r="A38" s="31" t="s">
        <v>71</v>
      </c>
      <c r="B38"/>
      <c r="C38" s="14"/>
      <c r="D38" s="32"/>
      <c r="E38" s="44">
        <v>125064373</v>
      </c>
      <c r="G38" s="23">
        <v>126757704</v>
      </c>
    </row>
    <row r="39" spans="1:7" ht="20.45" customHeight="1" x14ac:dyDescent="0.5">
      <c r="A39" s="31" t="s">
        <v>86</v>
      </c>
      <c r="B39"/>
      <c r="C39" s="14"/>
      <c r="D39" s="32"/>
      <c r="E39" s="44">
        <v>13921161</v>
      </c>
      <c r="G39" s="23">
        <v>13873326</v>
      </c>
    </row>
    <row r="40" spans="1:7" ht="20.45" customHeight="1" x14ac:dyDescent="0.5">
      <c r="A40" s="31" t="s">
        <v>30</v>
      </c>
      <c r="B40"/>
      <c r="C40" s="14"/>
      <c r="D40" s="32"/>
      <c r="E40" s="45">
        <v>14992780</v>
      </c>
      <c r="G40" s="25">
        <v>15046007</v>
      </c>
    </row>
    <row r="41" spans="1:7" ht="2.1" customHeight="1" x14ac:dyDescent="0.5">
      <c r="A41" s="1"/>
      <c r="B41" s="1"/>
      <c r="E41" s="46"/>
      <c r="F41" s="24"/>
      <c r="G41" s="30"/>
    </row>
    <row r="42" spans="1:7" ht="20.45" customHeight="1" x14ac:dyDescent="0.5">
      <c r="A42" s="33" t="s">
        <v>27</v>
      </c>
      <c r="B42" s="1"/>
      <c r="E42" s="47">
        <f>SUM(E28:E40)</f>
        <v>674621993</v>
      </c>
      <c r="F42" s="24"/>
      <c r="G42" s="47">
        <f>SUM(G28:G40)</f>
        <v>682308304</v>
      </c>
    </row>
    <row r="43" spans="1:7" ht="2.1" customHeight="1" x14ac:dyDescent="0.5">
      <c r="A43" s="34"/>
      <c r="B43" s="1"/>
      <c r="E43" s="46"/>
      <c r="F43" s="24"/>
      <c r="G43" s="46"/>
    </row>
    <row r="44" spans="1:7" ht="20.45" customHeight="1" thickBot="1" x14ac:dyDescent="0.55000000000000004">
      <c r="A44" s="33" t="s">
        <v>3</v>
      </c>
      <c r="B44" s="1"/>
      <c r="E44" s="48">
        <f>SUM(E24+E42)</f>
        <v>793692294</v>
      </c>
      <c r="F44" s="24"/>
      <c r="G44" s="48">
        <f>SUM(G24+G42)</f>
        <v>802146293</v>
      </c>
    </row>
    <row r="45" spans="1:7" ht="21" customHeight="1" thickTop="1" x14ac:dyDescent="0.5">
      <c r="A45" s="1"/>
      <c r="B45" s="1"/>
      <c r="E45" s="22"/>
      <c r="F45" s="22"/>
      <c r="G45" s="22"/>
    </row>
    <row r="46" spans="1:7" ht="21" customHeight="1" x14ac:dyDescent="0.5">
      <c r="A46" s="1"/>
      <c r="B46" s="1"/>
      <c r="E46" s="22"/>
      <c r="F46" s="22"/>
      <c r="G46" s="22"/>
    </row>
    <row r="47" spans="1:7" ht="21" customHeight="1" x14ac:dyDescent="0.5">
      <c r="A47" s="1"/>
      <c r="B47" s="1"/>
      <c r="E47" s="22"/>
      <c r="F47" s="22"/>
      <c r="G47" s="22"/>
    </row>
    <row r="48" spans="1:7" ht="2.25" customHeight="1" x14ac:dyDescent="0.5">
      <c r="A48" s="1"/>
      <c r="B48" s="1"/>
      <c r="E48" s="22"/>
      <c r="F48" s="22"/>
      <c r="G48" s="22"/>
    </row>
    <row r="49" spans="1:7" ht="20.45" customHeight="1" x14ac:dyDescent="0.5">
      <c r="A49" s="68" t="s">
        <v>105</v>
      </c>
      <c r="B49" s="68"/>
      <c r="C49" s="68"/>
      <c r="D49" s="68"/>
      <c r="E49" s="68"/>
      <c r="F49" s="68"/>
      <c r="G49" s="68"/>
    </row>
    <row r="50" spans="1:7" ht="18" customHeight="1" x14ac:dyDescent="0.5">
      <c r="A50" s="12" t="s">
        <v>72</v>
      </c>
      <c r="B50" s="12"/>
      <c r="C50" s="8"/>
      <c r="D50" s="13"/>
      <c r="E50" s="26"/>
      <c r="F50" s="26"/>
      <c r="G50" s="26"/>
    </row>
    <row r="51" spans="1:7" ht="18" customHeight="1" x14ac:dyDescent="0.5">
      <c r="A51" s="1" t="s">
        <v>104</v>
      </c>
      <c r="B51" s="1"/>
      <c r="C51" s="2"/>
      <c r="D51" s="3"/>
      <c r="E51" s="19"/>
      <c r="F51" s="19"/>
      <c r="G51" s="19"/>
    </row>
    <row r="52" spans="1:7" ht="18" customHeight="1" x14ac:dyDescent="0.5">
      <c r="A52" s="5" t="s">
        <v>60</v>
      </c>
      <c r="B52" s="5"/>
      <c r="C52" s="15"/>
      <c r="D52" s="6"/>
      <c r="E52" s="20"/>
      <c r="F52" s="20"/>
      <c r="G52" s="20"/>
    </row>
    <row r="53" spans="1:7" ht="7.5" customHeight="1" x14ac:dyDescent="0.5">
      <c r="A53" s="12"/>
      <c r="B53" s="12"/>
      <c r="C53" s="8"/>
      <c r="D53" s="13"/>
      <c r="E53" s="26"/>
      <c r="F53" s="26"/>
      <c r="G53" s="26"/>
    </row>
    <row r="54" spans="1:7" ht="17.45" customHeight="1" x14ac:dyDescent="0.5">
      <c r="A54" s="1"/>
      <c r="B54" s="1"/>
      <c r="C54" s="2"/>
      <c r="D54" s="7"/>
      <c r="E54" s="21" t="s">
        <v>18</v>
      </c>
      <c r="F54" s="19"/>
      <c r="G54" s="21" t="s">
        <v>18</v>
      </c>
    </row>
    <row r="55" spans="1:7" ht="17.45" customHeight="1" x14ac:dyDescent="0.5">
      <c r="A55" s="1"/>
      <c r="B55" s="1"/>
      <c r="C55" s="8"/>
      <c r="D55" s="7"/>
      <c r="E55" s="19" t="s">
        <v>61</v>
      </c>
      <c r="F55" s="19"/>
      <c r="G55" s="19" t="s">
        <v>58</v>
      </c>
    </row>
    <row r="56" spans="1:7" ht="17.45" customHeight="1" x14ac:dyDescent="0.5">
      <c r="A56" s="1"/>
      <c r="B56" s="1"/>
      <c r="C56" s="8"/>
      <c r="D56" s="7"/>
      <c r="E56" s="20" t="s">
        <v>39</v>
      </c>
      <c r="F56" s="19"/>
      <c r="G56" s="20" t="s">
        <v>39</v>
      </c>
    </row>
    <row r="57" spans="1:7" ht="2.1" customHeight="1" x14ac:dyDescent="0.5">
      <c r="A57" s="1"/>
      <c r="B57" s="1"/>
      <c r="C57" s="8"/>
      <c r="D57" s="7"/>
      <c r="E57" s="26"/>
      <c r="F57" s="19"/>
      <c r="G57" s="26"/>
    </row>
    <row r="58" spans="1:7" ht="18.600000000000001" customHeight="1" x14ac:dyDescent="0.5">
      <c r="A58" s="35" t="s">
        <v>43</v>
      </c>
      <c r="B58" s="1"/>
      <c r="C58" s="8"/>
      <c r="D58" s="7"/>
      <c r="E58" s="26"/>
      <c r="F58" s="19"/>
      <c r="G58" s="26"/>
    </row>
    <row r="59" spans="1:7" ht="2.1" customHeight="1" x14ac:dyDescent="0.5">
      <c r="A59" s="36"/>
      <c r="B59" s="1"/>
      <c r="C59" s="8"/>
      <c r="D59" s="7"/>
      <c r="E59" s="26"/>
      <c r="F59" s="19"/>
      <c r="G59" s="26"/>
    </row>
    <row r="60" spans="1:7" ht="18.600000000000001" customHeight="1" x14ac:dyDescent="0.5">
      <c r="A60" s="35" t="s">
        <v>4</v>
      </c>
      <c r="B60" s="1"/>
      <c r="C60" s="8"/>
      <c r="D60" s="7"/>
      <c r="E60" s="26"/>
      <c r="F60" s="19"/>
      <c r="G60" s="26"/>
    </row>
    <row r="61" spans="1:7" ht="18.600000000000001" customHeight="1" x14ac:dyDescent="0.5">
      <c r="A61" s="37" t="s">
        <v>25</v>
      </c>
      <c r="B61" s="1"/>
      <c r="C61" s="8"/>
      <c r="D61" s="7"/>
      <c r="E61" s="49">
        <v>20954058</v>
      </c>
      <c r="F61" s="24"/>
      <c r="G61" s="50">
        <v>5999471</v>
      </c>
    </row>
    <row r="62" spans="1:7" ht="18.600000000000001" customHeight="1" x14ac:dyDescent="0.5">
      <c r="A62" s="37" t="s">
        <v>87</v>
      </c>
      <c r="B62" s="1"/>
      <c r="C62" s="8"/>
      <c r="D62" s="7"/>
      <c r="E62" s="49">
        <v>880152</v>
      </c>
      <c r="F62" s="24"/>
      <c r="G62" s="50">
        <v>41030</v>
      </c>
    </row>
    <row r="63" spans="1:7" ht="18.600000000000001" customHeight="1" x14ac:dyDescent="0.5">
      <c r="A63" s="37" t="s">
        <v>74</v>
      </c>
      <c r="B63" s="1"/>
      <c r="C63" s="8"/>
      <c r="D63" s="7"/>
      <c r="E63" s="49">
        <v>340094</v>
      </c>
      <c r="F63" s="24"/>
      <c r="G63" s="50" t="s">
        <v>0</v>
      </c>
    </row>
    <row r="64" spans="1:7" ht="18.600000000000001" customHeight="1" x14ac:dyDescent="0.5">
      <c r="A64" s="37" t="s">
        <v>36</v>
      </c>
      <c r="B64" s="1"/>
      <c r="C64" s="8"/>
      <c r="D64" s="7"/>
      <c r="E64" s="49">
        <v>116581830</v>
      </c>
      <c r="F64" s="24"/>
      <c r="G64" s="50">
        <v>125640789</v>
      </c>
    </row>
    <row r="65" spans="1:7" ht="18.600000000000001" customHeight="1" x14ac:dyDescent="0.5">
      <c r="A65" s="37" t="s">
        <v>57</v>
      </c>
      <c r="B65" s="1"/>
      <c r="C65" s="8"/>
      <c r="D65" s="7"/>
      <c r="E65" s="49">
        <v>17954313</v>
      </c>
      <c r="F65" s="24"/>
      <c r="G65" s="50">
        <v>14619223</v>
      </c>
    </row>
    <row r="66" spans="1:7" ht="18.600000000000001" customHeight="1" x14ac:dyDescent="0.5">
      <c r="A66" s="37" t="s">
        <v>56</v>
      </c>
      <c r="B66" s="1"/>
      <c r="C66" s="8"/>
      <c r="D66" s="7"/>
      <c r="E66" s="49">
        <v>70830729</v>
      </c>
      <c r="F66" s="24"/>
      <c r="G66" s="50">
        <v>67337851</v>
      </c>
    </row>
    <row r="67" spans="1:7" ht="18.600000000000001" customHeight="1" x14ac:dyDescent="0.5">
      <c r="A67" s="37" t="s">
        <v>31</v>
      </c>
      <c r="B67" s="1"/>
      <c r="C67" s="8"/>
      <c r="D67" s="7"/>
      <c r="E67" s="49">
        <v>2542804</v>
      </c>
      <c r="F67" s="24"/>
      <c r="G67" s="50">
        <v>1308178</v>
      </c>
    </row>
    <row r="68" spans="1:7" ht="18.600000000000001" customHeight="1" x14ac:dyDescent="0.5">
      <c r="A68" s="37" t="s">
        <v>5</v>
      </c>
      <c r="B68" s="1"/>
      <c r="C68" s="8"/>
      <c r="D68" s="7"/>
      <c r="E68" s="62">
        <v>4335123</v>
      </c>
      <c r="F68" s="24"/>
      <c r="G68" s="63">
        <v>7252336</v>
      </c>
    </row>
    <row r="69" spans="1:7" ht="2.1" customHeight="1" x14ac:dyDescent="0.5">
      <c r="A69" s="38"/>
      <c r="B69" s="1"/>
      <c r="C69" s="8"/>
      <c r="D69" s="7"/>
      <c r="E69" s="51"/>
      <c r="F69" s="24"/>
      <c r="G69" s="52"/>
    </row>
    <row r="70" spans="1:7" ht="18.600000000000001" customHeight="1" x14ac:dyDescent="0.5">
      <c r="A70" s="35" t="s">
        <v>28</v>
      </c>
      <c r="B70" s="1"/>
      <c r="C70" s="8"/>
      <c r="D70" s="7"/>
      <c r="E70" s="64">
        <f>SUM(E61:E69)</f>
        <v>234419103</v>
      </c>
      <c r="F70" s="24"/>
      <c r="G70" s="64">
        <f>SUM(G61:G69)</f>
        <v>222198878</v>
      </c>
    </row>
    <row r="71" spans="1:7" ht="7.5" customHeight="1" x14ac:dyDescent="0.5">
      <c r="A71" s="16"/>
      <c r="B71" s="1"/>
      <c r="C71" s="8"/>
      <c r="D71" s="7"/>
      <c r="E71" s="51"/>
      <c r="F71" s="24"/>
      <c r="G71" s="52"/>
    </row>
    <row r="72" spans="1:7" ht="18.600000000000001" customHeight="1" x14ac:dyDescent="0.5">
      <c r="A72" s="35" t="s">
        <v>6</v>
      </c>
      <c r="B72" s="1"/>
      <c r="C72" s="8"/>
      <c r="D72" s="7"/>
      <c r="E72" s="49"/>
      <c r="F72" s="24"/>
      <c r="G72" s="50"/>
    </row>
    <row r="73" spans="1:7" ht="18.600000000000001" customHeight="1" x14ac:dyDescent="0.5">
      <c r="A73" s="37" t="s">
        <v>7</v>
      </c>
      <c r="B73" s="1"/>
      <c r="C73" s="8"/>
      <c r="D73" s="7"/>
      <c r="E73" s="49">
        <v>261913445</v>
      </c>
      <c r="F73" s="24"/>
      <c r="G73" s="50">
        <v>243274508</v>
      </c>
    </row>
    <row r="74" spans="1:7" ht="18.600000000000001" customHeight="1" x14ac:dyDescent="0.5">
      <c r="A74" s="37" t="s">
        <v>87</v>
      </c>
      <c r="B74" s="1"/>
      <c r="C74" s="8"/>
      <c r="D74" s="7"/>
      <c r="E74" s="49">
        <v>107754</v>
      </c>
      <c r="F74" s="24"/>
      <c r="G74" s="50">
        <v>5149</v>
      </c>
    </row>
    <row r="75" spans="1:7" ht="18.600000000000001" customHeight="1" x14ac:dyDescent="0.5">
      <c r="A75" s="37" t="s">
        <v>55</v>
      </c>
      <c r="B75" s="1"/>
      <c r="C75" s="8"/>
      <c r="D75" s="7"/>
      <c r="E75" s="49">
        <v>106971178</v>
      </c>
      <c r="F75" s="24"/>
      <c r="G75" s="50">
        <v>118632134</v>
      </c>
    </row>
    <row r="76" spans="1:7" ht="18.600000000000001" customHeight="1" x14ac:dyDescent="0.5">
      <c r="A76" s="37" t="s">
        <v>88</v>
      </c>
      <c r="B76" s="1"/>
      <c r="C76" s="8"/>
      <c r="D76" s="7"/>
      <c r="E76" s="49">
        <v>64389886</v>
      </c>
      <c r="F76" s="24"/>
      <c r="G76" s="50">
        <v>77629073</v>
      </c>
    </row>
    <row r="77" spans="1:7" ht="18.600000000000001" customHeight="1" x14ac:dyDescent="0.5">
      <c r="A77" s="37" t="s">
        <v>37</v>
      </c>
      <c r="B77" s="1"/>
      <c r="C77" s="8"/>
      <c r="D77" s="7"/>
      <c r="E77" s="49">
        <v>7601079</v>
      </c>
      <c r="F77" s="24"/>
      <c r="G77" s="50">
        <v>7800860</v>
      </c>
    </row>
    <row r="78" spans="1:7" ht="18.600000000000001" customHeight="1" x14ac:dyDescent="0.5">
      <c r="A78" s="37" t="s">
        <v>35</v>
      </c>
      <c r="B78" s="1"/>
      <c r="C78" s="8"/>
      <c r="D78" s="7"/>
      <c r="E78" s="49">
        <v>3787503</v>
      </c>
      <c r="F78" s="24"/>
      <c r="G78" s="50">
        <v>4099721</v>
      </c>
    </row>
    <row r="79" spans="1:7" ht="18.600000000000001" customHeight="1" x14ac:dyDescent="0.5">
      <c r="A79" s="37" t="s">
        <v>51</v>
      </c>
      <c r="B79" s="1"/>
      <c r="C79" s="8"/>
      <c r="D79" s="7"/>
      <c r="E79" s="49">
        <v>6387378</v>
      </c>
      <c r="F79" s="24"/>
      <c r="G79" s="50">
        <v>7276961</v>
      </c>
    </row>
    <row r="80" spans="1:7" ht="18.600000000000001" customHeight="1" x14ac:dyDescent="0.5">
      <c r="A80" s="37" t="s">
        <v>21</v>
      </c>
      <c r="B80" s="1"/>
      <c r="C80" s="8"/>
      <c r="D80" s="7"/>
      <c r="E80" s="62">
        <v>9172933</v>
      </c>
      <c r="F80" s="24"/>
      <c r="G80" s="63">
        <v>9784565</v>
      </c>
    </row>
    <row r="81" spans="1:7" ht="2.1" customHeight="1" x14ac:dyDescent="0.5">
      <c r="A81" s="38"/>
      <c r="B81" s="1"/>
      <c r="C81" s="8"/>
      <c r="D81" s="7"/>
      <c r="E81" s="51"/>
      <c r="F81" s="24"/>
      <c r="G81" s="52"/>
    </row>
    <row r="82" spans="1:7" ht="18.600000000000001" customHeight="1" x14ac:dyDescent="0.5">
      <c r="A82" s="35" t="s">
        <v>29</v>
      </c>
      <c r="B82" s="1"/>
      <c r="C82" s="8"/>
      <c r="D82" s="7"/>
      <c r="E82" s="64">
        <f>SUM(E73:E81)</f>
        <v>460331156</v>
      </c>
      <c r="F82" s="24"/>
      <c r="G82" s="64">
        <f>SUM(G73:G81)</f>
        <v>468502971</v>
      </c>
    </row>
    <row r="83" spans="1:7" ht="2.1" customHeight="1" x14ac:dyDescent="0.5">
      <c r="A83" s="36"/>
      <c r="B83" s="1"/>
      <c r="C83" s="8"/>
      <c r="D83" s="7"/>
      <c r="E83" s="51"/>
      <c r="F83" s="24"/>
      <c r="G83" s="51"/>
    </row>
    <row r="84" spans="1:7" ht="18.600000000000001" customHeight="1" x14ac:dyDescent="0.5">
      <c r="A84" s="35" t="s">
        <v>8</v>
      </c>
      <c r="B84" s="1"/>
      <c r="C84" s="8"/>
      <c r="D84" s="7"/>
      <c r="E84" s="64">
        <f>SUM(E70+E82)</f>
        <v>694750259</v>
      </c>
      <c r="F84" s="24"/>
      <c r="G84" s="64">
        <f>SUM(G70+G82)</f>
        <v>690701849</v>
      </c>
    </row>
    <row r="85" spans="1:7" ht="5.25" customHeight="1" x14ac:dyDescent="0.5">
      <c r="A85" s="1"/>
      <c r="B85" s="1"/>
      <c r="C85" s="8"/>
      <c r="D85" s="7"/>
      <c r="E85" s="51"/>
      <c r="F85" s="24"/>
      <c r="G85" s="52"/>
    </row>
    <row r="86" spans="1:7" ht="18.600000000000001" customHeight="1" x14ac:dyDescent="0.5">
      <c r="A86" s="35" t="s">
        <v>44</v>
      </c>
      <c r="B86" s="1"/>
      <c r="C86" s="8"/>
      <c r="D86" s="7"/>
      <c r="E86" s="49"/>
      <c r="F86" s="24"/>
      <c r="G86" s="50"/>
    </row>
    <row r="87" spans="1:7" ht="2.1" customHeight="1" x14ac:dyDescent="0.5">
      <c r="A87" s="36"/>
      <c r="B87" s="1"/>
      <c r="C87" s="8"/>
      <c r="D87" s="7"/>
      <c r="E87" s="51"/>
      <c r="F87" s="24"/>
      <c r="G87" s="52"/>
    </row>
    <row r="88" spans="1:7" ht="18.600000000000001" customHeight="1" x14ac:dyDescent="0.5">
      <c r="A88" s="37" t="s">
        <v>9</v>
      </c>
      <c r="B88" s="1"/>
      <c r="C88" s="8"/>
      <c r="D88" s="7"/>
      <c r="E88" s="49">
        <v>138208403</v>
      </c>
      <c r="F88" s="24"/>
      <c r="G88" s="50">
        <v>138208403</v>
      </c>
    </row>
    <row r="89" spans="1:7" ht="18.600000000000001" customHeight="1" x14ac:dyDescent="0.5">
      <c r="A89" s="37" t="s">
        <v>38</v>
      </c>
      <c r="B89" s="1"/>
      <c r="C89" s="8"/>
      <c r="D89" s="7"/>
      <c r="E89" s="49">
        <v>32925732</v>
      </c>
      <c r="F89" s="24"/>
      <c r="G89" s="50">
        <v>32925732</v>
      </c>
    </row>
    <row r="90" spans="1:7" ht="18.600000000000001" customHeight="1" x14ac:dyDescent="0.5">
      <c r="A90" s="37" t="s">
        <v>75</v>
      </c>
      <c r="B90" s="1"/>
      <c r="C90" s="8"/>
      <c r="D90" s="7"/>
      <c r="E90" s="49">
        <v>112149794</v>
      </c>
      <c r="F90" s="24"/>
      <c r="G90" s="50">
        <v>112149794</v>
      </c>
    </row>
    <row r="91" spans="1:7" ht="18.600000000000001" customHeight="1" x14ac:dyDescent="0.5">
      <c r="A91" s="37" t="s">
        <v>62</v>
      </c>
      <c r="B91" s="1"/>
      <c r="C91" s="8"/>
      <c r="D91" s="7"/>
      <c r="E91" s="49">
        <v>51060</v>
      </c>
      <c r="F91" s="24"/>
      <c r="G91" s="50" t="s">
        <v>0</v>
      </c>
    </row>
    <row r="92" spans="1:7" ht="18.600000000000001" customHeight="1" x14ac:dyDescent="0.5">
      <c r="A92" s="37" t="s">
        <v>49</v>
      </c>
      <c r="B92" s="1"/>
      <c r="C92" s="8"/>
      <c r="D92" s="7"/>
      <c r="E92" s="49"/>
      <c r="F92" s="24"/>
      <c r="G92" s="50"/>
    </row>
    <row r="93" spans="1:7" ht="18.600000000000001" customHeight="1" x14ac:dyDescent="0.5">
      <c r="A93" s="37" t="s">
        <v>76</v>
      </c>
      <c r="B93" s="1"/>
      <c r="C93" s="8"/>
      <c r="D93" s="7"/>
      <c r="E93" s="49">
        <v>1655003</v>
      </c>
      <c r="F93" s="24"/>
      <c r="G93" s="50">
        <v>1592180</v>
      </c>
    </row>
    <row r="94" spans="1:7" ht="18.600000000000001" customHeight="1" x14ac:dyDescent="0.5">
      <c r="A94" s="37" t="s">
        <v>77</v>
      </c>
      <c r="B94" s="1"/>
      <c r="C94" s="8"/>
      <c r="D94" s="7"/>
      <c r="E94" s="49" t="s">
        <v>0</v>
      </c>
      <c r="F94" s="24"/>
      <c r="G94" s="50">
        <v>72540</v>
      </c>
    </row>
    <row r="95" spans="1:7" ht="18.600000000000001" customHeight="1" x14ac:dyDescent="0.5">
      <c r="A95" s="37" t="s">
        <v>89</v>
      </c>
      <c r="B95" s="1"/>
      <c r="C95" s="8"/>
      <c r="D95" s="7"/>
      <c r="E95" s="49">
        <v>-184278969</v>
      </c>
      <c r="F95" s="24"/>
      <c r="G95" s="50">
        <v>-171780120</v>
      </c>
    </row>
    <row r="96" spans="1:7" ht="18.600000000000001" customHeight="1" x14ac:dyDescent="0.5">
      <c r="A96" s="39" t="s">
        <v>90</v>
      </c>
      <c r="B96" s="1"/>
      <c r="C96" s="8"/>
      <c r="D96" s="7"/>
      <c r="E96" s="49" t="s">
        <v>0</v>
      </c>
      <c r="F96" s="24"/>
      <c r="G96" s="50">
        <v>-72540</v>
      </c>
    </row>
    <row r="97" spans="1:7" ht="18.600000000000001" customHeight="1" x14ac:dyDescent="0.5">
      <c r="A97" s="37" t="s">
        <v>45</v>
      </c>
      <c r="B97" s="1"/>
      <c r="C97" s="8"/>
      <c r="D97" s="7"/>
      <c r="E97" s="49">
        <v>-2193581</v>
      </c>
      <c r="F97" s="24"/>
      <c r="G97" s="50">
        <v>-2107672</v>
      </c>
    </row>
    <row r="98" spans="1:7" ht="2.1" customHeight="1" x14ac:dyDescent="0.5">
      <c r="A98" s="36"/>
      <c r="B98" s="1"/>
      <c r="C98" s="8"/>
      <c r="D98" s="7"/>
      <c r="E98" s="51"/>
      <c r="F98" s="24"/>
      <c r="G98" s="52"/>
    </row>
    <row r="99" spans="1:7" ht="18.600000000000001" customHeight="1" x14ac:dyDescent="0.5">
      <c r="A99" s="37" t="s">
        <v>91</v>
      </c>
      <c r="B99" s="1"/>
      <c r="C99" s="8"/>
      <c r="D99" s="7"/>
      <c r="E99" s="49">
        <v>98517442</v>
      </c>
      <c r="F99" s="24"/>
      <c r="G99" s="50">
        <v>110988317</v>
      </c>
    </row>
    <row r="100" spans="1:7" ht="18.600000000000001" customHeight="1" x14ac:dyDescent="0.5">
      <c r="A100" s="37" t="s">
        <v>92</v>
      </c>
      <c r="B100" s="1"/>
      <c r="C100" s="8"/>
      <c r="D100" s="7"/>
      <c r="E100" s="62">
        <v>424593</v>
      </c>
      <c r="F100" s="24"/>
      <c r="G100" s="63">
        <v>456127</v>
      </c>
    </row>
    <row r="101" spans="1:7" ht="2.1" customHeight="1" x14ac:dyDescent="0.5">
      <c r="A101" s="38"/>
      <c r="B101" s="1"/>
      <c r="C101" s="8"/>
      <c r="D101" s="7"/>
      <c r="E101" s="51"/>
      <c r="F101" s="24"/>
      <c r="G101" s="52"/>
    </row>
    <row r="102" spans="1:7" ht="18.600000000000001" customHeight="1" x14ac:dyDescent="0.5">
      <c r="A102" s="35" t="s">
        <v>46</v>
      </c>
      <c r="B102" s="1"/>
      <c r="C102" s="8"/>
      <c r="D102" s="7"/>
      <c r="E102" s="64">
        <v>98942035</v>
      </c>
      <c r="F102" s="24"/>
      <c r="G102" s="65">
        <v>111444444</v>
      </c>
    </row>
    <row r="103" spans="1:7" ht="2.1" customHeight="1" x14ac:dyDescent="0.5">
      <c r="A103" s="36"/>
      <c r="B103" s="1"/>
      <c r="C103" s="8"/>
      <c r="D103" s="7"/>
      <c r="E103" s="54"/>
      <c r="F103" s="24"/>
      <c r="G103" s="55"/>
    </row>
    <row r="104" spans="1:7" ht="18.600000000000001" customHeight="1" thickBot="1" x14ac:dyDescent="0.55000000000000004">
      <c r="A104" s="35" t="s">
        <v>47</v>
      </c>
      <c r="B104" s="1"/>
      <c r="C104" s="8"/>
      <c r="D104" s="7"/>
      <c r="E104" s="66">
        <v>793692294</v>
      </c>
      <c r="F104" s="24"/>
      <c r="G104" s="67">
        <v>802146293</v>
      </c>
    </row>
    <row r="105" spans="1:7" ht="9.75" customHeight="1" thickTop="1" x14ac:dyDescent="0.5"/>
    <row r="106" spans="1:7" ht="20.45" customHeight="1" x14ac:dyDescent="0.5">
      <c r="A106" s="68" t="str">
        <f>A49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106" s="68"/>
      <c r="C106" s="68"/>
      <c r="D106" s="68"/>
      <c r="E106" s="68"/>
      <c r="F106" s="68"/>
      <c r="G106" s="68"/>
    </row>
    <row r="107" spans="1:7" ht="20.45" customHeight="1" x14ac:dyDescent="0.5">
      <c r="A107" s="12" t="s">
        <v>72</v>
      </c>
      <c r="B107" s="1"/>
      <c r="C107" s="2"/>
      <c r="D107" s="3"/>
      <c r="E107" s="19"/>
      <c r="F107" s="19"/>
      <c r="G107" s="19"/>
    </row>
    <row r="108" spans="1:7" ht="20.45" customHeight="1" x14ac:dyDescent="0.5">
      <c r="A108" s="1" t="s">
        <v>52</v>
      </c>
      <c r="B108" s="1"/>
      <c r="C108" s="2"/>
      <c r="D108" s="3"/>
      <c r="E108" s="19"/>
      <c r="F108" s="19"/>
      <c r="G108" s="19"/>
    </row>
    <row r="109" spans="1:7" ht="20.45" customHeight="1" x14ac:dyDescent="0.5">
      <c r="A109" s="5" t="s">
        <v>60</v>
      </c>
      <c r="B109" s="5"/>
      <c r="C109" s="15"/>
      <c r="D109" s="6"/>
      <c r="E109" s="20"/>
      <c r="F109" s="20"/>
      <c r="G109" s="20"/>
    </row>
    <row r="110" spans="1:7" ht="15" customHeight="1" x14ac:dyDescent="0.5">
      <c r="A110" s="12"/>
      <c r="B110" s="12"/>
      <c r="C110" s="8"/>
      <c r="D110" s="13"/>
      <c r="E110" s="26"/>
      <c r="F110" s="26"/>
      <c r="G110" s="26"/>
    </row>
    <row r="111" spans="1:7" ht="18.600000000000001" customHeight="1" x14ac:dyDescent="0.5">
      <c r="A111" s="1"/>
      <c r="B111" s="1"/>
      <c r="C111" s="2"/>
      <c r="D111" s="7"/>
      <c r="E111" s="21" t="s">
        <v>18</v>
      </c>
      <c r="F111" s="19"/>
      <c r="G111" s="21" t="s">
        <v>18</v>
      </c>
    </row>
    <row r="112" spans="1:7" ht="18.600000000000001" customHeight="1" x14ac:dyDescent="0.5">
      <c r="A112" s="1"/>
      <c r="B112" s="1"/>
      <c r="C112" s="8"/>
      <c r="D112" s="7"/>
      <c r="E112" s="19" t="s">
        <v>61</v>
      </c>
      <c r="F112" s="19"/>
      <c r="G112" s="19" t="s">
        <v>58</v>
      </c>
    </row>
    <row r="113" spans="1:7" ht="18.600000000000001" customHeight="1" x14ac:dyDescent="0.5">
      <c r="A113" s="1"/>
      <c r="B113" s="1"/>
      <c r="C113" s="8"/>
      <c r="D113" s="7"/>
      <c r="E113" s="20" t="s">
        <v>39</v>
      </c>
      <c r="F113" s="19"/>
      <c r="G113" s="20" t="s">
        <v>39</v>
      </c>
    </row>
    <row r="114" spans="1:7" ht="3" customHeight="1" x14ac:dyDescent="0.5">
      <c r="A114" s="1"/>
      <c r="B114" s="1"/>
      <c r="C114" s="8"/>
      <c r="D114" s="7"/>
      <c r="E114" s="28"/>
      <c r="F114" s="27"/>
      <c r="G114" s="28"/>
    </row>
    <row r="115" spans="1:7" ht="18.600000000000001" customHeight="1" x14ac:dyDescent="0.5">
      <c r="A115" s="35" t="s">
        <v>10</v>
      </c>
      <c r="B115" s="1"/>
      <c r="C115" s="8"/>
      <c r="D115" s="7"/>
      <c r="E115" s="28"/>
      <c r="F115" s="27"/>
      <c r="G115" s="28"/>
    </row>
    <row r="116" spans="1:7" ht="18.600000000000001" customHeight="1" x14ac:dyDescent="0.5">
      <c r="A116" s="37" t="s">
        <v>22</v>
      </c>
      <c r="B116" s="1"/>
      <c r="C116" s="8"/>
      <c r="D116" s="7"/>
      <c r="E116" s="49">
        <v>184990147</v>
      </c>
      <c r="F116" s="24"/>
      <c r="G116" s="50">
        <v>191959904</v>
      </c>
    </row>
    <row r="117" spans="1:7" ht="18.600000000000001" customHeight="1" x14ac:dyDescent="0.5">
      <c r="A117" s="37" t="s">
        <v>11</v>
      </c>
      <c r="B117" s="1"/>
      <c r="C117" s="8"/>
      <c r="D117" s="7"/>
      <c r="E117" s="62">
        <v>30079691</v>
      </c>
      <c r="F117" s="24"/>
      <c r="G117" s="63">
        <v>32131529</v>
      </c>
    </row>
    <row r="118" spans="1:7" ht="3" customHeight="1" x14ac:dyDescent="0.5">
      <c r="A118" s="40"/>
      <c r="B118" s="1"/>
      <c r="C118" s="8"/>
      <c r="D118" s="7"/>
      <c r="E118" s="56"/>
      <c r="F118" s="24"/>
      <c r="G118" s="57"/>
    </row>
    <row r="119" spans="1:7" ht="18.600000000000001" customHeight="1" x14ac:dyDescent="0.5">
      <c r="A119" s="35" t="s">
        <v>12</v>
      </c>
      <c r="B119" s="1"/>
      <c r="C119" s="8"/>
      <c r="D119" s="7"/>
      <c r="E119" s="64">
        <f>SUM(E116:E118)</f>
        <v>215069838</v>
      </c>
      <c r="F119" s="24"/>
      <c r="G119" s="64">
        <f>SUM(G116:G118)</f>
        <v>224091433</v>
      </c>
    </row>
    <row r="120" spans="1:7" ht="5.0999999999999996" customHeight="1" x14ac:dyDescent="0.5">
      <c r="A120" s="41"/>
      <c r="B120" s="1"/>
      <c r="C120" s="8"/>
      <c r="D120" s="7"/>
      <c r="E120" s="58"/>
      <c r="F120" s="24"/>
      <c r="G120" s="59"/>
    </row>
    <row r="121" spans="1:7" ht="18.600000000000001" customHeight="1" x14ac:dyDescent="0.5">
      <c r="A121" s="35" t="s">
        <v>32</v>
      </c>
      <c r="B121" s="1"/>
      <c r="C121" s="8"/>
      <c r="D121" s="7"/>
      <c r="E121" s="49"/>
      <c r="F121" s="24"/>
      <c r="G121" s="50"/>
    </row>
    <row r="122" spans="1:7" ht="18.600000000000001" customHeight="1" x14ac:dyDescent="0.5">
      <c r="A122" s="37" t="s">
        <v>13</v>
      </c>
      <c r="B122" s="1"/>
      <c r="C122" s="8"/>
      <c r="D122" s="7"/>
      <c r="E122" s="49">
        <v>122336655</v>
      </c>
      <c r="F122" s="24"/>
      <c r="G122" s="50">
        <v>121445231</v>
      </c>
    </row>
    <row r="123" spans="1:7" ht="18.600000000000001" customHeight="1" x14ac:dyDescent="0.5">
      <c r="A123" s="37" t="s">
        <v>14</v>
      </c>
      <c r="B123" s="1"/>
      <c r="C123" s="8"/>
      <c r="D123" s="7"/>
      <c r="E123" s="62">
        <v>31742306</v>
      </c>
      <c r="F123" s="24"/>
      <c r="G123" s="63">
        <v>34450309</v>
      </c>
    </row>
    <row r="124" spans="1:7" ht="3" customHeight="1" x14ac:dyDescent="0.5">
      <c r="A124" s="40"/>
      <c r="B124" s="1"/>
      <c r="C124" s="8"/>
      <c r="D124" s="7"/>
      <c r="E124" s="56"/>
      <c r="F124" s="24"/>
      <c r="G124" s="57"/>
    </row>
    <row r="125" spans="1:7" ht="18.600000000000001" customHeight="1" x14ac:dyDescent="0.5">
      <c r="A125" s="35" t="s">
        <v>33</v>
      </c>
      <c r="B125" s="1"/>
      <c r="C125" s="8"/>
      <c r="D125" s="7"/>
      <c r="E125" s="64">
        <f>SUM(E122:E124)</f>
        <v>154078961</v>
      </c>
      <c r="F125" s="24"/>
      <c r="G125" s="64">
        <f>SUM(G122:G124)</f>
        <v>155895540</v>
      </c>
    </row>
    <row r="126" spans="1:7" ht="5.0999999999999996" customHeight="1" x14ac:dyDescent="0.5">
      <c r="A126" s="16"/>
      <c r="B126" s="1"/>
      <c r="C126" s="8"/>
      <c r="D126" s="7"/>
      <c r="E126" s="58"/>
      <c r="F126" s="24"/>
      <c r="G126" s="59"/>
    </row>
    <row r="127" spans="1:7" ht="18.600000000000001" customHeight="1" x14ac:dyDescent="0.5">
      <c r="A127" s="35" t="s">
        <v>15</v>
      </c>
      <c r="B127" s="1"/>
      <c r="C127" s="8"/>
      <c r="D127" s="7"/>
      <c r="E127" s="53">
        <f>E119-E125</f>
        <v>60990877</v>
      </c>
      <c r="F127" s="24"/>
      <c r="G127" s="53">
        <f>G119-G125</f>
        <v>68195893</v>
      </c>
    </row>
    <row r="128" spans="1:7" ht="3" customHeight="1" x14ac:dyDescent="0.5">
      <c r="A128" s="42"/>
      <c r="B128" s="1"/>
      <c r="C128" s="8"/>
      <c r="D128" s="7"/>
      <c r="E128" s="56"/>
      <c r="F128" s="24"/>
      <c r="G128" s="57"/>
    </row>
    <row r="129" spans="1:7" ht="18.600000000000001" customHeight="1" x14ac:dyDescent="0.5">
      <c r="A129" s="37" t="s">
        <v>16</v>
      </c>
      <c r="B129" s="1"/>
      <c r="C129" s="8"/>
      <c r="D129" s="7"/>
      <c r="E129" s="49">
        <v>3135534</v>
      </c>
      <c r="F129" s="24"/>
      <c r="G129" s="50">
        <v>3690849</v>
      </c>
    </row>
    <row r="130" spans="1:7" ht="18.600000000000001" customHeight="1" x14ac:dyDescent="0.5">
      <c r="A130" s="37" t="s">
        <v>78</v>
      </c>
      <c r="B130" s="1"/>
      <c r="C130" s="8"/>
      <c r="D130" s="7"/>
      <c r="E130" s="49">
        <v>-18562896</v>
      </c>
      <c r="F130" s="24"/>
      <c r="G130" s="50">
        <v>-15820066</v>
      </c>
    </row>
    <row r="131" spans="1:7" ht="18.600000000000001" customHeight="1" x14ac:dyDescent="0.5">
      <c r="A131" s="37" t="s">
        <v>34</v>
      </c>
      <c r="B131" s="1"/>
      <c r="C131" s="8"/>
      <c r="D131" s="7"/>
      <c r="E131" s="49">
        <v>-24024054</v>
      </c>
      <c r="F131" s="24"/>
      <c r="G131" s="50">
        <v>-23693123</v>
      </c>
    </row>
    <row r="132" spans="1:7" ht="18.600000000000001" customHeight="1" x14ac:dyDescent="0.5">
      <c r="A132" s="37" t="s">
        <v>17</v>
      </c>
      <c r="B132" s="1"/>
      <c r="C132" s="8"/>
      <c r="D132" s="7"/>
      <c r="E132" s="49">
        <v>-5586877</v>
      </c>
      <c r="F132" s="24"/>
      <c r="G132" s="50">
        <v>-1810008</v>
      </c>
    </row>
    <row r="133" spans="1:7" ht="18.600000000000001" customHeight="1" x14ac:dyDescent="0.5">
      <c r="A133" s="37" t="s">
        <v>93</v>
      </c>
      <c r="B133" s="1"/>
      <c r="C133" s="8"/>
      <c r="D133" s="7"/>
      <c r="E133" s="49">
        <v>2425769</v>
      </c>
      <c r="F133" s="24"/>
      <c r="G133" s="50">
        <v>3671877</v>
      </c>
    </row>
    <row r="134" spans="1:7" ht="18.600000000000001" customHeight="1" x14ac:dyDescent="0.5">
      <c r="A134" s="37" t="s">
        <v>79</v>
      </c>
      <c r="B134" s="1"/>
      <c r="C134" s="8"/>
      <c r="D134" s="7"/>
      <c r="E134" s="62">
        <v>-23001855</v>
      </c>
      <c r="F134" s="24"/>
      <c r="G134" s="63">
        <v>-22172811</v>
      </c>
    </row>
    <row r="135" spans="1:7" ht="3" customHeight="1" x14ac:dyDescent="0.5">
      <c r="A135" s="40"/>
      <c r="B135" s="1"/>
      <c r="C135" s="8"/>
      <c r="D135" s="7"/>
      <c r="E135" s="56"/>
      <c r="F135" s="24"/>
      <c r="G135" s="57"/>
    </row>
    <row r="136" spans="1:7" ht="18.600000000000001" customHeight="1" x14ac:dyDescent="0.5">
      <c r="A136" s="35" t="s">
        <v>94</v>
      </c>
      <c r="B136" s="1"/>
      <c r="C136" s="8"/>
      <c r="D136" s="7"/>
      <c r="E136" s="53">
        <f>SUM(E127:E134)</f>
        <v>-4623502</v>
      </c>
      <c r="F136" s="24"/>
      <c r="G136" s="53">
        <f>SUM(G127:G134)</f>
        <v>12062611</v>
      </c>
    </row>
    <row r="137" spans="1:7" ht="18.600000000000001" customHeight="1" x14ac:dyDescent="0.5">
      <c r="A137" s="37" t="s">
        <v>50</v>
      </c>
      <c r="B137" s="1"/>
      <c r="C137" s="8"/>
      <c r="D137" s="7"/>
      <c r="E137" s="62">
        <v>-1399222</v>
      </c>
      <c r="F137" s="24"/>
      <c r="G137" s="63">
        <v>-975691</v>
      </c>
    </row>
    <row r="138" spans="1:7" ht="3" customHeight="1" x14ac:dyDescent="0.5">
      <c r="A138" s="43"/>
      <c r="B138" s="1"/>
      <c r="C138" s="8"/>
      <c r="D138" s="7"/>
      <c r="E138" s="60"/>
      <c r="F138" s="24"/>
      <c r="G138" s="61"/>
    </row>
    <row r="139" spans="1:7" ht="18.600000000000001" customHeight="1" x14ac:dyDescent="0.5">
      <c r="A139" s="35" t="s">
        <v>95</v>
      </c>
      <c r="B139" s="1"/>
      <c r="C139" s="8"/>
      <c r="D139" s="7"/>
      <c r="E139" s="53">
        <f>SUM(E136:E137)</f>
        <v>-6022724</v>
      </c>
      <c r="F139" s="24"/>
      <c r="G139" s="53">
        <f>SUM(G136:G137)</f>
        <v>11086920</v>
      </c>
    </row>
    <row r="140" spans="1:7" ht="6.75" customHeight="1" x14ac:dyDescent="0.5">
      <c r="A140" s="1"/>
      <c r="B140" s="1"/>
      <c r="C140" s="8"/>
      <c r="D140" s="7"/>
      <c r="E140" s="60"/>
      <c r="F140" s="24"/>
      <c r="G140" s="61"/>
    </row>
    <row r="141" spans="1:7" ht="18.600000000000001" customHeight="1" x14ac:dyDescent="0.5">
      <c r="A141" s="35" t="s">
        <v>53</v>
      </c>
      <c r="B141" s="1"/>
      <c r="C141" s="8"/>
      <c r="D141" s="7"/>
      <c r="E141" s="49"/>
      <c r="F141" s="24"/>
      <c r="G141" s="50"/>
    </row>
    <row r="142" spans="1:7" ht="18.600000000000001" customHeight="1" x14ac:dyDescent="0.5">
      <c r="A142" s="35" t="s">
        <v>80</v>
      </c>
      <c r="B142" s="1"/>
      <c r="C142" s="8"/>
      <c r="D142" s="7"/>
      <c r="E142" s="49"/>
      <c r="F142" s="24"/>
      <c r="G142" s="50"/>
    </row>
    <row r="143" spans="1:7" ht="18.600000000000001" customHeight="1" x14ac:dyDescent="0.5">
      <c r="A143" s="37" t="s">
        <v>81</v>
      </c>
      <c r="B143" s="1"/>
      <c r="C143" s="8"/>
      <c r="D143" s="7"/>
      <c r="E143" s="49">
        <v>232484</v>
      </c>
      <c r="F143" s="24"/>
      <c r="G143" s="50">
        <v>104064</v>
      </c>
    </row>
    <row r="144" spans="1:7" ht="18.600000000000001" customHeight="1" x14ac:dyDescent="0.5">
      <c r="A144" s="37" t="s">
        <v>96</v>
      </c>
      <c r="B144" s="1"/>
      <c r="C144" s="8"/>
      <c r="D144" s="7"/>
      <c r="E144" s="4"/>
      <c r="F144" s="4"/>
      <c r="G144" s="4"/>
    </row>
    <row r="145" spans="1:7" ht="18.600000000000001" customHeight="1" x14ac:dyDescent="0.5">
      <c r="A145" s="37" t="s">
        <v>97</v>
      </c>
      <c r="B145" s="1"/>
      <c r="C145" s="8"/>
      <c r="D145" s="7"/>
      <c r="E145" s="49">
        <v>-292</v>
      </c>
      <c r="F145" s="24"/>
      <c r="G145" s="50">
        <v>-92687</v>
      </c>
    </row>
    <row r="146" spans="1:7" ht="18.600000000000001" customHeight="1" x14ac:dyDescent="0.5">
      <c r="A146" s="35" t="s">
        <v>98</v>
      </c>
      <c r="B146" s="1"/>
      <c r="C146" s="8"/>
      <c r="D146" s="7"/>
      <c r="E146" s="4"/>
      <c r="F146" s="4"/>
      <c r="G146" s="4"/>
    </row>
    <row r="147" spans="1:7" ht="18.600000000000001" customHeight="1" x14ac:dyDescent="0.5">
      <c r="A147" s="37" t="s">
        <v>63</v>
      </c>
      <c r="B147" s="1"/>
      <c r="C147" s="8"/>
      <c r="D147" s="7"/>
      <c r="E147" s="49">
        <v>-38123</v>
      </c>
      <c r="F147" s="24"/>
      <c r="G147" s="50" t="s">
        <v>0</v>
      </c>
    </row>
    <row r="148" spans="1:7" ht="18.600000000000001" customHeight="1" x14ac:dyDescent="0.5">
      <c r="A148" s="37" t="s">
        <v>99</v>
      </c>
      <c r="B148" s="1"/>
      <c r="C148" s="8"/>
      <c r="D148" s="7"/>
      <c r="E148" s="62">
        <v>-25199</v>
      </c>
      <c r="F148" s="24"/>
      <c r="G148" s="63">
        <v>25406</v>
      </c>
    </row>
    <row r="149" spans="1:7" ht="3" customHeight="1" x14ac:dyDescent="0.5">
      <c r="A149" s="37"/>
      <c r="B149" s="1"/>
      <c r="C149" s="8"/>
      <c r="D149" s="7"/>
      <c r="E149" s="49"/>
      <c r="F149" s="24"/>
      <c r="G149" s="50"/>
    </row>
    <row r="150" spans="1:7" ht="18.600000000000001" customHeight="1" thickBot="1" x14ac:dyDescent="0.55000000000000004">
      <c r="A150" s="35" t="s">
        <v>48</v>
      </c>
      <c r="B150" s="1"/>
      <c r="C150" s="8"/>
      <c r="D150" s="7"/>
      <c r="E150" s="66">
        <f>SUM(E139:E148)</f>
        <v>-5853854</v>
      </c>
      <c r="F150" s="24"/>
      <c r="G150" s="66">
        <f>SUM(G139:G148)</f>
        <v>11123703</v>
      </c>
    </row>
    <row r="151" spans="1:7" ht="6" customHeight="1" thickTop="1" x14ac:dyDescent="0.5">
      <c r="B151" s="1"/>
      <c r="C151" s="8"/>
      <c r="D151" s="7"/>
      <c r="E151" s="51"/>
      <c r="F151" s="24"/>
      <c r="G151" s="52"/>
    </row>
    <row r="152" spans="1:7" ht="18.600000000000001" customHeight="1" x14ac:dyDescent="0.5">
      <c r="A152" s="35" t="s">
        <v>100</v>
      </c>
      <c r="B152" s="1"/>
      <c r="C152" s="8"/>
      <c r="D152" s="7"/>
      <c r="E152" s="4"/>
      <c r="F152" s="4"/>
      <c r="G152" s="4"/>
    </row>
    <row r="153" spans="1:7" ht="18.600000000000001" customHeight="1" x14ac:dyDescent="0.5">
      <c r="A153" s="37" t="s">
        <v>101</v>
      </c>
      <c r="B153" s="1"/>
      <c r="C153" s="8"/>
      <c r="D153" s="7"/>
      <c r="E153" s="49">
        <v>-5913535</v>
      </c>
      <c r="F153" s="24"/>
      <c r="G153" s="50">
        <v>11180033</v>
      </c>
    </row>
    <row r="154" spans="1:7" ht="18.600000000000001" customHeight="1" x14ac:dyDescent="0.5">
      <c r="A154" s="37" t="s">
        <v>92</v>
      </c>
      <c r="B154" s="1"/>
      <c r="C154" s="8"/>
      <c r="D154" s="7"/>
      <c r="E154" s="62">
        <v>-109189</v>
      </c>
      <c r="F154" s="24"/>
      <c r="G154" s="63">
        <v>-93113</v>
      </c>
    </row>
    <row r="155" spans="1:7" ht="2.1" customHeight="1" x14ac:dyDescent="0.5">
      <c r="A155" s="1"/>
      <c r="B155" s="1"/>
      <c r="C155" s="8"/>
      <c r="D155" s="7"/>
      <c r="E155" s="4"/>
      <c r="F155" s="4"/>
      <c r="G155" s="4"/>
    </row>
    <row r="156" spans="1:7" ht="18.600000000000001" customHeight="1" thickBot="1" x14ac:dyDescent="0.55000000000000004">
      <c r="A156" s="35" t="s">
        <v>95</v>
      </c>
      <c r="B156" s="1"/>
      <c r="C156" s="8"/>
      <c r="D156" s="7"/>
      <c r="E156" s="66">
        <f>SUM(E153:E155)</f>
        <v>-6022724</v>
      </c>
      <c r="F156" s="24"/>
      <c r="G156" s="66">
        <f>SUM(G153:G155)</f>
        <v>11086920</v>
      </c>
    </row>
    <row r="157" spans="1:7" ht="8.25" customHeight="1" thickTop="1" x14ac:dyDescent="0.5">
      <c r="A157" s="1"/>
      <c r="B157" s="1"/>
      <c r="C157" s="8"/>
      <c r="D157" s="7"/>
      <c r="E157" s="49"/>
      <c r="F157" s="24"/>
      <c r="G157" s="50"/>
    </row>
    <row r="158" spans="1:7" ht="18.600000000000001" customHeight="1" x14ac:dyDescent="0.5">
      <c r="A158" s="35" t="s">
        <v>102</v>
      </c>
      <c r="B158" s="11"/>
      <c r="C158" s="7"/>
      <c r="E158" s="4"/>
      <c r="F158" s="4"/>
      <c r="G158" s="4"/>
    </row>
    <row r="159" spans="1:7" ht="18.600000000000001" customHeight="1" x14ac:dyDescent="0.5">
      <c r="A159" s="37" t="s">
        <v>101</v>
      </c>
      <c r="B159" s="11"/>
      <c r="C159" s="7"/>
      <c r="E159" s="49">
        <v>-5745568</v>
      </c>
      <c r="F159" s="24"/>
      <c r="G159" s="50">
        <v>11216816</v>
      </c>
    </row>
    <row r="160" spans="1:7" ht="18.600000000000001" customHeight="1" x14ac:dyDescent="0.5">
      <c r="A160" s="37" t="s">
        <v>92</v>
      </c>
      <c r="B160" s="11"/>
      <c r="C160" s="7"/>
      <c r="E160" s="62">
        <v>-108286</v>
      </c>
      <c r="F160" s="24"/>
      <c r="G160" s="63">
        <v>-93113</v>
      </c>
    </row>
    <row r="161" spans="1:7" ht="2.1" customHeight="1" x14ac:dyDescent="0.5">
      <c r="A161" s="37"/>
      <c r="B161" s="11"/>
      <c r="C161" s="7"/>
      <c r="E161" s="4"/>
      <c r="F161" s="4"/>
      <c r="G161" s="4"/>
    </row>
    <row r="162" spans="1:7" ht="18.600000000000001" customHeight="1" thickBot="1" x14ac:dyDescent="0.55000000000000004">
      <c r="A162" s="35" t="s">
        <v>48</v>
      </c>
      <c r="B162" s="11"/>
      <c r="C162" s="7"/>
      <c r="E162" s="66">
        <f>SUM(E159:E161)</f>
        <v>-5853854</v>
      </c>
      <c r="F162" s="24"/>
      <c r="G162" s="66">
        <f>SUM(G159:G161)</f>
        <v>11123703</v>
      </c>
    </row>
    <row r="163" spans="1:7" ht="5.25" customHeight="1" thickTop="1" x14ac:dyDescent="0.5">
      <c r="A163" s="11"/>
      <c r="B163" s="11"/>
      <c r="C163" s="7"/>
      <c r="E163" s="22"/>
      <c r="F163" s="22"/>
      <c r="G163" s="22"/>
    </row>
    <row r="164" spans="1:7" ht="20.45" customHeight="1" x14ac:dyDescent="0.5">
      <c r="A164" s="68" t="str">
        <f>A49</f>
        <v>หมายเหตุประกอบข้อมูลทางการเงินรวมเสมือนเป็นส่วนหนึ่งของข้อมูลทางการเงินรวมเสมือน</v>
      </c>
      <c r="B164" s="68"/>
      <c r="C164" s="68"/>
      <c r="D164" s="68"/>
      <c r="E164" s="68"/>
      <c r="F164" s="68"/>
      <c r="G164" s="68"/>
    </row>
  </sheetData>
  <mergeCells count="6">
    <mergeCell ref="A164:G164"/>
    <mergeCell ref="A49:G49"/>
    <mergeCell ref="A106:G106"/>
    <mergeCell ref="A8:B8"/>
    <mergeCell ref="A10:B10"/>
    <mergeCell ref="A23:B23"/>
  </mergeCells>
  <phoneticPr fontId="0" type="noConversion"/>
  <pageMargins left="1.2" right="0.5" top="0.5" bottom="0.6" header="0.49" footer="0.4"/>
  <pageSetup paperSize="9" scale="94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6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thai 4-6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Areeya Wongvitsong</cp:lastModifiedBy>
  <cp:lastPrinted>2023-02-27T13:34:23Z</cp:lastPrinted>
  <dcterms:created xsi:type="dcterms:W3CDTF">2001-10-30T06:26:29Z</dcterms:created>
  <dcterms:modified xsi:type="dcterms:W3CDTF">2023-03-02T01:49:32Z</dcterms:modified>
</cp:coreProperties>
</file>