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lthorn Kirby\2022\Ye'12 2022\KKC\"/>
    </mc:Choice>
  </mc:AlternateContent>
  <xr:revisionPtr revIDLastSave="0" documentId="8_{44C38F08-81D2-4DE9-8DD5-9F04FB738D3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&amp;PL" sheetId="1" r:id="rId1"/>
    <sheet name="Consolidated" sheetId="2" r:id="rId2"/>
    <sheet name="The Company Only" sheetId="3" r:id="rId3"/>
    <sheet name="Cash flow" sheetId="4" r:id="rId4"/>
  </sheets>
  <definedNames>
    <definedName name="_xlnm.Print_Area" localSheetId="0">'BS&amp;PL'!$A$1:$M$156</definedName>
    <definedName name="_xlnm.Print_Area" localSheetId="3">'Cash flow'!$A$1:$L$107</definedName>
    <definedName name="_xlnm.Print_Area" localSheetId="1">Consolidated!$A$1:$U$30</definedName>
    <definedName name="_xlnm.Print_Area" localSheetId="2">'The Company Only'!$A$1:$O$28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8" i="1" l="1"/>
  <c r="E77" i="4"/>
  <c r="E80" i="4" l="1"/>
  <c r="I28" i="4"/>
  <c r="K67" i="4"/>
  <c r="E67" i="4"/>
  <c r="G67" i="4"/>
  <c r="I67" i="4"/>
  <c r="F115" i="1" l="1"/>
  <c r="J48" i="1" l="1"/>
  <c r="J13" i="1"/>
  <c r="F105" i="1"/>
  <c r="H105" i="1" l="1"/>
  <c r="J25" i="3" l="1"/>
  <c r="J105" i="1"/>
  <c r="N12" i="3" l="1"/>
  <c r="G77" i="4" l="1"/>
  <c r="I77" i="4"/>
  <c r="K77" i="4"/>
  <c r="H136" i="1"/>
  <c r="J136" i="1"/>
  <c r="L136" i="1"/>
  <c r="L105" i="1"/>
  <c r="H113" i="1"/>
  <c r="J113" i="1"/>
  <c r="L113" i="1"/>
  <c r="H51" i="1"/>
  <c r="J51" i="1"/>
  <c r="L51" i="1"/>
  <c r="H16" i="1"/>
  <c r="J16" i="1"/>
  <c r="L16" i="1"/>
  <c r="J142" i="1"/>
  <c r="L114" i="1" l="1"/>
  <c r="L117" i="1" s="1"/>
  <c r="J114" i="1"/>
  <c r="J117" i="1" s="1"/>
  <c r="H114" i="1"/>
  <c r="H117" i="1" s="1"/>
  <c r="R14" i="2"/>
  <c r="T14" i="2" s="1"/>
  <c r="T27" i="2" l="1"/>
  <c r="R27" i="2" l="1"/>
  <c r="F51" i="1"/>
  <c r="R23" i="2" l="1"/>
  <c r="N25" i="3"/>
  <c r="F16" i="1"/>
  <c r="H23" i="3" l="1"/>
  <c r="D23" i="3"/>
  <c r="N17" i="3"/>
  <c r="H25" i="2"/>
  <c r="R19" i="2"/>
  <c r="T19" i="2" s="1"/>
  <c r="R15" i="2"/>
  <c r="H146" i="1"/>
  <c r="L142" i="1"/>
  <c r="H142" i="1"/>
  <c r="H148" i="1" s="1"/>
  <c r="L146" i="1"/>
  <c r="J146" i="1"/>
  <c r="F146" i="1"/>
  <c r="P24" i="2" s="1"/>
  <c r="F142" i="1"/>
  <c r="L24" i="2" s="1"/>
  <c r="L16" i="2" l="1"/>
  <c r="H149" i="1"/>
  <c r="J148" i="1"/>
  <c r="L148" i="1"/>
  <c r="F148" i="1"/>
  <c r="P25" i="2" s="1"/>
  <c r="P17" i="2"/>
  <c r="P20" i="2" s="1"/>
  <c r="P22" i="2" s="1"/>
  <c r="P28" i="2" s="1"/>
  <c r="F23" i="3"/>
  <c r="H15" i="3"/>
  <c r="H18" i="3" s="1"/>
  <c r="F15" i="3"/>
  <c r="F18" i="3" s="1"/>
  <c r="D15" i="3"/>
  <c r="D18" i="3" s="1"/>
  <c r="J25" i="2"/>
  <c r="F25" i="2"/>
  <c r="D25" i="2"/>
  <c r="N24" i="2"/>
  <c r="J17" i="2"/>
  <c r="J20" i="2" s="1"/>
  <c r="H17" i="2"/>
  <c r="H20" i="2" s="1"/>
  <c r="F17" i="2"/>
  <c r="F20" i="2" s="1"/>
  <c r="D17" i="2"/>
  <c r="D20" i="2" s="1"/>
  <c r="N16" i="2"/>
  <c r="F136" i="1"/>
  <c r="F113" i="1"/>
  <c r="G8" i="4"/>
  <c r="G34" i="4" s="1"/>
  <c r="G52" i="4" s="1"/>
  <c r="L57" i="1"/>
  <c r="J57" i="1"/>
  <c r="H57" i="1"/>
  <c r="F57" i="1"/>
  <c r="L25" i="1"/>
  <c r="J25" i="1"/>
  <c r="H25" i="1"/>
  <c r="F25" i="1"/>
  <c r="G58" i="4" l="1"/>
  <c r="G79" i="4" s="1"/>
  <c r="R16" i="2"/>
  <c r="R17" i="2" s="1"/>
  <c r="R20" i="2" s="1"/>
  <c r="H81" i="1" s="1"/>
  <c r="L149" i="1"/>
  <c r="F149" i="1"/>
  <c r="R24" i="2"/>
  <c r="N25" i="2"/>
  <c r="N17" i="2"/>
  <c r="N20" i="2" s="1"/>
  <c r="N22" i="2" s="1"/>
  <c r="H58" i="1"/>
  <c r="H26" i="1"/>
  <c r="L26" i="1"/>
  <c r="J58" i="1"/>
  <c r="J149" i="1"/>
  <c r="F58" i="1"/>
  <c r="L58" i="1"/>
  <c r="H79" i="1"/>
  <c r="L74" i="1"/>
  <c r="D20" i="3"/>
  <c r="D26" i="3" s="1"/>
  <c r="H119" i="1"/>
  <c r="H20" i="3"/>
  <c r="H26" i="3" s="1"/>
  <c r="L79" i="1"/>
  <c r="F20" i="3"/>
  <c r="F26" i="3" s="1"/>
  <c r="L75" i="1"/>
  <c r="J26" i="1"/>
  <c r="K8" i="4"/>
  <c r="K34" i="4" s="1"/>
  <c r="K52" i="4" s="1"/>
  <c r="F26" i="1"/>
  <c r="F114" i="1"/>
  <c r="D22" i="2"/>
  <c r="D28" i="2" s="1"/>
  <c r="H74" i="1"/>
  <c r="F22" i="2"/>
  <c r="F28" i="2" s="1"/>
  <c r="H75" i="1"/>
  <c r="H22" i="2"/>
  <c r="H28" i="2" s="1"/>
  <c r="H77" i="1"/>
  <c r="L22" i="3" l="1"/>
  <c r="L23" i="3" s="1"/>
  <c r="L15" i="3"/>
  <c r="L18" i="3" s="1"/>
  <c r="J14" i="3"/>
  <c r="N14" i="3" s="1"/>
  <c r="H154" i="1"/>
  <c r="R22" i="2"/>
  <c r="N28" i="2"/>
  <c r="L81" i="1"/>
  <c r="L20" i="3"/>
  <c r="G81" i="4"/>
  <c r="K58" i="4"/>
  <c r="K79" i="4" s="1"/>
  <c r="T16" i="2"/>
  <c r="J79" i="1"/>
  <c r="J75" i="1"/>
  <c r="H151" i="1"/>
  <c r="I8" i="4"/>
  <c r="I34" i="4" s="1"/>
  <c r="I52" i="4" s="1"/>
  <c r="F117" i="1"/>
  <c r="E8" i="4" s="1"/>
  <c r="E34" i="4" s="1"/>
  <c r="E52" i="4" s="1"/>
  <c r="T24" i="2"/>
  <c r="R25" i="2"/>
  <c r="F74" i="1"/>
  <c r="F77" i="1"/>
  <c r="F75" i="1"/>
  <c r="L119" i="1"/>
  <c r="J22" i="2"/>
  <c r="J28" i="2" s="1"/>
  <c r="L15" i="2"/>
  <c r="T15" i="2" s="1"/>
  <c r="E58" i="4" l="1"/>
  <c r="I58" i="4"/>
  <c r="I79" i="4" s="1"/>
  <c r="L26" i="3"/>
  <c r="J81" i="1" s="1"/>
  <c r="N22" i="3"/>
  <c r="J13" i="3"/>
  <c r="N13" i="3" s="1"/>
  <c r="N15" i="3" s="1"/>
  <c r="N18" i="3" s="1"/>
  <c r="L154" i="1"/>
  <c r="R28" i="2"/>
  <c r="K81" i="4"/>
  <c r="J119" i="1"/>
  <c r="F119" i="1"/>
  <c r="F79" i="1"/>
  <c r="T17" i="2"/>
  <c r="T20" i="2" s="1"/>
  <c r="L151" i="1"/>
  <c r="L17" i="2"/>
  <c r="L20" i="2" s="1"/>
  <c r="J15" i="3" l="1"/>
  <c r="J18" i="3" s="1"/>
  <c r="E79" i="4"/>
  <c r="F81" i="1"/>
  <c r="F151" i="1"/>
  <c r="F154" i="1"/>
  <c r="J151" i="1"/>
  <c r="J21" i="3"/>
  <c r="J23" i="3" s="1"/>
  <c r="L23" i="2"/>
  <c r="L25" i="2" s="1"/>
  <c r="H80" i="1"/>
  <c r="H82" i="1" s="1"/>
  <c r="H83" i="1" s="1"/>
  <c r="L22" i="2"/>
  <c r="J20" i="3"/>
  <c r="L80" i="1"/>
  <c r="L82" i="1" s="1"/>
  <c r="L83" i="1" s="1"/>
  <c r="J26" i="3" l="1"/>
  <c r="E81" i="4"/>
  <c r="I81" i="4"/>
  <c r="N21" i="3"/>
  <c r="N23" i="3" s="1"/>
  <c r="N20" i="3"/>
  <c r="T22" i="2"/>
  <c r="L28" i="2"/>
  <c r="T23" i="2"/>
  <c r="T25" i="2" s="1"/>
  <c r="N26" i="3" l="1"/>
  <c r="T28" i="2"/>
  <c r="J80" i="1"/>
  <c r="F80" i="1"/>
  <c r="F82" i="1" s="1"/>
  <c r="F83" i="1" s="1"/>
  <c r="J74" i="1" l="1"/>
  <c r="J82" i="1" l="1"/>
  <c r="J83" i="1" s="1"/>
  <c r="J154" i="1"/>
</calcChain>
</file>

<file path=xl/sharedStrings.xml><?xml version="1.0" encoding="utf-8"?>
<sst xmlns="http://schemas.openxmlformats.org/spreadsheetml/2006/main" count="330" uniqueCount="228">
  <si>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</si>
  <si>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</si>
  <si>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</si>
  <si>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</si>
  <si>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</si>
  <si>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</si>
  <si>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</si>
  <si>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</si>
  <si>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</si>
  <si>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</si>
  <si>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</si>
  <si>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</si>
  <si>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</si>
  <si>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</si>
  <si>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</si>
  <si>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</si>
  <si>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</si>
  <si>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</si>
  <si>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</si>
  <si>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</si>
  <si>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</si>
  <si>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</si>
  <si>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</si>
  <si>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</si>
  <si>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</si>
  <si>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</si>
  <si>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</si>
  <si>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</si>
  <si>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</si>
  <si>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</si>
  <si>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</si>
  <si>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</si>
  <si>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</si>
  <si>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</si>
  <si>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</si>
  <si>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</si>
  <si>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</si>
  <si>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</si>
  <si>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</si>
  <si>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</si>
  <si>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</si>
  <si>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</si>
  <si>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</si>
  <si>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</si>
  <si>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</si>
  <si>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</si>
  <si>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</si>
  <si>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</si>
  <si>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</si>
  <si>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</si>
  <si>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</si>
  <si>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</si>
  <si>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</si>
  <si>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</si>
  <si>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</si>
  <si>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</si>
  <si>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</si>
  <si>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</si>
  <si>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</si>
  <si>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</si>
  <si>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</si>
  <si>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</si>
  <si>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</si>
  <si>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</si>
  <si>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</si>
  <si>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</si>
  <si>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</si>
  <si>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</si>
  <si>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</si>
  <si>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</si>
  <si>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</si>
  <si>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</si>
  <si>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</si>
  <si>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</si>
  <si>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</si>
  <si>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</si>
  <si>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</si>
  <si>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</si>
  <si>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</si>
  <si>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</si>
  <si>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</si>
  <si>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</si>
  <si>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</si>
  <si>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</si>
  <si>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</si>
  <si>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>Surplus</t>
  </si>
  <si>
    <t>from business</t>
  </si>
  <si>
    <t>combination</t>
  </si>
  <si>
    <t>under common</t>
  </si>
  <si>
    <t>control</t>
  </si>
  <si>
    <t xml:space="preserve">   Other non-current assets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</si>
  <si>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</si>
  <si>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</si>
  <si>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</si>
  <si>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</si>
  <si>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</si>
  <si>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</si>
  <si>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>Supplement cash flows information</t>
  </si>
  <si>
    <t>1)  Non-cash related transaction for investing activities</t>
  </si>
  <si>
    <t>2)  Non-cash related transaction for financing activities</t>
  </si>
  <si>
    <t xml:space="preserve">   Appropriated - statutory reserve</t>
  </si>
  <si>
    <t xml:space="preserve">   Dividend income </t>
  </si>
  <si>
    <t xml:space="preserve">Dividend income </t>
  </si>
  <si>
    <t xml:space="preserve">     Dividend payable </t>
  </si>
  <si>
    <t>Short-term loans to related parties</t>
  </si>
  <si>
    <t>Deferred tax assets</t>
  </si>
  <si>
    <t>Inventories</t>
  </si>
  <si>
    <t xml:space="preserve">Other comprehensive income for the year 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</si>
  <si>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</si>
  <si>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</si>
  <si>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</si>
  <si>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</si>
  <si>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</si>
  <si>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</si>
  <si>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</si>
  <si>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Other comprehensive income to be reclassified </t>
  </si>
  <si>
    <t xml:space="preserve">   to profit or loss in subsequent periods:</t>
  </si>
  <si>
    <t xml:space="preserve">Other comprehensive income not to be reclassified </t>
  </si>
  <si>
    <t xml:space="preserve">     to profit or loss in subsequent periods:</t>
  </si>
  <si>
    <t>Less: Income tax effect</t>
  </si>
  <si>
    <t xml:space="preserve">   Cash paid for long-term employee benefits </t>
  </si>
  <si>
    <t xml:space="preserve">   and intangible assets</t>
  </si>
  <si>
    <t xml:space="preserve">   Write-off withholding tax</t>
  </si>
  <si>
    <t>Short-term loans from related parties</t>
  </si>
  <si>
    <t xml:space="preserve">Long-term loans, net of current portion </t>
  </si>
  <si>
    <t xml:space="preserve">   from financial institutions </t>
  </si>
  <si>
    <t>Acquisition of property, plant and equipment</t>
  </si>
  <si>
    <t>Decrease in short-term loans to related parties</t>
  </si>
  <si>
    <t xml:space="preserve">Income tax </t>
  </si>
  <si>
    <t xml:space="preserve">Loss for the year </t>
  </si>
  <si>
    <t>Current tax assets</t>
  </si>
  <si>
    <t>shareholders' equity</t>
  </si>
  <si>
    <t>Selling and distribution expenses</t>
  </si>
  <si>
    <t>Retained earnings (deficits)</t>
  </si>
  <si>
    <t xml:space="preserve">   Loss on write-off property, plant and equipment</t>
  </si>
  <si>
    <t xml:space="preserve">      1,500,000,000 ordinary shares of Baht 1 each </t>
  </si>
  <si>
    <t xml:space="preserve">Loss before income tax </t>
  </si>
  <si>
    <t>Loss for the year</t>
  </si>
  <si>
    <t>Loss attributable to equity holders of the Company</t>
  </si>
  <si>
    <t>Basic loss per share</t>
  </si>
  <si>
    <t>Increase in bank overdrafts and short-term loans</t>
  </si>
  <si>
    <t>Decrease in bank overdrafts and short-term loans</t>
  </si>
  <si>
    <t>Revenue from contracts with customers</t>
  </si>
  <si>
    <t>Loss before tax</t>
  </si>
  <si>
    <t xml:space="preserve">   Amortise deferred revenue from sales and lease back</t>
  </si>
  <si>
    <t xml:space="preserve">   Loss (gain) on sales of property, plant and equipment</t>
  </si>
  <si>
    <t>Net cash flows from financing activities</t>
  </si>
  <si>
    <t>Net cash flows used in investing activities</t>
  </si>
  <si>
    <t>Loss on exchange</t>
  </si>
  <si>
    <t>Finance income</t>
  </si>
  <si>
    <r>
      <t>Right-of-use assets</t>
    </r>
    <r>
      <rPr>
        <sz val="10"/>
        <color rgb="FFFF0000"/>
        <rFont val="Arial"/>
        <family val="2"/>
      </rPr>
      <t xml:space="preserve"> </t>
    </r>
  </si>
  <si>
    <t xml:space="preserve">Current portion of lease liabilities </t>
  </si>
  <si>
    <t>Other current financial liabilities</t>
  </si>
  <si>
    <t>Lease liabilities, net of current portion</t>
  </si>
  <si>
    <t>Deferred tax liabilities</t>
  </si>
  <si>
    <t>Rental income</t>
  </si>
  <si>
    <t>Operating loss</t>
  </si>
  <si>
    <t>Revaluation surplus on assets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</si>
  <si>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</si>
  <si>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</si>
  <si>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</si>
  <si>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</si>
  <si>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 xml:space="preserve">   Corporate income tax paid</t>
  </si>
  <si>
    <t xml:space="preserve">   Tax refund received</t>
  </si>
  <si>
    <t>Payment of principal portion of lease liabilities</t>
  </si>
  <si>
    <t xml:space="preserve">     Other receivable from sales of fixed assets</t>
  </si>
  <si>
    <t xml:space="preserve">     Revaluation surplus on assets</t>
  </si>
  <si>
    <t xml:space="preserve">     Transfer right-of-use assets to fixed assets</t>
  </si>
  <si>
    <t>Total other</t>
  </si>
  <si>
    <t>Revaluation</t>
  </si>
  <si>
    <t>components of</t>
  </si>
  <si>
    <t>surplus on</t>
  </si>
  <si>
    <t>assets</t>
  </si>
  <si>
    <t>Other comprehensive income</t>
  </si>
  <si>
    <t xml:space="preserve">Other components of </t>
  </si>
  <si>
    <t xml:space="preserve">   Allowance for expected credit losses (reversal)</t>
  </si>
  <si>
    <t xml:space="preserve">   Loss on fair value adjustments of financial instruments</t>
  </si>
  <si>
    <t xml:space="preserve">        with trade payable</t>
  </si>
  <si>
    <t xml:space="preserve">   Transfer machine under installation to expense</t>
  </si>
  <si>
    <t xml:space="preserve">     Offset other receivable from sales of fixed assets </t>
  </si>
  <si>
    <t>Statements of comprehensive income (continued)</t>
  </si>
  <si>
    <t>Transfer revaluation surplus on assets</t>
  </si>
  <si>
    <t>Profit or loss:</t>
  </si>
  <si>
    <t>Balance as at 31 December 2021</t>
  </si>
  <si>
    <t xml:space="preserve">Adjustments to reconcile loss before tax to </t>
  </si>
  <si>
    <t xml:space="preserve">Increase in short-term loans from related parties </t>
  </si>
  <si>
    <t>Repayment of long-term loans</t>
  </si>
  <si>
    <t>Actuarial gain</t>
  </si>
  <si>
    <t xml:space="preserve">     Increase in right-of-use assets</t>
  </si>
  <si>
    <t>Decrease in translation adjustments</t>
  </si>
  <si>
    <t xml:space="preserve">   Depreciation of right-of-use assets</t>
  </si>
  <si>
    <t xml:space="preserve">Gain (loss) from operating activities before  </t>
  </si>
  <si>
    <t xml:space="preserve">   Reduction of inventory to net realisable value (reversal)</t>
  </si>
  <si>
    <t xml:space="preserve">   Loss on modification and termination of lease contracts</t>
  </si>
  <si>
    <t xml:space="preserve">   Subsidies income from government grants</t>
  </si>
  <si>
    <t xml:space="preserve">For the year ended 31 December 2022 </t>
  </si>
  <si>
    <t>Balance as at 1 January 2022</t>
  </si>
  <si>
    <t>Balance as at 31 December 2022</t>
  </si>
  <si>
    <t xml:space="preserve">Balance as at 31 December 2022 </t>
  </si>
  <si>
    <t xml:space="preserve">As at 31 December 2022 </t>
  </si>
  <si>
    <t xml:space="preserve">Balance as at 1 January 2021 </t>
  </si>
  <si>
    <t>Gain on exchange</t>
  </si>
  <si>
    <t>-</t>
  </si>
  <si>
    <t xml:space="preserve">   Write-off of lease liabilities</t>
  </si>
  <si>
    <t xml:space="preserve">   Unrealised loss (gain) on exchange</t>
  </si>
  <si>
    <t>Increase in short-term loans to related parties</t>
  </si>
  <si>
    <t/>
  </si>
  <si>
    <t>7, 24, 28, 30</t>
  </si>
  <si>
    <t xml:space="preserve">   to retained earnings (Note 22)</t>
  </si>
  <si>
    <t>Surplus from business combination</t>
  </si>
  <si>
    <t xml:space="preserve">   under common control</t>
  </si>
  <si>
    <t>Impairment loss on investments</t>
  </si>
  <si>
    <t xml:space="preserve">   in subsidiaries</t>
  </si>
  <si>
    <t xml:space="preserve">   or loss in subsequent periods - net of income tax</t>
  </si>
  <si>
    <t xml:space="preserve">Other comprehensive income to be reclassified to profit </t>
  </si>
  <si>
    <t xml:space="preserve">Other comprehensive income not to be reclassified to profit </t>
  </si>
  <si>
    <t>surplus on assets</t>
  </si>
  <si>
    <t xml:space="preserve">   Reversal of allowance for impairment loss</t>
  </si>
  <si>
    <t xml:space="preserve">      on non-financial assets</t>
  </si>
  <si>
    <t xml:space="preserve">   Allowance for impairment loss</t>
  </si>
  <si>
    <t xml:space="preserve">      on investments in subsidiaries</t>
  </si>
  <si>
    <t xml:space="preserve">     Trust receipt and payable from acquisitions</t>
  </si>
  <si>
    <t xml:space="preserve">         of fixed assets</t>
  </si>
  <si>
    <t>Net cash flows used in operating activities</t>
  </si>
  <si>
    <t xml:space="preserve">     Transfer promissory notes to long-term loan from </t>
  </si>
  <si>
    <t xml:space="preserve">        debt restructuring</t>
  </si>
  <si>
    <t>Cash received from long-term loan (sales and leaseback)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</si>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</sst>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  <numFmt numFmtId="167" formatCode="_(* #,##0.000_);_(* \(#,##0.000\);_(* &quot;-&quot;_);_(@_)"/>
    <numFmt numFmtId="168" formatCode="_(* #,##0.0_);_(* \(#,##0.0\);_(* &quot;-&quot;_);_(@_)"/>
  </numFmts>
  <fonts count="11"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trike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" fontId="1" fillId="0" borderId="0" applyFont="0" applyFill="0" applyBorder="0" applyAlignment="0" applyProtection="0"/>
  </cellStyleXfs>
  <cellXfs count="160">
    <xf numFmtId="0" fontId="0" fillId="0" borderId="0" xfId="0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41" fontId="5" fillId="0" borderId="0" xfId="0" applyNumberFormat="1" applyFont="1" applyAlignment="1"/>
    <xf numFmtId="0" fontId="4" fillId="0" borderId="0" xfId="0" applyFont="1" applyFill="1" applyAlignment="1"/>
    <xf numFmtId="164" fontId="5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quotePrefix="1" applyNumberFormat="1" applyFont="1" applyFill="1" applyAlignment="1">
      <alignment horizontal="left"/>
    </xf>
    <xf numFmtId="41" fontId="5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0" fillId="0" borderId="0" xfId="0" applyNumberFormat="1" applyFont="1" applyFill="1" applyAlignment="1"/>
    <xf numFmtId="41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Alignment="1"/>
    <xf numFmtId="0" fontId="5" fillId="0" borderId="0" xfId="0" applyFont="1" applyAlignment="1"/>
    <xf numFmtId="164" fontId="4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41" fontId="5" fillId="0" borderId="2" xfId="0" applyNumberFormat="1" applyFont="1" applyFill="1" applyBorder="1" applyAlignment="1"/>
    <xf numFmtId="41" fontId="3" fillId="0" borderId="0" xfId="0" applyNumberFormat="1" applyFont="1" applyFill="1" applyAlignment="1"/>
    <xf numFmtId="41" fontId="0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Continuous"/>
    </xf>
    <xf numFmtId="49" fontId="6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1" fontId="5" fillId="2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/>
    <xf numFmtId="41" fontId="5" fillId="0" borderId="3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/>
    <xf numFmtId="41" fontId="5" fillId="2" borderId="0" xfId="0" applyNumberFormat="1" applyFont="1" applyFill="1" applyAlignment="1"/>
    <xf numFmtId="41" fontId="5" fillId="2" borderId="1" xfId="0" applyNumberFormat="1" applyFont="1" applyFill="1" applyBorder="1" applyAlignment="1"/>
    <xf numFmtId="0" fontId="5" fillId="0" borderId="5" xfId="0" applyNumberFormat="1" applyFont="1" applyFill="1" applyBorder="1" applyAlignment="1"/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164" fontId="5" fillId="2" borderId="0" xfId="0" applyNumberFormat="1" applyFont="1" applyFill="1" applyAlignment="1">
      <alignment horizontal="center"/>
    </xf>
    <xf numFmtId="41" fontId="5" fillId="0" borderId="0" xfId="3" applyNumberFormat="1" applyFont="1" applyAlignment="1">
      <alignment horizontal="center"/>
    </xf>
    <xf numFmtId="41" fontId="5" fillId="0" borderId="1" xfId="3" applyNumberFormat="1" applyFont="1" applyBorder="1" applyAlignment="1">
      <alignment horizontal="center"/>
    </xf>
    <xf numFmtId="41" fontId="5" fillId="0" borderId="3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 wrapText="1"/>
    </xf>
    <xf numFmtId="0" fontId="4" fillId="2" borderId="0" xfId="0" applyFont="1" applyFill="1" applyAlignment="1">
      <alignment horizontal="left"/>
    </xf>
    <xf numFmtId="37" fontId="4" fillId="2" borderId="0" xfId="0" applyNumberFormat="1" applyFont="1" applyFill="1" applyAlignment="1">
      <alignment horizontal="left"/>
    </xf>
    <xf numFmtId="41" fontId="5" fillId="0" borderId="1" xfId="0" applyNumberFormat="1" applyFont="1" applyBorder="1" applyAlignment="1"/>
    <xf numFmtId="164" fontId="5" fillId="0" borderId="0" xfId="0" applyNumberFormat="1" applyFont="1" applyAlignment="1"/>
    <xf numFmtId="41" fontId="5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1" fontId="5" fillId="0" borderId="3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/>
    <xf numFmtId="38" fontId="5" fillId="0" borderId="0" xfId="0" applyNumberFormat="1" applyFont="1" applyFill="1" applyAlignment="1"/>
    <xf numFmtId="41" fontId="5" fillId="0" borderId="0" xfId="2" applyNumberFormat="1" applyFont="1" applyFill="1" applyAlignment="1"/>
    <xf numFmtId="41" fontId="0" fillId="0" borderId="1" xfId="0" applyNumberFormat="1" applyFont="1" applyFill="1" applyBorder="1" applyAlignment="1"/>
    <xf numFmtId="167" fontId="5" fillId="0" borderId="0" xfId="0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9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3" fontId="5" fillId="0" borderId="4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0" applyNumberFormat="1" applyFont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Continuous"/>
    </xf>
    <xf numFmtId="0" fontId="6" fillId="2" borderId="0" xfId="0" applyNumberFormat="1" applyFont="1" applyFill="1" applyBorder="1" applyAlignment="1">
      <alignment horizontal="center"/>
    </xf>
    <xf numFmtId="41" fontId="5" fillId="2" borderId="0" xfId="0" applyNumberFormat="1" applyFont="1" applyFill="1" applyAlignment="1">
      <alignment horizontal="right"/>
    </xf>
    <xf numFmtId="41" fontId="5" fillId="2" borderId="2" xfId="0" applyNumberFormat="1" applyFont="1" applyFill="1" applyBorder="1" applyAlignment="1">
      <alignment horizontal="right"/>
    </xf>
    <xf numFmtId="41" fontId="5" fillId="2" borderId="1" xfId="0" applyNumberFormat="1" applyFont="1" applyFill="1" applyBorder="1" applyAlignment="1">
      <alignment horizontal="right"/>
    </xf>
    <xf numFmtId="41" fontId="5" fillId="2" borderId="3" xfId="0" applyNumberFormat="1" applyFont="1" applyFill="1" applyBorder="1" applyAlignment="1"/>
    <xf numFmtId="164" fontId="5" fillId="2" borderId="0" xfId="0" applyNumberFormat="1" applyFont="1" applyFill="1" applyBorder="1" applyAlignment="1">
      <alignment horizontal="right"/>
    </xf>
    <xf numFmtId="41" fontId="5" fillId="2" borderId="2" xfId="0" applyNumberFormat="1" applyFont="1" applyFill="1" applyBorder="1" applyAlignment="1">
      <alignment horizontal="center"/>
    </xf>
    <xf numFmtId="41" fontId="5" fillId="2" borderId="1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right"/>
    </xf>
    <xf numFmtId="41" fontId="5" fillId="2" borderId="4" xfId="0" applyNumberFormat="1" applyFont="1" applyFill="1" applyBorder="1" applyAlignment="1">
      <alignment horizontal="right"/>
    </xf>
    <xf numFmtId="41" fontId="5" fillId="2" borderId="0" xfId="0" applyNumberFormat="1" applyFont="1" applyFill="1" applyBorder="1" applyAlignment="1">
      <alignment horizontal="right"/>
    </xf>
    <xf numFmtId="41" fontId="5" fillId="2" borderId="2" xfId="0" applyNumberFormat="1" applyFont="1" applyFill="1" applyBorder="1" applyAlignment="1"/>
    <xf numFmtId="41" fontId="3" fillId="2" borderId="0" xfId="0" applyNumberFormat="1" applyFont="1" applyFill="1" applyAlignment="1"/>
    <xf numFmtId="164" fontId="5" fillId="2" borderId="0" xfId="0" applyNumberFormat="1" applyFont="1" applyFill="1" applyAlignment="1">
      <alignment horizontal="left"/>
    </xf>
    <xf numFmtId="41" fontId="3" fillId="2" borderId="0" xfId="0" applyNumberFormat="1" applyFont="1" applyFill="1" applyAlignment="1">
      <alignment horizontal="right"/>
    </xf>
    <xf numFmtId="41" fontId="0" fillId="2" borderId="0" xfId="0" applyNumberFormat="1" applyFont="1" applyFill="1" applyAlignment="1">
      <alignment horizontal="right"/>
    </xf>
    <xf numFmtId="41" fontId="0" fillId="2" borderId="1" xfId="0" applyNumberFormat="1" applyFont="1" applyFill="1" applyBorder="1" applyAlignment="1">
      <alignment horizontal="right"/>
    </xf>
    <xf numFmtId="41" fontId="0" fillId="2" borderId="0" xfId="0" applyNumberFormat="1" applyFont="1" applyFill="1" applyBorder="1" applyAlignment="1">
      <alignment horizontal="right"/>
    </xf>
    <xf numFmtId="41" fontId="0" fillId="2" borderId="2" xfId="0" applyNumberFormat="1" applyFont="1" applyFill="1" applyBorder="1" applyAlignment="1">
      <alignment horizontal="right"/>
    </xf>
    <xf numFmtId="41" fontId="0" fillId="2" borderId="0" xfId="0" applyNumberFormat="1" applyFont="1" applyFill="1" applyAlignment="1"/>
    <xf numFmtId="41" fontId="0" fillId="2" borderId="1" xfId="0" applyNumberFormat="1" applyFont="1" applyFill="1" applyBorder="1" applyAlignment="1"/>
    <xf numFmtId="41" fontId="0" fillId="2" borderId="4" xfId="0" applyNumberFormat="1" applyFont="1" applyFill="1" applyBorder="1" applyAlignment="1">
      <alignment horizontal="right"/>
    </xf>
    <xf numFmtId="165" fontId="3" fillId="2" borderId="0" xfId="0" applyNumberFormat="1" applyFont="1" applyFill="1" applyAlignment="1"/>
    <xf numFmtId="43" fontId="5" fillId="2" borderId="4" xfId="0" applyNumberFormat="1" applyFont="1" applyFill="1" applyBorder="1" applyAlignment="1">
      <alignment horizontal="right"/>
    </xf>
    <xf numFmtId="167" fontId="5" fillId="2" borderId="0" xfId="0" applyNumberFormat="1" applyFont="1" applyFill="1" applyBorder="1" applyAlignment="1">
      <alignment horizontal="right"/>
    </xf>
    <xf numFmtId="168" fontId="5" fillId="2" borderId="0" xfId="0" applyNumberFormat="1" applyFont="1" applyFill="1" applyAlignment="1"/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Alignment="1">
      <alignment horizontal="right"/>
    </xf>
    <xf numFmtId="0" fontId="5" fillId="0" borderId="0" xfId="0" applyFont="1"/>
    <xf numFmtId="41" fontId="5" fillId="0" borderId="1" xfId="0" applyNumberFormat="1" applyFont="1" applyBorder="1"/>
    <xf numFmtId="41" fontId="5" fillId="2" borderId="0" xfId="0" applyNumberFormat="1" applyFont="1" applyFill="1"/>
    <xf numFmtId="164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5" fillId="2" borderId="0" xfId="0" applyNumberFormat="1" applyFont="1" applyFill="1" applyBorder="1" applyAlignment="1">
      <alignment horizontal="center"/>
    </xf>
    <xf numFmtId="41" fontId="5" fillId="0" borderId="0" xfId="4" applyNumberFormat="1" applyFont="1" applyFill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</cellXfs>
  <cellStyles count="6">
    <cellStyle name="Comma" xfId="4" builtinId="3"/>
    <cellStyle name="Comma 20 3" xfId="5" xr:uid="{50977DF3-2537-45F6-AD92-8DE45D9D53AC}"/>
    <cellStyle name="Normal" xfId="0" builtinId="0"/>
    <cellStyle name="Normal 18" xfId="3" xr:uid="{2D530D18-BF5A-49F3-8A54-BC706169937E}"/>
    <cellStyle name="Normal 54" xfId="2" xr:uid="{74B156D9-F189-40CF-ACA3-34E00400B8EE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30.7109375" style="19" customWidth="1"/>
    <col min="2" max="2" width="3.7109375" style="20" customWidth="1"/>
    <col min="3" max="3" width="1.7109375" style="20" customWidth="1"/>
    <col min="4" max="4" width="10.7109375" style="20" customWidth="1"/>
    <col min="5" max="5" width="1.7109375" style="29" customWidth="1"/>
    <col min="6" max="6" width="15.7109375" style="20" customWidth="1"/>
    <col min="7" max="7" width="1.7109375" style="20" customWidth="1"/>
    <col min="8" max="8" width="15.7109375" style="20" customWidth="1"/>
    <col min="9" max="9" width="1.7109375" style="29" customWidth="1"/>
    <col min="10" max="10" width="15.7109375" style="72" customWidth="1"/>
    <col min="11" max="11" width="1.7109375" style="20" customWidth="1"/>
    <col min="12" max="12" width="15.7109375" style="20" customWidth="1"/>
    <col min="13" max="13" width="1.7109375" style="20" customWidth="1"/>
    <col min="14" max="14" width="14.85546875" style="20" bestFit="1" customWidth="1"/>
    <col min="15" max="15" width="12.140625" style="20" bestFit="1" customWidth="1"/>
    <col min="16" max="16384" width="10.7109375" style="20"/>
  </cols>
  <sheetData>
    <row r="1" spans="1:13" s="16" customFormat="1" ht="23.1" customHeight="1">
      <c r="A1" s="13" t="s">
        <v>84</v>
      </c>
      <c r="B1" s="14"/>
      <c r="C1" s="14"/>
      <c r="D1" s="14"/>
      <c r="E1" s="57"/>
      <c r="F1" s="14"/>
      <c r="G1" s="14"/>
      <c r="H1" s="14"/>
      <c r="I1" s="57"/>
      <c r="J1" s="114"/>
      <c r="K1" s="14"/>
      <c r="L1" s="15"/>
    </row>
    <row r="2" spans="1:13" s="16" customFormat="1" ht="23.1" customHeight="1">
      <c r="A2" s="13" t="s">
        <v>108</v>
      </c>
      <c r="B2" s="14"/>
      <c r="C2" s="14"/>
      <c r="D2" s="14"/>
      <c r="E2" s="57"/>
      <c r="F2" s="14"/>
      <c r="G2" s="14"/>
      <c r="H2" s="14"/>
      <c r="I2" s="57"/>
      <c r="J2" s="114"/>
      <c r="K2" s="14"/>
      <c r="L2" s="14"/>
    </row>
    <row r="3" spans="1:13" s="16" customFormat="1" ht="23.1" customHeight="1">
      <c r="A3" s="17" t="s">
        <v>199</v>
      </c>
      <c r="B3" s="14"/>
      <c r="C3" s="14"/>
      <c r="D3" s="14"/>
      <c r="E3" s="57"/>
      <c r="F3" s="14"/>
      <c r="G3" s="14"/>
      <c r="H3" s="14"/>
      <c r="I3" s="57"/>
      <c r="J3" s="114"/>
      <c r="K3" s="14"/>
      <c r="L3" s="14"/>
    </row>
    <row r="4" spans="1:13" s="16" customFormat="1" ht="23.1" customHeight="1">
      <c r="B4" s="14"/>
      <c r="C4" s="14"/>
      <c r="D4" s="14"/>
      <c r="E4" s="57"/>
      <c r="F4" s="14"/>
      <c r="G4" s="14"/>
      <c r="H4" s="14"/>
      <c r="I4" s="57"/>
      <c r="J4" s="114"/>
      <c r="K4" s="14"/>
      <c r="L4" s="18"/>
      <c r="M4" s="18" t="s">
        <v>0</v>
      </c>
    </row>
    <row r="5" spans="1:13" ht="23.1" customHeight="1">
      <c r="E5" s="50"/>
      <c r="F5" s="153" t="s">
        <v>1</v>
      </c>
      <c r="G5" s="153"/>
      <c r="H5" s="153"/>
      <c r="I5" s="50"/>
      <c r="J5" s="153" t="s">
        <v>2</v>
      </c>
      <c r="K5" s="153"/>
      <c r="L5" s="153"/>
    </row>
    <row r="6" spans="1:13" ht="23.1" customHeight="1">
      <c r="B6" s="58"/>
      <c r="C6" s="58"/>
      <c r="D6" s="32" t="s">
        <v>3</v>
      </c>
      <c r="E6" s="33"/>
      <c r="F6" s="33">
        <v>2022</v>
      </c>
      <c r="G6" s="34"/>
      <c r="H6" s="33">
        <v>2021</v>
      </c>
      <c r="I6" s="53"/>
      <c r="J6" s="115">
        <v>2022</v>
      </c>
      <c r="K6" s="34"/>
      <c r="L6" s="33">
        <v>2021</v>
      </c>
    </row>
    <row r="7" spans="1:13" ht="23.1" customHeight="1">
      <c r="A7" s="13" t="s">
        <v>4</v>
      </c>
      <c r="D7" s="22"/>
    </row>
    <row r="8" spans="1:13" ht="23.1" customHeight="1">
      <c r="A8" s="13" t="s">
        <v>5</v>
      </c>
      <c r="D8" s="22"/>
    </row>
    <row r="9" spans="1:13" ht="23.1" customHeight="1">
      <c r="A9" s="23" t="s">
        <v>6</v>
      </c>
      <c r="B9" s="6"/>
      <c r="C9" s="6"/>
      <c r="D9" s="110">
        <v>8</v>
      </c>
      <c r="E9" s="6"/>
      <c r="F9" s="5">
        <v>21436263</v>
      </c>
      <c r="G9" s="5"/>
      <c r="H9" s="5">
        <v>19314611</v>
      </c>
      <c r="I9" s="5"/>
      <c r="J9" s="116">
        <v>4359511</v>
      </c>
      <c r="K9" s="5"/>
      <c r="L9" s="5">
        <v>1023363</v>
      </c>
    </row>
    <row r="10" spans="1:13" ht="23.1" customHeight="1">
      <c r="A10" s="23" t="s">
        <v>79</v>
      </c>
      <c r="B10" s="6"/>
      <c r="C10" s="6"/>
      <c r="D10" s="110">
        <v>9</v>
      </c>
      <c r="E10" s="6"/>
      <c r="F10" s="5">
        <v>608974101</v>
      </c>
      <c r="G10" s="5"/>
      <c r="H10" s="5">
        <v>1062210082</v>
      </c>
      <c r="I10" s="5"/>
      <c r="J10" s="116">
        <v>205167001</v>
      </c>
      <c r="K10" s="5"/>
      <c r="L10" s="5">
        <v>576390004</v>
      </c>
    </row>
    <row r="11" spans="1:13" ht="23.1" customHeight="1">
      <c r="A11" s="23" t="s">
        <v>104</v>
      </c>
      <c r="B11" s="6"/>
      <c r="C11" s="6"/>
      <c r="D11" s="110">
        <v>7</v>
      </c>
      <c r="E11" s="6"/>
      <c r="F11" s="5">
        <v>0</v>
      </c>
      <c r="G11" s="5"/>
      <c r="H11" s="5">
        <v>0</v>
      </c>
      <c r="I11" s="5"/>
      <c r="J11" s="116">
        <v>60885043</v>
      </c>
      <c r="K11" s="5"/>
      <c r="L11" s="5">
        <v>10000000</v>
      </c>
    </row>
    <row r="12" spans="1:13" ht="23.1" customHeight="1">
      <c r="A12" s="23" t="s">
        <v>106</v>
      </c>
      <c r="B12" s="6"/>
      <c r="C12" s="6"/>
      <c r="D12" s="110">
        <v>10</v>
      </c>
      <c r="E12" s="6"/>
      <c r="F12" s="5">
        <v>1162837827</v>
      </c>
      <c r="G12" s="5"/>
      <c r="H12" s="5">
        <v>1565871148</v>
      </c>
      <c r="I12" s="5"/>
      <c r="J12" s="116">
        <v>668084553</v>
      </c>
      <c r="K12" s="5"/>
      <c r="L12" s="5">
        <v>976574276</v>
      </c>
    </row>
    <row r="13" spans="1:13" ht="23.1" customHeight="1">
      <c r="A13" s="23" t="s">
        <v>130</v>
      </c>
      <c r="B13" s="6"/>
      <c r="C13" s="6"/>
      <c r="D13" s="110"/>
      <c r="E13" s="6"/>
      <c r="F13" s="5">
        <v>8075480</v>
      </c>
      <c r="G13" s="5"/>
      <c r="H13" s="5">
        <v>13398796</v>
      </c>
      <c r="I13" s="5"/>
      <c r="J13" s="116">
        <f>1443358</f>
        <v>1443358</v>
      </c>
      <c r="K13" s="5"/>
      <c r="L13" s="5">
        <v>848636</v>
      </c>
    </row>
    <row r="14" spans="1:13" ht="23.1" customHeight="1">
      <c r="A14" s="23" t="s">
        <v>91</v>
      </c>
      <c r="B14" s="6"/>
      <c r="C14" s="6"/>
      <c r="D14" s="22"/>
      <c r="E14" s="6"/>
      <c r="F14" s="5">
        <v>72949745</v>
      </c>
      <c r="G14" s="5"/>
      <c r="H14" s="5">
        <v>42047137</v>
      </c>
      <c r="I14" s="5"/>
      <c r="J14" s="116">
        <v>67146227</v>
      </c>
      <c r="K14" s="5"/>
      <c r="L14" s="5">
        <v>37404795</v>
      </c>
    </row>
    <row r="15" spans="1:13" ht="23.1" customHeight="1">
      <c r="A15" s="23" t="s">
        <v>7</v>
      </c>
      <c r="B15" s="6"/>
      <c r="C15" s="6"/>
      <c r="D15" s="110">
        <v>11</v>
      </c>
      <c r="E15" s="6"/>
      <c r="F15" s="5">
        <v>80590026</v>
      </c>
      <c r="G15" s="5"/>
      <c r="H15" s="5">
        <v>85720477</v>
      </c>
      <c r="I15" s="5"/>
      <c r="J15" s="116">
        <v>39008745</v>
      </c>
      <c r="K15" s="5"/>
      <c r="L15" s="5">
        <v>47324218</v>
      </c>
    </row>
    <row r="16" spans="1:13" ht="23.1" customHeight="1">
      <c r="A16" s="13" t="s">
        <v>8</v>
      </c>
      <c r="B16" s="6"/>
      <c r="C16" s="6"/>
      <c r="D16" s="22"/>
      <c r="E16" s="6"/>
      <c r="F16" s="91">
        <f>SUM(F9:F15)</f>
        <v>1954863442</v>
      </c>
      <c r="G16" s="5"/>
      <c r="H16" s="91">
        <f>SUM(H9:H15)</f>
        <v>2788562251</v>
      </c>
      <c r="I16" s="5"/>
      <c r="J16" s="117">
        <f>SUM(J9:J15)</f>
        <v>1046094438</v>
      </c>
      <c r="K16" s="5"/>
      <c r="L16" s="91">
        <f>SUM(L9:L15)</f>
        <v>1649565292</v>
      </c>
    </row>
    <row r="17" spans="1:12" ht="23.1" customHeight="1">
      <c r="A17" s="13" t="s">
        <v>9</v>
      </c>
      <c r="B17" s="6"/>
      <c r="C17" s="6"/>
      <c r="D17" s="22"/>
      <c r="E17" s="6"/>
      <c r="F17" s="5"/>
      <c r="G17" s="5"/>
      <c r="H17" s="5"/>
      <c r="I17" s="5"/>
      <c r="J17" s="116"/>
      <c r="K17" s="5"/>
      <c r="L17" s="5"/>
    </row>
    <row r="18" spans="1:12" ht="23.1" customHeight="1">
      <c r="A18" s="23" t="s">
        <v>10</v>
      </c>
      <c r="B18" s="6"/>
      <c r="C18" s="6"/>
      <c r="D18" s="110">
        <v>12</v>
      </c>
      <c r="E18" s="6"/>
      <c r="F18" s="5">
        <v>0</v>
      </c>
      <c r="G18" s="5"/>
      <c r="H18" s="5">
        <v>0</v>
      </c>
      <c r="I18" s="5"/>
      <c r="J18" s="116">
        <v>2017233355</v>
      </c>
      <c r="K18" s="5"/>
      <c r="L18" s="5">
        <v>2086872497</v>
      </c>
    </row>
    <row r="19" spans="1:12" ht="23.1" customHeight="1">
      <c r="A19" s="23" t="s">
        <v>81</v>
      </c>
      <c r="B19" s="6"/>
      <c r="C19" s="6"/>
      <c r="D19" s="110">
        <v>13</v>
      </c>
      <c r="E19" s="6"/>
      <c r="F19" s="5">
        <v>4959882068</v>
      </c>
      <c r="G19" s="5"/>
      <c r="H19" s="5">
        <v>3766776239</v>
      </c>
      <c r="I19" s="5"/>
      <c r="J19" s="116">
        <v>2923011409</v>
      </c>
      <c r="K19" s="5"/>
      <c r="L19" s="5">
        <v>2284042244</v>
      </c>
    </row>
    <row r="20" spans="1:12" ht="23.1" customHeight="1">
      <c r="A20" s="23" t="s">
        <v>150</v>
      </c>
      <c r="B20" s="5"/>
      <c r="C20" s="5"/>
      <c r="D20" s="110">
        <v>19</v>
      </c>
      <c r="E20" s="5"/>
      <c r="F20" s="5">
        <v>65998800</v>
      </c>
      <c r="G20" s="5"/>
      <c r="H20" s="5">
        <v>64858273</v>
      </c>
      <c r="I20" s="5"/>
      <c r="J20" s="116">
        <v>4997842</v>
      </c>
      <c r="K20" s="5"/>
      <c r="L20" s="5">
        <v>2241255</v>
      </c>
    </row>
    <row r="21" spans="1:12" ht="23.1" customHeight="1">
      <c r="A21" s="23" t="s">
        <v>96</v>
      </c>
      <c r="B21" s="6"/>
      <c r="C21" s="6"/>
      <c r="D21" s="110">
        <v>14</v>
      </c>
      <c r="E21" s="6"/>
      <c r="F21" s="5">
        <v>0</v>
      </c>
      <c r="G21" s="5"/>
      <c r="H21" s="5">
        <v>0</v>
      </c>
      <c r="I21" s="5"/>
      <c r="J21" s="116">
        <v>0</v>
      </c>
      <c r="K21" s="5"/>
      <c r="L21" s="5">
        <v>0</v>
      </c>
    </row>
    <row r="22" spans="1:12" ht="23.1" customHeight="1">
      <c r="A22" s="23" t="s">
        <v>95</v>
      </c>
      <c r="B22" s="6"/>
      <c r="C22" s="6"/>
      <c r="D22" s="110">
        <v>15</v>
      </c>
      <c r="E22" s="6"/>
      <c r="F22" s="5">
        <v>53239936</v>
      </c>
      <c r="G22" s="5"/>
      <c r="H22" s="5">
        <v>67007870</v>
      </c>
      <c r="I22" s="5"/>
      <c r="J22" s="116">
        <v>33566219</v>
      </c>
      <c r="K22" s="5"/>
      <c r="L22" s="5">
        <v>40744052</v>
      </c>
    </row>
    <row r="23" spans="1:12" ht="23.1" customHeight="1">
      <c r="A23" s="23" t="s">
        <v>105</v>
      </c>
      <c r="B23" s="6"/>
      <c r="C23" s="6"/>
      <c r="D23" s="110">
        <v>27</v>
      </c>
      <c r="E23" s="6"/>
      <c r="F23" s="5">
        <v>17065941</v>
      </c>
      <c r="G23" s="5"/>
      <c r="H23" s="5">
        <v>33439404</v>
      </c>
      <c r="I23" s="5"/>
      <c r="J23" s="116">
        <v>0</v>
      </c>
      <c r="K23" s="5"/>
      <c r="L23" s="7">
        <v>11814521</v>
      </c>
    </row>
    <row r="24" spans="1:12" ht="23.1" customHeight="1">
      <c r="A24" s="23" t="s">
        <v>11</v>
      </c>
      <c r="B24" s="6"/>
      <c r="C24" s="6"/>
      <c r="D24" s="6"/>
      <c r="E24" s="6"/>
      <c r="F24" s="25">
        <v>1096922</v>
      </c>
      <c r="G24" s="5"/>
      <c r="H24" s="25">
        <v>1054144</v>
      </c>
      <c r="I24" s="5"/>
      <c r="J24" s="118">
        <v>870228</v>
      </c>
      <c r="K24" s="5"/>
      <c r="L24" s="25">
        <v>882428</v>
      </c>
    </row>
    <row r="25" spans="1:12" ht="23.1" customHeight="1">
      <c r="A25" s="13" t="s">
        <v>12</v>
      </c>
      <c r="B25" s="6"/>
      <c r="C25" s="6"/>
      <c r="D25" s="6"/>
      <c r="E25" s="6"/>
      <c r="F25" s="5">
        <f>SUM(F18:F24)</f>
        <v>5097283667</v>
      </c>
      <c r="G25" s="5"/>
      <c r="H25" s="5">
        <f>SUM(H18:H24)</f>
        <v>3933135930</v>
      </c>
      <c r="J25" s="73">
        <f>SUM(J18:J24)</f>
        <v>4979679053</v>
      </c>
      <c r="K25" s="1"/>
      <c r="L25" s="1">
        <f>SUM(L18:L24)</f>
        <v>4426596997</v>
      </c>
    </row>
    <row r="26" spans="1:12" ht="23.1" customHeight="1" thickBot="1">
      <c r="A26" s="13" t="s">
        <v>13</v>
      </c>
      <c r="B26" s="6"/>
      <c r="C26" s="6"/>
      <c r="D26" s="6"/>
      <c r="E26" s="6"/>
      <c r="F26" s="93">
        <f>F16+F25</f>
        <v>7052147109</v>
      </c>
      <c r="G26" s="5"/>
      <c r="H26" s="93">
        <f>H16+H25</f>
        <v>6721698181</v>
      </c>
      <c r="J26" s="119">
        <f>SUM(J16+J25)</f>
        <v>6025773491</v>
      </c>
      <c r="K26" s="2"/>
      <c r="L26" s="94">
        <f>SUM(L16+L25)</f>
        <v>6076162289</v>
      </c>
    </row>
    <row r="27" spans="1:12" ht="23.1" customHeight="1" thickTop="1">
      <c r="D27" s="26"/>
      <c r="E27" s="26"/>
      <c r="F27" s="26"/>
      <c r="H27" s="26"/>
      <c r="I27" s="26"/>
      <c r="J27" s="120"/>
      <c r="K27" s="26"/>
      <c r="L27" s="26"/>
    </row>
    <row r="28" spans="1:12" ht="23.1" customHeight="1">
      <c r="A28" s="27" t="s">
        <v>14</v>
      </c>
      <c r="D28" s="26"/>
      <c r="E28" s="26"/>
      <c r="F28" s="26"/>
      <c r="H28" s="26"/>
      <c r="I28" s="26"/>
      <c r="J28" s="120"/>
      <c r="K28" s="26"/>
      <c r="L28" s="26"/>
    </row>
    <row r="29" spans="1:12" ht="23.1" customHeight="1">
      <c r="A29" s="27"/>
      <c r="D29" s="26"/>
      <c r="E29" s="26"/>
      <c r="F29" s="26"/>
      <c r="H29" s="26"/>
      <c r="I29" s="26"/>
      <c r="J29" s="120"/>
      <c r="K29" s="26"/>
      <c r="L29" s="26"/>
    </row>
    <row r="30" spans="1:12" ht="23.1" customHeight="1">
      <c r="A30" s="27"/>
      <c r="D30" s="26"/>
      <c r="E30" s="26"/>
      <c r="F30" s="26"/>
      <c r="H30" s="26"/>
      <c r="I30" s="26"/>
      <c r="J30" s="120"/>
      <c r="K30" s="26"/>
      <c r="L30" s="26"/>
    </row>
    <row r="31" spans="1:12" ht="23.1" customHeight="1">
      <c r="A31" s="27"/>
      <c r="D31" s="26"/>
      <c r="E31" s="26"/>
      <c r="F31" s="26"/>
      <c r="H31" s="26"/>
      <c r="I31" s="26"/>
      <c r="J31" s="120"/>
      <c r="K31" s="26"/>
      <c r="L31" s="26"/>
    </row>
    <row r="32" spans="1:12" ht="23.1" customHeight="1">
      <c r="A32" s="27"/>
      <c r="D32" s="26"/>
      <c r="E32" s="26"/>
      <c r="F32" s="26"/>
      <c r="H32" s="26"/>
      <c r="I32" s="26"/>
      <c r="J32" s="120"/>
      <c r="K32" s="26"/>
      <c r="L32" s="26"/>
    </row>
    <row r="33" spans="1:13" ht="23.1" customHeight="1">
      <c r="A33" s="27"/>
      <c r="D33" s="26"/>
      <c r="E33" s="26"/>
      <c r="F33" s="26"/>
      <c r="H33" s="26"/>
      <c r="I33" s="26"/>
      <c r="J33" s="120"/>
      <c r="K33" s="26"/>
      <c r="L33" s="26"/>
    </row>
    <row r="34" spans="1:13" s="16" customFormat="1" ht="23.1" customHeight="1">
      <c r="A34" s="13" t="s">
        <v>84</v>
      </c>
      <c r="B34" s="14"/>
      <c r="C34" s="14"/>
      <c r="D34" s="14"/>
      <c r="E34" s="57"/>
      <c r="F34" s="14"/>
      <c r="G34" s="14"/>
      <c r="H34" s="14"/>
      <c r="I34" s="57"/>
      <c r="J34" s="114"/>
      <c r="K34" s="14"/>
      <c r="L34" s="14"/>
    </row>
    <row r="35" spans="1:13" s="16" customFormat="1" ht="23.1" customHeight="1">
      <c r="A35" s="13" t="s">
        <v>109</v>
      </c>
      <c r="B35" s="14"/>
      <c r="C35" s="14"/>
      <c r="D35" s="14"/>
      <c r="E35" s="57"/>
      <c r="F35" s="14"/>
      <c r="G35" s="14"/>
      <c r="H35" s="14"/>
      <c r="I35" s="57"/>
      <c r="J35" s="114"/>
      <c r="K35" s="14"/>
      <c r="L35" s="14"/>
    </row>
    <row r="36" spans="1:13" s="16" customFormat="1" ht="23.1" customHeight="1">
      <c r="A36" s="17" t="s">
        <v>199</v>
      </c>
      <c r="B36" s="14"/>
      <c r="C36" s="14"/>
      <c r="D36" s="14"/>
      <c r="E36" s="57"/>
      <c r="F36" s="14"/>
      <c r="G36" s="14"/>
      <c r="H36" s="14"/>
      <c r="I36" s="57"/>
      <c r="J36" s="114"/>
      <c r="K36" s="14"/>
      <c r="L36" s="14"/>
    </row>
    <row r="37" spans="1:13" s="16" customFormat="1" ht="23.1" customHeight="1">
      <c r="B37" s="14"/>
      <c r="C37" s="14"/>
      <c r="D37" s="14"/>
      <c r="E37" s="57"/>
      <c r="F37" s="14"/>
      <c r="G37" s="14"/>
      <c r="H37" s="14"/>
      <c r="I37" s="57"/>
      <c r="J37" s="114"/>
      <c r="K37" s="14"/>
      <c r="L37" s="18"/>
      <c r="M37" s="18" t="s">
        <v>0</v>
      </c>
    </row>
    <row r="38" spans="1:13" ht="23.1" customHeight="1">
      <c r="E38" s="50"/>
      <c r="F38" s="153" t="s">
        <v>1</v>
      </c>
      <c r="G38" s="153"/>
      <c r="H38" s="153"/>
      <c r="I38" s="50"/>
      <c r="J38" s="153" t="s">
        <v>2</v>
      </c>
      <c r="K38" s="153"/>
      <c r="L38" s="153"/>
    </row>
    <row r="39" spans="1:13" ht="23.1" customHeight="1">
      <c r="B39" s="58"/>
      <c r="C39" s="58"/>
      <c r="D39" s="32" t="s">
        <v>3</v>
      </c>
      <c r="E39" s="33"/>
      <c r="F39" s="33">
        <v>2022</v>
      </c>
      <c r="G39" s="34"/>
      <c r="H39" s="33">
        <v>2021</v>
      </c>
      <c r="I39" s="53"/>
      <c r="J39" s="115">
        <v>2022</v>
      </c>
      <c r="K39" s="34"/>
      <c r="L39" s="33">
        <v>2021</v>
      </c>
    </row>
    <row r="40" spans="1:13" ht="23.1" customHeight="1">
      <c r="A40" s="13" t="s">
        <v>15</v>
      </c>
    </row>
    <row r="41" spans="1:13" ht="23.1" customHeight="1">
      <c r="A41" s="13" t="s">
        <v>16</v>
      </c>
    </row>
    <row r="42" spans="1:13" ht="23.1" customHeight="1">
      <c r="A42" s="23" t="s">
        <v>17</v>
      </c>
      <c r="B42" s="4"/>
      <c r="C42" s="4"/>
      <c r="D42" s="4"/>
      <c r="E42" s="109"/>
      <c r="F42" s="4"/>
      <c r="G42" s="4"/>
      <c r="H42" s="4"/>
      <c r="I42" s="109"/>
      <c r="K42" s="4"/>
      <c r="L42" s="4"/>
    </row>
    <row r="43" spans="1:13" ht="23.1" customHeight="1">
      <c r="A43" s="23" t="s">
        <v>18</v>
      </c>
      <c r="B43" s="10"/>
      <c r="C43" s="10"/>
      <c r="D43" s="110">
        <v>16</v>
      </c>
      <c r="E43" s="10"/>
      <c r="F43" s="7">
        <v>3706319566</v>
      </c>
      <c r="G43" s="7"/>
      <c r="H43" s="7">
        <v>3670903296</v>
      </c>
      <c r="I43" s="7"/>
      <c r="J43" s="64">
        <v>2196867663</v>
      </c>
      <c r="K43" s="7"/>
      <c r="L43" s="7">
        <v>2028050264</v>
      </c>
    </row>
    <row r="44" spans="1:13" ht="23.1" customHeight="1">
      <c r="A44" s="23" t="s">
        <v>80</v>
      </c>
      <c r="B44" s="10"/>
      <c r="C44" s="10"/>
      <c r="D44" s="110">
        <v>17</v>
      </c>
      <c r="E44" s="10"/>
      <c r="F44" s="7">
        <v>666177244</v>
      </c>
      <c r="G44" s="7"/>
      <c r="H44" s="7">
        <v>1095919790</v>
      </c>
      <c r="I44" s="7"/>
      <c r="J44" s="64">
        <v>890144072</v>
      </c>
      <c r="K44" s="7"/>
      <c r="L44" s="7">
        <v>1279469666</v>
      </c>
    </row>
    <row r="45" spans="1:13" ht="23.1" customHeight="1">
      <c r="A45" s="23" t="s">
        <v>123</v>
      </c>
      <c r="B45" s="10"/>
      <c r="C45" s="10"/>
      <c r="D45" s="110">
        <v>7</v>
      </c>
      <c r="E45" s="10"/>
      <c r="F45" s="7">
        <v>0</v>
      </c>
      <c r="G45" s="7"/>
      <c r="H45" s="7">
        <v>0</v>
      </c>
      <c r="I45" s="7"/>
      <c r="J45" s="64">
        <v>766000000</v>
      </c>
      <c r="K45" s="7"/>
      <c r="L45" s="7">
        <v>736000000</v>
      </c>
    </row>
    <row r="46" spans="1:13" ht="23.1" customHeight="1">
      <c r="A46" s="23" t="s">
        <v>19</v>
      </c>
      <c r="B46" s="10"/>
      <c r="C46" s="10"/>
      <c r="D46" s="110">
        <v>18</v>
      </c>
      <c r="E46" s="10"/>
      <c r="F46" s="7">
        <v>1088148369</v>
      </c>
      <c r="G46" s="7"/>
      <c r="H46" s="7">
        <v>420000000</v>
      </c>
      <c r="I46" s="7"/>
      <c r="J46" s="64">
        <v>1082802975</v>
      </c>
      <c r="K46" s="7"/>
      <c r="L46" s="7">
        <v>420000000</v>
      </c>
    </row>
    <row r="47" spans="1:13" ht="23.1" customHeight="1">
      <c r="A47" s="23" t="s">
        <v>151</v>
      </c>
      <c r="B47" s="4"/>
      <c r="C47" s="4"/>
      <c r="D47" s="110">
        <v>19</v>
      </c>
      <c r="E47" s="7"/>
      <c r="F47" s="7">
        <v>18623683</v>
      </c>
      <c r="G47" s="7"/>
      <c r="H47" s="7">
        <v>15947404</v>
      </c>
      <c r="I47" s="7"/>
      <c r="J47" s="64">
        <v>1619951</v>
      </c>
      <c r="K47" s="7"/>
      <c r="L47" s="7">
        <v>2818929</v>
      </c>
    </row>
    <row r="48" spans="1:13" ht="23.1" customHeight="1">
      <c r="A48" s="23" t="s">
        <v>92</v>
      </c>
      <c r="B48" s="10"/>
      <c r="C48" s="10"/>
      <c r="E48" s="10"/>
      <c r="F48" s="7">
        <f>888263</f>
        <v>888263</v>
      </c>
      <c r="G48" s="7"/>
      <c r="H48" s="7">
        <v>891124</v>
      </c>
      <c r="I48" s="7"/>
      <c r="J48" s="64">
        <f>884221+1</f>
        <v>884222</v>
      </c>
      <c r="K48" s="7"/>
      <c r="L48" s="7">
        <v>887083</v>
      </c>
    </row>
    <row r="49" spans="1:12" ht="23.1" customHeight="1">
      <c r="A49" s="23" t="s">
        <v>152</v>
      </c>
      <c r="B49" s="7"/>
      <c r="C49" s="7"/>
      <c r="D49" s="92"/>
      <c r="E49" s="7"/>
      <c r="F49" s="4">
        <v>78832</v>
      </c>
      <c r="G49" s="4"/>
      <c r="H49" s="4">
        <v>3111445</v>
      </c>
      <c r="I49" s="4"/>
      <c r="J49" s="78">
        <v>0</v>
      </c>
      <c r="K49" s="4"/>
      <c r="L49" s="7">
        <v>3111445</v>
      </c>
    </row>
    <row r="50" spans="1:12" ht="23.1" customHeight="1">
      <c r="A50" s="23" t="s">
        <v>20</v>
      </c>
      <c r="B50" s="10"/>
      <c r="C50" s="10"/>
      <c r="D50" s="110">
        <v>20</v>
      </c>
      <c r="E50" s="10"/>
      <c r="F50" s="7">
        <v>25225817</v>
      </c>
      <c r="G50" s="7"/>
      <c r="H50" s="7">
        <v>28639646</v>
      </c>
      <c r="I50" s="7"/>
      <c r="J50" s="64">
        <v>12692645</v>
      </c>
      <c r="K50" s="7"/>
      <c r="L50" s="7">
        <v>12263198</v>
      </c>
    </row>
    <row r="51" spans="1:12" ht="23.1" customHeight="1">
      <c r="A51" s="13" t="s">
        <v>21</v>
      </c>
      <c r="B51" s="109"/>
      <c r="C51" s="149"/>
      <c r="D51" s="22"/>
      <c r="E51" s="109"/>
      <c r="F51" s="11">
        <f>SUM(F42:F50)</f>
        <v>5505461774</v>
      </c>
      <c r="G51" s="7"/>
      <c r="H51" s="11">
        <f>SUM(H42:H50)</f>
        <v>5235412705</v>
      </c>
      <c r="I51" s="7"/>
      <c r="J51" s="121">
        <f>SUM(J42:J50)</f>
        <v>4951011528</v>
      </c>
      <c r="K51" s="7"/>
      <c r="L51" s="11">
        <f>SUM(L42:L50)</f>
        <v>4482600585</v>
      </c>
    </row>
    <row r="52" spans="1:12" ht="23.1" customHeight="1">
      <c r="A52" s="13" t="s">
        <v>22</v>
      </c>
      <c r="B52" s="109"/>
      <c r="C52" s="149"/>
      <c r="D52" s="22"/>
      <c r="E52" s="109"/>
      <c r="G52" s="7"/>
      <c r="I52" s="7"/>
      <c r="K52" s="7"/>
      <c r="L52" s="1"/>
    </row>
    <row r="53" spans="1:12" ht="23.1" customHeight="1">
      <c r="A53" s="23" t="s">
        <v>124</v>
      </c>
      <c r="B53" s="109"/>
      <c r="C53" s="149"/>
      <c r="D53" s="110">
        <v>18</v>
      </c>
      <c r="E53" s="109"/>
      <c r="F53" s="7">
        <v>21576093</v>
      </c>
      <c r="G53" s="7"/>
      <c r="H53" s="7">
        <v>682850488</v>
      </c>
      <c r="I53" s="7"/>
      <c r="J53" s="64">
        <v>0</v>
      </c>
      <c r="K53" s="7"/>
      <c r="L53" s="7">
        <v>682850488</v>
      </c>
    </row>
    <row r="54" spans="1:12" ht="23.1" customHeight="1">
      <c r="A54" s="23" t="s">
        <v>153</v>
      </c>
      <c r="B54" s="7"/>
      <c r="C54" s="7"/>
      <c r="D54" s="110">
        <v>19</v>
      </c>
      <c r="E54" s="7"/>
      <c r="F54" s="7">
        <v>18468763</v>
      </c>
      <c r="G54" s="7"/>
      <c r="H54" s="7">
        <v>20092788</v>
      </c>
      <c r="I54" s="7"/>
      <c r="J54" s="64">
        <v>3406051</v>
      </c>
      <c r="K54" s="7"/>
      <c r="L54" s="7">
        <v>688867</v>
      </c>
    </row>
    <row r="55" spans="1:12" ht="23.1" customHeight="1">
      <c r="A55" s="23" t="s">
        <v>154</v>
      </c>
      <c r="B55" s="7"/>
      <c r="C55" s="7"/>
      <c r="D55" s="110">
        <v>27</v>
      </c>
      <c r="E55" s="7"/>
      <c r="F55" s="7">
        <v>373911852</v>
      </c>
      <c r="G55" s="7"/>
      <c r="H55" s="7">
        <v>61633247</v>
      </c>
      <c r="I55" s="7"/>
      <c r="J55" s="64">
        <v>186622685</v>
      </c>
      <c r="K55" s="7"/>
      <c r="L55" s="7">
        <v>0</v>
      </c>
    </row>
    <row r="56" spans="1:12" ht="23.1" customHeight="1">
      <c r="A56" s="23" t="s">
        <v>73</v>
      </c>
      <c r="B56" s="10"/>
      <c r="C56" s="10"/>
      <c r="D56" s="110">
        <v>21</v>
      </c>
      <c r="E56" s="10"/>
      <c r="F56" s="8">
        <v>221408041</v>
      </c>
      <c r="G56" s="7"/>
      <c r="H56" s="8">
        <v>220090212</v>
      </c>
      <c r="I56" s="7"/>
      <c r="J56" s="122">
        <v>107996610</v>
      </c>
      <c r="K56" s="7"/>
      <c r="L56" s="8">
        <v>106368138</v>
      </c>
    </row>
    <row r="57" spans="1:12" ht="23.1" customHeight="1">
      <c r="A57" s="13" t="s">
        <v>23</v>
      </c>
      <c r="B57" s="109"/>
      <c r="C57" s="149"/>
      <c r="D57" s="109"/>
      <c r="E57" s="109"/>
      <c r="F57" s="10">
        <f>SUM(F53:F56)</f>
        <v>635364749</v>
      </c>
      <c r="G57" s="7"/>
      <c r="H57" s="10">
        <f>SUM(H53:H56)</f>
        <v>984666735</v>
      </c>
      <c r="I57" s="10"/>
      <c r="J57" s="152">
        <f>SUM(J53:J56)</f>
        <v>298025346</v>
      </c>
      <c r="K57" s="10"/>
      <c r="L57" s="109">
        <f>SUM(L53:L56)</f>
        <v>789907493</v>
      </c>
    </row>
    <row r="58" spans="1:12" ht="23.1" customHeight="1">
      <c r="A58" s="13" t="s">
        <v>24</v>
      </c>
      <c r="B58" s="109"/>
      <c r="C58" s="149"/>
      <c r="D58" s="109"/>
      <c r="E58" s="109"/>
      <c r="F58" s="11">
        <f>F51+F57</f>
        <v>6140826523</v>
      </c>
      <c r="G58" s="7"/>
      <c r="H58" s="11">
        <f>H51+H57</f>
        <v>6220079440</v>
      </c>
      <c r="I58" s="10"/>
      <c r="J58" s="121">
        <f>SUM(J51+J57)</f>
        <v>5249036874</v>
      </c>
      <c r="K58" s="10"/>
      <c r="L58" s="11">
        <f>SUM(L51+L57)</f>
        <v>5272508078</v>
      </c>
    </row>
    <row r="59" spans="1:12" ht="23.1" customHeight="1">
      <c r="A59" s="13"/>
      <c r="B59" s="149"/>
      <c r="C59" s="149"/>
      <c r="D59" s="149"/>
      <c r="E59" s="149"/>
      <c r="F59" s="10"/>
      <c r="G59" s="7"/>
      <c r="H59" s="10"/>
      <c r="I59" s="10"/>
      <c r="J59" s="150"/>
      <c r="K59" s="10"/>
      <c r="L59" s="10"/>
    </row>
    <row r="60" spans="1:12" ht="23.1" customHeight="1">
      <c r="A60" s="27" t="s">
        <v>14</v>
      </c>
      <c r="D60" s="26"/>
      <c r="E60" s="26"/>
      <c r="F60" s="26"/>
      <c r="H60" s="26"/>
      <c r="I60" s="26"/>
      <c r="J60" s="120"/>
      <c r="K60" s="26"/>
      <c r="L60" s="26"/>
    </row>
    <row r="61" spans="1:12" ht="23.1" customHeight="1">
      <c r="A61" s="13"/>
      <c r="B61" s="149"/>
      <c r="C61" s="149"/>
      <c r="D61" s="149"/>
      <c r="E61" s="149"/>
      <c r="F61" s="10"/>
      <c r="G61" s="7"/>
      <c r="H61" s="10"/>
      <c r="I61" s="10"/>
      <c r="J61" s="150"/>
      <c r="K61" s="10"/>
      <c r="L61" s="10"/>
    </row>
    <row r="62" spans="1:12" ht="23.1" customHeight="1">
      <c r="A62" s="13"/>
      <c r="B62" s="149"/>
      <c r="C62" s="149"/>
      <c r="D62" s="149"/>
      <c r="E62" s="149"/>
      <c r="F62" s="10"/>
      <c r="G62" s="7"/>
      <c r="H62" s="10"/>
      <c r="I62" s="10"/>
      <c r="J62" s="150"/>
      <c r="K62" s="10"/>
      <c r="L62" s="10"/>
    </row>
    <row r="63" spans="1:12" s="16" customFormat="1" ht="23.1" customHeight="1">
      <c r="A63" s="13" t="s">
        <v>84</v>
      </c>
      <c r="B63" s="14"/>
      <c r="C63" s="14"/>
      <c r="D63" s="14"/>
      <c r="E63" s="57"/>
      <c r="F63" s="14"/>
      <c r="G63" s="14"/>
      <c r="H63" s="14"/>
      <c r="I63" s="57"/>
      <c r="J63" s="114"/>
      <c r="K63" s="14"/>
      <c r="L63" s="14"/>
    </row>
    <row r="64" spans="1:12" s="16" customFormat="1" ht="23.1" customHeight="1">
      <c r="A64" s="13" t="s">
        <v>109</v>
      </c>
      <c r="B64" s="14"/>
      <c r="C64" s="14"/>
      <c r="D64" s="14"/>
      <c r="E64" s="57"/>
      <c r="F64" s="14"/>
      <c r="G64" s="14"/>
      <c r="H64" s="14"/>
      <c r="I64" s="57"/>
      <c r="J64" s="114"/>
      <c r="K64" s="14"/>
      <c r="L64" s="14"/>
    </row>
    <row r="65" spans="1:13" s="16" customFormat="1" ht="23.1" customHeight="1">
      <c r="A65" s="17" t="s">
        <v>199</v>
      </c>
      <c r="B65" s="14"/>
      <c r="C65" s="14"/>
      <c r="D65" s="14"/>
      <c r="E65" s="57"/>
      <c r="F65" s="14"/>
      <c r="G65" s="14"/>
      <c r="H65" s="14"/>
      <c r="I65" s="57"/>
      <c r="J65" s="114"/>
      <c r="K65" s="14"/>
      <c r="L65" s="14"/>
    </row>
    <row r="66" spans="1:13" s="16" customFormat="1" ht="23.1" customHeight="1">
      <c r="B66" s="14"/>
      <c r="C66" s="14"/>
      <c r="D66" s="14"/>
      <c r="E66" s="57"/>
      <c r="F66" s="14"/>
      <c r="G66" s="14"/>
      <c r="H66" s="14"/>
      <c r="I66" s="57"/>
      <c r="J66" s="114"/>
      <c r="K66" s="14"/>
      <c r="L66" s="18"/>
      <c r="M66" s="18" t="s">
        <v>0</v>
      </c>
    </row>
    <row r="67" spans="1:13" ht="23.1" customHeight="1">
      <c r="E67" s="50"/>
      <c r="F67" s="153" t="s">
        <v>1</v>
      </c>
      <c r="G67" s="153"/>
      <c r="H67" s="153"/>
      <c r="I67" s="50"/>
      <c r="J67" s="153" t="s">
        <v>2</v>
      </c>
      <c r="K67" s="153"/>
      <c r="L67" s="153"/>
    </row>
    <row r="68" spans="1:13" ht="23.1" customHeight="1">
      <c r="B68" s="58"/>
      <c r="C68" s="58"/>
      <c r="D68" s="32" t="s">
        <v>3</v>
      </c>
      <c r="E68" s="33"/>
      <c r="F68" s="33">
        <v>2022</v>
      </c>
      <c r="G68" s="34"/>
      <c r="H68" s="33">
        <v>2021</v>
      </c>
      <c r="I68" s="53"/>
      <c r="J68" s="115">
        <v>2022</v>
      </c>
      <c r="K68" s="34"/>
      <c r="L68" s="33">
        <v>2021</v>
      </c>
    </row>
    <row r="69" spans="1:13" ht="23.1" customHeight="1">
      <c r="A69" s="13" t="s">
        <v>25</v>
      </c>
      <c r="B69" s="28"/>
      <c r="C69" s="28"/>
      <c r="D69" s="28"/>
      <c r="E69" s="26"/>
      <c r="F69" s="28"/>
      <c r="H69" s="28"/>
      <c r="I69" s="26"/>
      <c r="J69" s="123"/>
      <c r="K69" s="28"/>
      <c r="L69" s="28"/>
    </row>
    <row r="70" spans="1:13" ht="23.1" customHeight="1">
      <c r="A70" s="23" t="s">
        <v>26</v>
      </c>
      <c r="B70" s="28"/>
      <c r="C70" s="28"/>
      <c r="D70" s="22"/>
      <c r="E70" s="26"/>
      <c r="F70" s="28"/>
      <c r="H70" s="28"/>
      <c r="I70" s="26"/>
      <c r="J70" s="123"/>
      <c r="K70" s="28"/>
      <c r="L70" s="28"/>
    </row>
    <row r="71" spans="1:13" ht="23.1" customHeight="1">
      <c r="A71" s="23" t="s">
        <v>27</v>
      </c>
      <c r="B71" s="28"/>
      <c r="C71" s="28"/>
      <c r="D71" s="22"/>
      <c r="E71" s="26"/>
      <c r="F71" s="28"/>
      <c r="H71" s="28"/>
      <c r="I71" s="26"/>
      <c r="J71" s="123"/>
      <c r="K71" s="28"/>
      <c r="L71" s="28"/>
    </row>
    <row r="72" spans="1:13" ht="23.1" customHeight="1" thickBot="1">
      <c r="A72" s="23" t="s">
        <v>135</v>
      </c>
      <c r="B72" s="28"/>
      <c r="C72" s="28"/>
      <c r="D72" s="22"/>
      <c r="E72" s="26"/>
      <c r="F72" s="61">
        <v>1500000000</v>
      </c>
      <c r="G72" s="29"/>
      <c r="H72" s="61">
        <v>1500000000</v>
      </c>
      <c r="I72" s="26"/>
      <c r="J72" s="124">
        <v>1500000000</v>
      </c>
      <c r="K72" s="26"/>
      <c r="L72" s="61">
        <v>1500000000</v>
      </c>
    </row>
    <row r="73" spans="1:13" ht="23.1" customHeight="1" thickTop="1">
      <c r="A73" s="23" t="s">
        <v>28</v>
      </c>
      <c r="B73" s="26"/>
      <c r="C73" s="26"/>
      <c r="D73" s="22"/>
      <c r="E73" s="26"/>
      <c r="F73" s="5"/>
      <c r="H73" s="5"/>
      <c r="I73" s="26"/>
      <c r="J73" s="116"/>
      <c r="K73" s="28"/>
      <c r="L73" s="5"/>
    </row>
    <row r="74" spans="1:13" ht="23.1" customHeight="1">
      <c r="A74" s="23" t="s">
        <v>135</v>
      </c>
      <c r="B74" s="26"/>
      <c r="C74" s="26"/>
      <c r="D74" s="22"/>
      <c r="E74" s="26"/>
      <c r="F74" s="1">
        <f>Consolidated!D28</f>
        <v>1500000000</v>
      </c>
      <c r="G74" s="1"/>
      <c r="H74" s="1">
        <f>Consolidated!D20</f>
        <v>1500000000</v>
      </c>
      <c r="I74" s="6"/>
      <c r="J74" s="125">
        <f>'The Company Only'!D26</f>
        <v>1500000000</v>
      </c>
      <c r="K74" s="5"/>
      <c r="L74" s="1">
        <f>'The Company Only'!D18</f>
        <v>1500000000</v>
      </c>
    </row>
    <row r="75" spans="1:13" ht="23.1" customHeight="1">
      <c r="A75" s="23" t="s">
        <v>29</v>
      </c>
      <c r="B75" s="6"/>
      <c r="C75" s="6"/>
      <c r="D75" s="19"/>
      <c r="E75" s="6"/>
      <c r="F75" s="5">
        <f>Consolidated!F28</f>
        <v>700000000</v>
      </c>
      <c r="G75" s="1"/>
      <c r="H75" s="5">
        <f>Consolidated!F20</f>
        <v>700000000</v>
      </c>
      <c r="I75" s="6"/>
      <c r="J75" s="73">
        <f>'The Company Only'!F26</f>
        <v>700000000</v>
      </c>
      <c r="K75" s="5"/>
      <c r="L75" s="5">
        <f>'The Company Only'!F18</f>
        <v>700000000</v>
      </c>
    </row>
    <row r="76" spans="1:13" ht="23.1" customHeight="1">
      <c r="A76" s="23" t="s">
        <v>209</v>
      </c>
      <c r="B76" s="6"/>
      <c r="C76" s="6"/>
      <c r="D76" s="19"/>
      <c r="E76" s="6"/>
      <c r="F76" s="5"/>
      <c r="G76" s="1"/>
      <c r="H76" s="5"/>
      <c r="I76" s="6"/>
      <c r="J76" s="73"/>
      <c r="K76" s="5"/>
      <c r="L76" s="5"/>
    </row>
    <row r="77" spans="1:13" ht="23.1" customHeight="1">
      <c r="A77" s="23" t="s">
        <v>210</v>
      </c>
      <c r="B77" s="6"/>
      <c r="C77" s="6"/>
      <c r="D77" s="19"/>
      <c r="E77" s="6"/>
      <c r="F77" s="5">
        <f>Consolidated!H28</f>
        <v>207897949</v>
      </c>
      <c r="G77" s="1"/>
      <c r="H77" s="5">
        <f>Consolidated!H20</f>
        <v>207897949</v>
      </c>
      <c r="I77" s="6"/>
      <c r="J77" s="73">
        <v>0</v>
      </c>
      <c r="K77" s="5"/>
      <c r="L77" s="5">
        <v>0</v>
      </c>
    </row>
    <row r="78" spans="1:13" ht="23.1" customHeight="1">
      <c r="A78" s="23" t="s">
        <v>133</v>
      </c>
      <c r="B78" s="6"/>
      <c r="C78" s="6"/>
      <c r="D78" s="22"/>
      <c r="E78" s="6"/>
      <c r="F78" s="5"/>
      <c r="G78" s="1"/>
      <c r="H78" s="5"/>
      <c r="I78" s="6"/>
      <c r="J78" s="116"/>
      <c r="K78" s="5"/>
      <c r="L78" s="5"/>
    </row>
    <row r="79" spans="1:13" ht="23.1" customHeight="1">
      <c r="A79" s="23" t="s">
        <v>100</v>
      </c>
      <c r="B79" s="6"/>
      <c r="C79" s="6"/>
      <c r="D79" s="110">
        <v>23</v>
      </c>
      <c r="E79" s="6"/>
      <c r="F79" s="6">
        <f>Consolidated!J28</f>
        <v>120000000</v>
      </c>
      <c r="G79" s="2"/>
      <c r="H79" s="6">
        <f>Consolidated!J20</f>
        <v>120000000</v>
      </c>
      <c r="I79" s="6"/>
      <c r="J79" s="116">
        <f>'The Company Only'!H26</f>
        <v>120000000</v>
      </c>
      <c r="K79" s="6"/>
      <c r="L79" s="6">
        <f>'The Company Only'!H18</f>
        <v>120000000</v>
      </c>
    </row>
    <row r="80" spans="1:13" ht="23.1" customHeight="1">
      <c r="A80" s="23" t="s">
        <v>30</v>
      </c>
      <c r="B80" s="6"/>
      <c r="C80" s="6"/>
      <c r="D80" s="6"/>
      <c r="E80" s="6"/>
      <c r="F80" s="6">
        <f>Consolidated!L28</f>
        <v>-3638575108</v>
      </c>
      <c r="G80" s="2"/>
      <c r="H80" s="6">
        <f>Consolidated!L20</f>
        <v>-2913838887</v>
      </c>
      <c r="I80" s="6"/>
      <c r="J80" s="125">
        <f>'The Company Only'!J26</f>
        <v>-2723065604</v>
      </c>
      <c r="K80" s="6"/>
      <c r="L80" s="6">
        <f>'The Company Only'!J18</f>
        <v>-2066975342</v>
      </c>
    </row>
    <row r="81" spans="1:13" ht="23.1" customHeight="1">
      <c r="A81" s="23" t="s">
        <v>62</v>
      </c>
      <c r="B81" s="26"/>
      <c r="C81" s="26"/>
      <c r="D81" s="26"/>
      <c r="E81" s="26"/>
      <c r="F81" s="25">
        <f>Consolidated!R28</f>
        <v>2021997745</v>
      </c>
      <c r="H81" s="25">
        <f>Consolidated!R20</f>
        <v>887559679</v>
      </c>
      <c r="I81" s="26"/>
      <c r="J81" s="118">
        <f>'The Company Only'!L26</f>
        <v>1179802221</v>
      </c>
      <c r="K81" s="28"/>
      <c r="L81" s="25">
        <f>'The Company Only'!L18</f>
        <v>550629553</v>
      </c>
    </row>
    <row r="82" spans="1:13" ht="23.1" customHeight="1">
      <c r="A82" s="13" t="s">
        <v>31</v>
      </c>
      <c r="B82" s="29"/>
      <c r="C82" s="29"/>
      <c r="D82" s="29"/>
      <c r="F82" s="54">
        <f>SUM(F74:F81)</f>
        <v>911320586</v>
      </c>
      <c r="H82" s="54">
        <f>SUM(H74:H81)</f>
        <v>501618741</v>
      </c>
      <c r="J82" s="126">
        <f>SUM(J74:J81)</f>
        <v>776736617</v>
      </c>
      <c r="L82" s="54">
        <f>SUM(L74:L81)</f>
        <v>803654211</v>
      </c>
    </row>
    <row r="83" spans="1:13" ht="23.1" customHeight="1" thickBot="1">
      <c r="A83" s="13" t="s">
        <v>32</v>
      </c>
      <c r="B83" s="26"/>
      <c r="C83" s="26"/>
      <c r="D83" s="26"/>
      <c r="E83" s="26"/>
      <c r="F83" s="61">
        <f>SUM(F58+F82)</f>
        <v>7052147109</v>
      </c>
      <c r="H83" s="61">
        <f>SUM(H58+H82)</f>
        <v>6721698181</v>
      </c>
      <c r="I83" s="26"/>
      <c r="J83" s="124">
        <f>SUM(J58+J82)</f>
        <v>6025773491</v>
      </c>
      <c r="K83" s="28"/>
      <c r="L83" s="61">
        <f>SUM(L58+L82)</f>
        <v>6076162289</v>
      </c>
    </row>
    <row r="84" spans="1:13" ht="23.1" customHeight="1" thickTop="1">
      <c r="B84" s="29"/>
      <c r="C84" s="29"/>
      <c r="D84" s="26"/>
      <c r="E84" s="26"/>
      <c r="F84" s="5"/>
      <c r="H84" s="5"/>
      <c r="J84" s="116"/>
      <c r="L84" s="5"/>
    </row>
    <row r="85" spans="1:13" ht="23.1" customHeight="1">
      <c r="A85" s="27" t="s">
        <v>14</v>
      </c>
    </row>
    <row r="86" spans="1:13" ht="23.1" customHeight="1">
      <c r="A86" s="27"/>
      <c r="D86" s="28"/>
      <c r="E86" s="26"/>
      <c r="F86" s="28"/>
      <c r="H86" s="28"/>
      <c r="L86" s="28"/>
    </row>
    <row r="87" spans="1:13" ht="23.1" customHeight="1">
      <c r="A87" s="75"/>
      <c r="B87" s="75"/>
      <c r="C87" s="75"/>
      <c r="D87" s="75"/>
    </row>
    <row r="88" spans="1:13" ht="23.1" customHeight="1">
      <c r="A88" s="27"/>
    </row>
    <row r="89" spans="1:13" ht="23.1" customHeight="1">
      <c r="A89" s="27"/>
      <c r="E89" s="30" t="s">
        <v>33</v>
      </c>
    </row>
    <row r="90" spans="1:13" ht="23.1" customHeight="1">
      <c r="A90" s="75"/>
      <c r="B90" s="75"/>
      <c r="C90" s="75"/>
      <c r="D90" s="75"/>
    </row>
    <row r="91" spans="1:13" ht="23.1" customHeight="1">
      <c r="A91" s="31"/>
    </row>
    <row r="92" spans="1:13" ht="23.1" customHeight="1">
      <c r="A92" s="31"/>
    </row>
    <row r="93" spans="1:13" s="16" customFormat="1" ht="23.1" customHeight="1">
      <c r="A93" s="13" t="s">
        <v>84</v>
      </c>
      <c r="B93" s="14"/>
      <c r="C93" s="14"/>
      <c r="D93" s="14"/>
      <c r="E93" s="57"/>
      <c r="F93" s="14"/>
      <c r="G93" s="14"/>
      <c r="H93" s="14"/>
      <c r="I93" s="57"/>
      <c r="J93" s="114"/>
      <c r="K93" s="14"/>
      <c r="L93" s="14"/>
    </row>
    <row r="94" spans="1:13" s="16" customFormat="1" ht="23.1" customHeight="1">
      <c r="A94" s="13" t="s">
        <v>110</v>
      </c>
      <c r="B94" s="14"/>
      <c r="C94" s="14"/>
      <c r="D94" s="14"/>
      <c r="E94" s="57"/>
      <c r="F94" s="14"/>
      <c r="G94" s="14"/>
      <c r="H94" s="14"/>
      <c r="I94" s="57"/>
      <c r="J94" s="114"/>
      <c r="K94" s="14"/>
      <c r="L94" s="14"/>
    </row>
    <row r="95" spans="1:13" s="16" customFormat="1" ht="23.1" customHeight="1">
      <c r="A95" s="13" t="s">
        <v>195</v>
      </c>
      <c r="B95" s="14"/>
      <c r="C95" s="14"/>
      <c r="D95" s="14"/>
      <c r="E95" s="57"/>
      <c r="F95" s="14"/>
      <c r="G95" s="14"/>
      <c r="H95" s="14"/>
      <c r="I95" s="57"/>
      <c r="J95" s="114"/>
      <c r="K95" s="14"/>
      <c r="L95" s="14"/>
    </row>
    <row r="96" spans="1:13" s="16" customFormat="1" ht="23.1" customHeight="1">
      <c r="B96" s="14"/>
      <c r="C96" s="14"/>
      <c r="D96" s="14"/>
      <c r="E96" s="57"/>
      <c r="F96" s="14"/>
      <c r="G96" s="14"/>
      <c r="H96" s="14"/>
      <c r="I96" s="57"/>
      <c r="J96" s="114"/>
      <c r="K96" s="14"/>
      <c r="L96" s="18"/>
      <c r="M96" s="18" t="s">
        <v>0</v>
      </c>
    </row>
    <row r="97" spans="1:14" ht="23.1" customHeight="1">
      <c r="B97" s="29"/>
      <c r="C97" s="29"/>
      <c r="D97" s="50"/>
      <c r="E97" s="50"/>
      <c r="F97" s="153" t="s">
        <v>1</v>
      </c>
      <c r="G97" s="153"/>
      <c r="H97" s="153"/>
      <c r="J97" s="153" t="s">
        <v>2</v>
      </c>
      <c r="K97" s="153"/>
      <c r="L97" s="153"/>
    </row>
    <row r="98" spans="1:14" ht="23.1" customHeight="1">
      <c r="B98" s="53"/>
      <c r="C98" s="53"/>
      <c r="D98" s="32" t="s">
        <v>3</v>
      </c>
      <c r="E98" s="33"/>
      <c r="F98" s="33">
        <v>2022</v>
      </c>
      <c r="G98" s="34"/>
      <c r="H98" s="33">
        <v>2021</v>
      </c>
      <c r="I98" s="53"/>
      <c r="J98" s="115">
        <v>2022</v>
      </c>
      <c r="K98" s="34"/>
      <c r="L98" s="33">
        <v>2021</v>
      </c>
    </row>
    <row r="99" spans="1:14" ht="23.1" customHeight="1">
      <c r="A99" s="45" t="s">
        <v>182</v>
      </c>
      <c r="B99" s="53"/>
      <c r="C99" s="53"/>
      <c r="D99" s="32"/>
      <c r="E99" s="33"/>
      <c r="F99" s="33"/>
      <c r="G99" s="34"/>
      <c r="H99" s="33"/>
      <c r="I99" s="53"/>
      <c r="J99" s="115"/>
      <c r="K99" s="34"/>
      <c r="L99" s="33"/>
    </row>
    <row r="100" spans="1:14" ht="23.1" customHeight="1">
      <c r="A100" s="13" t="s">
        <v>34</v>
      </c>
      <c r="D100" s="19"/>
      <c r="G100" s="35"/>
    </row>
    <row r="101" spans="1:14" ht="23.1" customHeight="1">
      <c r="A101" s="23" t="s">
        <v>142</v>
      </c>
      <c r="D101" s="110" t="s">
        <v>207</v>
      </c>
      <c r="E101" s="109"/>
      <c r="F101" s="7">
        <v>6085180568</v>
      </c>
      <c r="G101" s="7"/>
      <c r="H101" s="7">
        <v>6670331221</v>
      </c>
      <c r="I101" s="7"/>
      <c r="J101" s="64">
        <v>2993477170</v>
      </c>
      <c r="K101" s="7"/>
      <c r="L101" s="7">
        <v>3378037005</v>
      </c>
    </row>
    <row r="102" spans="1:14" s="95" customFormat="1" ht="23.1" customHeight="1">
      <c r="A102" s="23" t="s">
        <v>155</v>
      </c>
      <c r="D102" s="92"/>
      <c r="E102" s="4"/>
      <c r="F102" s="7">
        <v>2950118</v>
      </c>
      <c r="G102" s="7"/>
      <c r="H102" s="7">
        <v>2326003</v>
      </c>
      <c r="I102" s="7"/>
      <c r="J102" s="64">
        <v>12924370</v>
      </c>
      <c r="K102" s="7"/>
      <c r="L102" s="5">
        <v>13099420</v>
      </c>
      <c r="N102" s="20"/>
    </row>
    <row r="103" spans="1:14" s="95" customFormat="1" ht="23.1" customHeight="1">
      <c r="A103" s="23" t="s">
        <v>35</v>
      </c>
      <c r="D103" s="92"/>
      <c r="E103" s="4"/>
      <c r="F103" s="7">
        <v>8876867</v>
      </c>
      <c r="G103" s="7"/>
      <c r="H103" s="7">
        <v>41701691</v>
      </c>
      <c r="I103" s="7"/>
      <c r="J103" s="64">
        <v>20327418</v>
      </c>
      <c r="K103" s="7"/>
      <c r="L103" s="7">
        <v>61388821</v>
      </c>
      <c r="N103" s="20"/>
    </row>
    <row r="104" spans="1:14" s="95" customFormat="1" ht="23.1" customHeight="1">
      <c r="A104" s="23" t="s">
        <v>201</v>
      </c>
      <c r="D104" s="92"/>
      <c r="E104" s="4"/>
      <c r="F104" s="7">
        <v>36729430</v>
      </c>
      <c r="G104" s="7"/>
      <c r="H104" s="7">
        <v>0</v>
      </c>
      <c r="I104" s="7"/>
      <c r="J104" s="64">
        <v>38202707</v>
      </c>
      <c r="K104" s="7"/>
      <c r="L104" s="7">
        <v>0</v>
      </c>
      <c r="N104" s="20"/>
    </row>
    <row r="105" spans="1:14" ht="23.1" customHeight="1">
      <c r="A105" s="13" t="s">
        <v>36</v>
      </c>
      <c r="D105" s="22"/>
      <c r="E105" s="109"/>
      <c r="F105" s="11">
        <f>SUM(F101:F104)</f>
        <v>6133736983</v>
      </c>
      <c r="G105" s="7"/>
      <c r="H105" s="11">
        <f>SUM(H101:H104)</f>
        <v>6714358915</v>
      </c>
      <c r="I105" s="7"/>
      <c r="J105" s="121">
        <f>SUM(J101:J104)</f>
        <v>3064931665</v>
      </c>
      <c r="K105" s="7"/>
      <c r="L105" s="11">
        <f>SUM(L101:L103)</f>
        <v>3452525246</v>
      </c>
    </row>
    <row r="106" spans="1:14" ht="23.1" customHeight="1">
      <c r="A106" s="13" t="s">
        <v>37</v>
      </c>
      <c r="D106" s="22"/>
      <c r="E106" s="109"/>
      <c r="F106" s="7"/>
      <c r="G106" s="7"/>
      <c r="H106" s="7"/>
      <c r="I106" s="7"/>
      <c r="J106" s="64"/>
      <c r="K106" s="7"/>
      <c r="L106" s="7"/>
    </row>
    <row r="107" spans="1:14" ht="23.1" customHeight="1">
      <c r="A107" s="23" t="s">
        <v>38</v>
      </c>
      <c r="D107" s="110">
        <v>7</v>
      </c>
      <c r="E107" s="10"/>
      <c r="F107" s="7">
        <v>6151026848</v>
      </c>
      <c r="G107" s="7"/>
      <c r="H107" s="7">
        <v>6515850134</v>
      </c>
      <c r="I107" s="7"/>
      <c r="J107" s="64">
        <v>3109718498</v>
      </c>
      <c r="K107" s="7"/>
      <c r="L107" s="7">
        <v>3451999647</v>
      </c>
    </row>
    <row r="108" spans="1:14" ht="23.1" customHeight="1">
      <c r="A108" s="23" t="s">
        <v>132</v>
      </c>
      <c r="D108" s="22"/>
      <c r="E108" s="10"/>
      <c r="F108" s="7">
        <v>75891558</v>
      </c>
      <c r="G108" s="7"/>
      <c r="H108" s="7">
        <v>81742741</v>
      </c>
      <c r="I108" s="7"/>
      <c r="J108" s="64">
        <v>39182481</v>
      </c>
      <c r="K108" s="7"/>
      <c r="L108" s="7">
        <v>39634337</v>
      </c>
    </row>
    <row r="109" spans="1:14" ht="23.1" customHeight="1">
      <c r="A109" s="23" t="s">
        <v>39</v>
      </c>
      <c r="E109" s="10"/>
      <c r="F109" s="7">
        <v>485773738</v>
      </c>
      <c r="G109" s="7"/>
      <c r="H109" s="7">
        <v>411121743</v>
      </c>
      <c r="I109" s="7"/>
      <c r="J109" s="64">
        <v>316237644</v>
      </c>
      <c r="K109" s="7"/>
      <c r="L109" s="7">
        <v>258817825</v>
      </c>
    </row>
    <row r="110" spans="1:14" ht="23.1" customHeight="1">
      <c r="A110" s="23" t="s">
        <v>148</v>
      </c>
      <c r="E110" s="10"/>
      <c r="F110" s="7">
        <v>0</v>
      </c>
      <c r="G110" s="7"/>
      <c r="H110" s="7">
        <v>35024909</v>
      </c>
      <c r="I110" s="7"/>
      <c r="J110" s="64">
        <v>0</v>
      </c>
      <c r="K110" s="7"/>
      <c r="L110" s="7">
        <v>33807546</v>
      </c>
    </row>
    <row r="111" spans="1:14" ht="23.1" customHeight="1">
      <c r="A111" s="23" t="s">
        <v>211</v>
      </c>
      <c r="E111" s="10"/>
      <c r="F111" s="7"/>
      <c r="G111" s="7"/>
      <c r="H111" s="7"/>
      <c r="I111" s="7"/>
      <c r="J111" s="64"/>
      <c r="K111" s="7"/>
      <c r="L111" s="7"/>
    </row>
    <row r="112" spans="1:14" ht="23.1" customHeight="1">
      <c r="A112" s="23" t="s">
        <v>212</v>
      </c>
      <c r="D112" s="110">
        <v>12</v>
      </c>
      <c r="E112" s="7"/>
      <c r="F112" s="7">
        <v>0</v>
      </c>
      <c r="G112" s="7"/>
      <c r="H112" s="7">
        <v>0</v>
      </c>
      <c r="I112" s="7"/>
      <c r="J112" s="64">
        <v>69639142</v>
      </c>
      <c r="K112" s="7"/>
      <c r="L112" s="7">
        <v>0</v>
      </c>
    </row>
    <row r="113" spans="1:13" ht="23.1" customHeight="1">
      <c r="A113" s="13" t="s">
        <v>40</v>
      </c>
      <c r="E113" s="109"/>
      <c r="F113" s="11">
        <f>SUM(F107:F112)</f>
        <v>6712692144</v>
      </c>
      <c r="G113" s="7"/>
      <c r="H113" s="11">
        <f>SUM(H107:H112)</f>
        <v>7043739527</v>
      </c>
      <c r="I113" s="7"/>
      <c r="J113" s="121">
        <f>SUM(J107:J112)</f>
        <v>3534777765</v>
      </c>
      <c r="K113" s="7"/>
      <c r="L113" s="11">
        <f>SUM(L107:L112)</f>
        <v>3784259355</v>
      </c>
    </row>
    <row r="114" spans="1:13" ht="23.1" customHeight="1">
      <c r="A114" s="13" t="s">
        <v>156</v>
      </c>
      <c r="E114" s="109"/>
      <c r="F114" s="7">
        <f>F105-F113</f>
        <v>-578955161</v>
      </c>
      <c r="G114" s="7"/>
      <c r="H114" s="7">
        <f>H105-H113</f>
        <v>-329380612</v>
      </c>
      <c r="I114" s="7"/>
      <c r="J114" s="64">
        <f>J105-J113</f>
        <v>-469846100</v>
      </c>
      <c r="K114" s="7"/>
      <c r="L114" s="7">
        <f>L105-L113</f>
        <v>-331734109</v>
      </c>
    </row>
    <row r="115" spans="1:13" ht="23.1" customHeight="1">
      <c r="A115" s="23" t="s">
        <v>149</v>
      </c>
      <c r="E115" s="109"/>
      <c r="F115" s="7">
        <f>36863-1</f>
        <v>36862</v>
      </c>
      <c r="G115" s="7"/>
      <c r="H115" s="7">
        <v>52307</v>
      </c>
      <c r="I115" s="7"/>
      <c r="J115" s="64">
        <v>50185</v>
      </c>
      <c r="K115" s="7"/>
      <c r="L115" s="7">
        <v>939502</v>
      </c>
    </row>
    <row r="116" spans="1:13" ht="23.1" customHeight="1">
      <c r="A116" s="23" t="s">
        <v>41</v>
      </c>
      <c r="D116" s="110">
        <v>25</v>
      </c>
      <c r="E116" s="109"/>
      <c r="F116" s="8">
        <v>-209554881</v>
      </c>
      <c r="G116" s="7"/>
      <c r="H116" s="8">
        <v>-183856878</v>
      </c>
      <c r="I116" s="7"/>
      <c r="J116" s="122">
        <v>-176994821</v>
      </c>
      <c r="K116" s="7"/>
      <c r="L116" s="8">
        <v>-139669127</v>
      </c>
    </row>
    <row r="117" spans="1:13" ht="23.1" customHeight="1">
      <c r="A117" s="13" t="s">
        <v>136</v>
      </c>
      <c r="D117" s="76"/>
      <c r="E117" s="109"/>
      <c r="F117" s="7">
        <f>SUM(F114:F116)</f>
        <v>-788473180</v>
      </c>
      <c r="G117" s="7"/>
      <c r="H117" s="7">
        <f>SUM(H114:H116)</f>
        <v>-513185183</v>
      </c>
      <c r="I117" s="7"/>
      <c r="J117" s="64">
        <f>SUM(J114:J116)</f>
        <v>-646790736</v>
      </c>
      <c r="K117" s="7"/>
      <c r="L117" s="7">
        <f>SUM(L114:L116)</f>
        <v>-470463734</v>
      </c>
    </row>
    <row r="118" spans="1:13" ht="23.1" customHeight="1">
      <c r="A118" s="23" t="s">
        <v>128</v>
      </c>
      <c r="D118" s="110">
        <v>27</v>
      </c>
      <c r="E118" s="109"/>
      <c r="F118" s="8">
        <v>-19204837</v>
      </c>
      <c r="G118" s="7"/>
      <c r="H118" s="8">
        <v>-8139461</v>
      </c>
      <c r="I118" s="7"/>
      <c r="J118" s="122">
        <v>-34775136</v>
      </c>
      <c r="K118" s="7"/>
      <c r="L118" s="8">
        <v>5183538</v>
      </c>
    </row>
    <row r="119" spans="1:13" ht="23.1" customHeight="1">
      <c r="A119" s="13" t="s">
        <v>137</v>
      </c>
      <c r="E119" s="109"/>
      <c r="F119" s="11">
        <f>SUM(F117:F118)</f>
        <v>-807678017</v>
      </c>
      <c r="G119" s="10"/>
      <c r="H119" s="11">
        <f>SUM(H117:H118)</f>
        <v>-521324644</v>
      </c>
      <c r="I119" s="10"/>
      <c r="J119" s="121">
        <f>SUM(J117:J118)</f>
        <v>-681565872</v>
      </c>
      <c r="K119" s="10"/>
      <c r="L119" s="11">
        <f>SUM(L117:L118)</f>
        <v>-465280196</v>
      </c>
    </row>
    <row r="120" spans="1:13" ht="23.1" customHeight="1">
      <c r="A120" s="23"/>
      <c r="E120" s="60"/>
      <c r="F120" s="55"/>
      <c r="G120" s="37"/>
      <c r="H120" s="55"/>
      <c r="I120" s="37"/>
      <c r="J120" s="127"/>
      <c r="K120" s="37"/>
      <c r="L120" s="55"/>
    </row>
    <row r="121" spans="1:13" ht="23.1" customHeight="1">
      <c r="A121" s="23"/>
      <c r="E121" s="60"/>
      <c r="F121" s="55"/>
      <c r="G121" s="37"/>
      <c r="H121" s="55"/>
      <c r="I121" s="37"/>
      <c r="J121" s="127"/>
      <c r="K121" s="37"/>
      <c r="L121" s="55"/>
    </row>
    <row r="122" spans="1:13" ht="23.1" customHeight="1">
      <c r="A122" s="19" t="s">
        <v>14</v>
      </c>
      <c r="B122" s="29"/>
      <c r="C122" s="29"/>
      <c r="D122" s="26"/>
      <c r="E122" s="26"/>
      <c r="F122" s="26"/>
      <c r="G122" s="29"/>
      <c r="H122" s="26"/>
      <c r="I122" s="26"/>
      <c r="J122" s="120"/>
      <c r="K122" s="26"/>
      <c r="L122" s="26"/>
    </row>
    <row r="123" spans="1:13" ht="23.1" customHeight="1">
      <c r="A123" s="23"/>
      <c r="E123" s="60"/>
      <c r="F123" s="55"/>
      <c r="G123" s="37"/>
      <c r="H123" s="55"/>
      <c r="I123" s="37"/>
      <c r="J123" s="127"/>
      <c r="K123" s="37"/>
      <c r="L123" s="55"/>
    </row>
    <row r="124" spans="1:13" s="16" customFormat="1" ht="23.1" customHeight="1">
      <c r="A124" s="13" t="s">
        <v>84</v>
      </c>
      <c r="E124" s="59"/>
      <c r="I124" s="59"/>
      <c r="J124" s="128"/>
    </row>
    <row r="125" spans="1:13" s="16" customFormat="1" ht="23.1" customHeight="1">
      <c r="A125" s="13" t="s">
        <v>180</v>
      </c>
      <c r="B125" s="14"/>
      <c r="C125" s="14"/>
      <c r="D125" s="14"/>
      <c r="E125" s="57"/>
      <c r="F125" s="14"/>
      <c r="G125" s="14"/>
      <c r="H125" s="14"/>
      <c r="I125" s="57"/>
      <c r="J125" s="114"/>
      <c r="K125" s="14"/>
      <c r="L125" s="14"/>
    </row>
    <row r="126" spans="1:13" s="16" customFormat="1" ht="23.1" customHeight="1">
      <c r="A126" s="17" t="s">
        <v>199</v>
      </c>
      <c r="B126" s="14"/>
      <c r="C126" s="14"/>
      <c r="D126" s="14"/>
      <c r="E126" s="57"/>
      <c r="F126" s="14"/>
      <c r="G126" s="14"/>
      <c r="H126" s="14"/>
      <c r="I126" s="57"/>
      <c r="J126" s="114"/>
      <c r="K126" s="14"/>
      <c r="L126" s="14"/>
    </row>
    <row r="127" spans="1:13" s="16" customFormat="1" ht="23.1" customHeight="1">
      <c r="B127" s="14"/>
      <c r="C127" s="14"/>
      <c r="D127" s="14"/>
      <c r="E127" s="57"/>
      <c r="F127" s="14"/>
      <c r="G127" s="14"/>
      <c r="H127" s="14"/>
      <c r="I127" s="57"/>
      <c r="J127" s="114"/>
      <c r="K127" s="14"/>
      <c r="L127" s="18"/>
      <c r="M127" s="18" t="s">
        <v>0</v>
      </c>
    </row>
    <row r="128" spans="1:13" ht="23.1" customHeight="1">
      <c r="E128" s="50"/>
      <c r="F128" s="153" t="s">
        <v>1</v>
      </c>
      <c r="G128" s="153"/>
      <c r="H128" s="153"/>
      <c r="I128" s="50"/>
      <c r="J128" s="153" t="s">
        <v>2</v>
      </c>
      <c r="K128" s="153"/>
      <c r="L128" s="153"/>
    </row>
    <row r="129" spans="1:12" ht="23.1" customHeight="1">
      <c r="B129" s="58"/>
      <c r="C129" s="58"/>
      <c r="D129" s="32" t="s">
        <v>3</v>
      </c>
      <c r="E129" s="33"/>
      <c r="F129" s="33">
        <v>2022</v>
      </c>
      <c r="G129" s="34"/>
      <c r="H129" s="33">
        <v>2021</v>
      </c>
      <c r="I129" s="53"/>
      <c r="J129" s="115">
        <v>2022</v>
      </c>
      <c r="K129" s="34"/>
      <c r="L129" s="33">
        <v>2021</v>
      </c>
    </row>
    <row r="130" spans="1:12" ht="23.1" customHeight="1">
      <c r="A130" s="38" t="s">
        <v>64</v>
      </c>
      <c r="E130" s="43"/>
      <c r="F130" s="37"/>
      <c r="G130" s="9"/>
      <c r="H130" s="37"/>
      <c r="I130" s="9"/>
      <c r="J130" s="129"/>
      <c r="K130" s="9"/>
      <c r="L130" s="37"/>
    </row>
    <row r="131" spans="1:12" ht="23.1" customHeight="1">
      <c r="A131" s="63" t="s">
        <v>115</v>
      </c>
      <c r="E131" s="43"/>
      <c r="F131" s="37"/>
      <c r="G131" s="9"/>
      <c r="H131" s="37"/>
      <c r="I131" s="9"/>
      <c r="J131" s="129"/>
      <c r="K131" s="9"/>
      <c r="L131" s="37"/>
    </row>
    <row r="132" spans="1:12" ht="23.1" customHeight="1">
      <c r="A132" s="63" t="s">
        <v>116</v>
      </c>
      <c r="E132" s="43"/>
      <c r="F132" s="37"/>
      <c r="G132" s="9"/>
      <c r="H132" s="37"/>
      <c r="I132" s="9"/>
      <c r="J132" s="129"/>
      <c r="K132" s="9"/>
      <c r="L132" s="37"/>
    </row>
    <row r="133" spans="1:12" ht="23.1" customHeight="1">
      <c r="A133" s="39" t="s">
        <v>42</v>
      </c>
      <c r="E133" s="51"/>
      <c r="F133" s="9"/>
      <c r="G133" s="9"/>
      <c r="H133" s="9"/>
      <c r="I133" s="9"/>
      <c r="J133" s="130"/>
      <c r="K133" s="9"/>
      <c r="L133" s="9"/>
    </row>
    <row r="134" spans="1:12" ht="23.1" customHeight="1">
      <c r="A134" s="39" t="s">
        <v>63</v>
      </c>
      <c r="E134" s="51"/>
      <c r="F134" s="62">
        <v>-20409061</v>
      </c>
      <c r="G134" s="56"/>
      <c r="H134" s="62">
        <v>9286670</v>
      </c>
      <c r="I134" s="56"/>
      <c r="J134" s="62">
        <v>0</v>
      </c>
      <c r="K134" s="56"/>
      <c r="L134" s="62">
        <v>0</v>
      </c>
    </row>
    <row r="135" spans="1:12" ht="23.1" customHeight="1">
      <c r="A135" s="39" t="s">
        <v>214</v>
      </c>
      <c r="E135" s="51"/>
      <c r="F135" s="9"/>
      <c r="G135" s="56"/>
      <c r="H135" s="9"/>
      <c r="I135" s="56"/>
      <c r="J135" s="130"/>
      <c r="K135" s="56"/>
      <c r="L135" s="9"/>
    </row>
    <row r="136" spans="1:12" ht="23.1" customHeight="1">
      <c r="A136" s="39" t="s">
        <v>213</v>
      </c>
      <c r="E136" s="51"/>
      <c r="F136" s="62">
        <f>SUM(F134)</f>
        <v>-20409061</v>
      </c>
      <c r="G136" s="56"/>
      <c r="H136" s="62">
        <f>SUM(H134)</f>
        <v>9286670</v>
      </c>
      <c r="I136" s="56"/>
      <c r="J136" s="131">
        <f>SUM(J134)</f>
        <v>0</v>
      </c>
      <c r="K136" s="56"/>
      <c r="L136" s="62">
        <f>SUM(L134)</f>
        <v>0</v>
      </c>
    </row>
    <row r="137" spans="1:12" ht="23.1" customHeight="1">
      <c r="A137" s="39"/>
      <c r="E137" s="51"/>
      <c r="F137" s="51"/>
      <c r="G137" s="56"/>
      <c r="H137" s="51"/>
      <c r="I137" s="56"/>
      <c r="J137" s="132"/>
      <c r="K137" s="56"/>
      <c r="L137" s="51"/>
    </row>
    <row r="138" spans="1:12" ht="23.1" customHeight="1">
      <c r="A138" s="63" t="s">
        <v>117</v>
      </c>
      <c r="E138" s="51"/>
      <c r="F138" s="9"/>
      <c r="G138" s="56"/>
      <c r="H138" s="9"/>
      <c r="I138" s="56"/>
      <c r="J138" s="130"/>
      <c r="K138" s="56"/>
      <c r="L138" s="9"/>
    </row>
    <row r="139" spans="1:12" ht="23.1" customHeight="1">
      <c r="A139" s="63" t="s">
        <v>118</v>
      </c>
      <c r="E139" s="51"/>
      <c r="F139" s="9"/>
      <c r="G139" s="56"/>
      <c r="H139" s="9"/>
      <c r="I139" s="56"/>
      <c r="J139" s="130"/>
      <c r="K139" s="56"/>
      <c r="L139" s="9"/>
    </row>
    <row r="140" spans="1:12" ht="23.1" customHeight="1">
      <c r="A140" s="39" t="s">
        <v>187</v>
      </c>
      <c r="D140" s="110">
        <v>21</v>
      </c>
      <c r="E140" s="51"/>
      <c r="F140" s="9">
        <v>0</v>
      </c>
      <c r="G140" s="56"/>
      <c r="H140" s="9">
        <v>28088743</v>
      </c>
      <c r="I140" s="56"/>
      <c r="J140" s="130">
        <v>0</v>
      </c>
      <c r="K140" s="56"/>
      <c r="L140" s="9">
        <v>2725593</v>
      </c>
    </row>
    <row r="141" spans="1:12" ht="23.1" customHeight="1">
      <c r="A141" s="39" t="s">
        <v>119</v>
      </c>
      <c r="D141" s="110">
        <v>27</v>
      </c>
      <c r="E141" s="51"/>
      <c r="F141" s="62">
        <v>0</v>
      </c>
      <c r="G141" s="56"/>
      <c r="H141" s="62">
        <v>-5530237</v>
      </c>
      <c r="I141" s="56"/>
      <c r="J141" s="131">
        <v>0</v>
      </c>
      <c r="K141" s="56"/>
      <c r="L141" s="9">
        <v>-545119</v>
      </c>
    </row>
    <row r="142" spans="1:12" ht="23.1" customHeight="1">
      <c r="A142" s="39"/>
      <c r="D142" s="111"/>
      <c r="E142" s="37"/>
      <c r="F142" s="40">
        <f>SUM(F140:F141)</f>
        <v>0</v>
      </c>
      <c r="G142" s="9"/>
      <c r="H142" s="40">
        <f>SUM(H140:H141)</f>
        <v>22558506</v>
      </c>
      <c r="I142" s="9"/>
      <c r="J142" s="133">
        <f>SUM(J140:J141)</f>
        <v>0</v>
      </c>
      <c r="K142" s="9"/>
      <c r="L142" s="40">
        <f>SUM(L140:L141)</f>
        <v>2180474</v>
      </c>
    </row>
    <row r="143" spans="1:12" ht="23.1" customHeight="1">
      <c r="A143" s="39"/>
      <c r="D143" s="111"/>
      <c r="E143" s="37"/>
      <c r="F143" s="51"/>
      <c r="G143" s="9"/>
      <c r="H143" s="51"/>
      <c r="I143" s="9"/>
      <c r="J143" s="132"/>
      <c r="K143" s="9"/>
      <c r="L143" s="51"/>
    </row>
    <row r="144" spans="1:12" ht="23.1" customHeight="1">
      <c r="A144" s="39" t="s">
        <v>157</v>
      </c>
      <c r="D144" s="110">
        <v>13</v>
      </c>
      <c r="E144" s="37"/>
      <c r="F144" s="56">
        <v>1547236154</v>
      </c>
      <c r="G144" s="56"/>
      <c r="H144" s="56">
        <v>0</v>
      </c>
      <c r="I144" s="56"/>
      <c r="J144" s="134">
        <v>818310348</v>
      </c>
      <c r="K144" s="9"/>
      <c r="L144" s="9">
        <v>0</v>
      </c>
    </row>
    <row r="145" spans="1:12" ht="23.1" customHeight="1">
      <c r="A145" s="39" t="s">
        <v>119</v>
      </c>
      <c r="D145" s="110">
        <v>27</v>
      </c>
      <c r="E145" s="37"/>
      <c r="F145" s="97">
        <v>-309447231</v>
      </c>
      <c r="G145" s="56"/>
      <c r="H145" s="97">
        <v>0</v>
      </c>
      <c r="I145" s="56"/>
      <c r="J145" s="135">
        <v>-163662070</v>
      </c>
      <c r="K145" s="9"/>
      <c r="L145" s="9">
        <v>0</v>
      </c>
    </row>
    <row r="146" spans="1:12" ht="23.1" customHeight="1">
      <c r="A146" s="39"/>
      <c r="E146" s="37"/>
      <c r="F146" s="40">
        <f>SUM(F144:F145)</f>
        <v>1237788923</v>
      </c>
      <c r="G146" s="9"/>
      <c r="H146" s="40">
        <f>SUM(H144:H145)</f>
        <v>0</v>
      </c>
      <c r="I146" s="9"/>
      <c r="J146" s="133">
        <f>SUM(J144:J145)</f>
        <v>654648278</v>
      </c>
      <c r="K146" s="9"/>
      <c r="L146" s="40">
        <f>SUM(L144:L145)</f>
        <v>0</v>
      </c>
    </row>
    <row r="147" spans="1:12" ht="23.1" customHeight="1">
      <c r="A147" s="39" t="s">
        <v>215</v>
      </c>
      <c r="E147" s="51"/>
      <c r="F147" s="9"/>
      <c r="G147" s="56"/>
      <c r="H147" s="9"/>
      <c r="I147" s="56"/>
      <c r="J147" s="130"/>
      <c r="K147" s="56"/>
      <c r="L147" s="9"/>
    </row>
    <row r="148" spans="1:12" ht="23.1" customHeight="1">
      <c r="A148" s="39" t="s">
        <v>213</v>
      </c>
      <c r="E148" s="51"/>
      <c r="F148" s="9">
        <f>F142+F146</f>
        <v>1237788923</v>
      </c>
      <c r="G148" s="56"/>
      <c r="H148" s="9">
        <f>H142+H146</f>
        <v>22558506</v>
      </c>
      <c r="I148" s="56"/>
      <c r="J148" s="130">
        <f>J142+J146</f>
        <v>654648278</v>
      </c>
      <c r="K148" s="56"/>
      <c r="L148" s="9">
        <f>L142+L146</f>
        <v>2180474</v>
      </c>
    </row>
    <row r="149" spans="1:12" ht="23.1" customHeight="1">
      <c r="A149" s="38" t="s">
        <v>75</v>
      </c>
      <c r="E149" s="51"/>
      <c r="F149" s="40">
        <f>SUM(F136+F148)</f>
        <v>1217379862</v>
      </c>
      <c r="G149" s="9"/>
      <c r="H149" s="40">
        <f>SUM(H136+H148)</f>
        <v>31845176</v>
      </c>
      <c r="I149" s="9"/>
      <c r="J149" s="133">
        <f>SUM(J136+J148)</f>
        <v>654648278</v>
      </c>
      <c r="K149" s="9"/>
      <c r="L149" s="40">
        <f>SUM(L136+L148)</f>
        <v>2180474</v>
      </c>
    </row>
    <row r="150" spans="1:12" ht="23.1" customHeight="1">
      <c r="A150" s="39"/>
      <c r="E150" s="60"/>
      <c r="F150" s="55"/>
      <c r="G150" s="9"/>
      <c r="H150" s="55"/>
      <c r="I150" s="9"/>
      <c r="J150" s="127"/>
      <c r="K150" s="9"/>
      <c r="L150" s="55"/>
    </row>
    <row r="151" spans="1:12" ht="23.1" customHeight="1" thickBot="1">
      <c r="A151" s="38" t="s">
        <v>76</v>
      </c>
      <c r="E151" s="51"/>
      <c r="F151" s="42">
        <f>SUM(F119+F149)</f>
        <v>409701845</v>
      </c>
      <c r="G151" s="9"/>
      <c r="H151" s="42">
        <f>SUM(H119+H149)</f>
        <v>-489479468</v>
      </c>
      <c r="I151" s="9"/>
      <c r="J151" s="136">
        <f>SUM(J119+J149)</f>
        <v>-26917594</v>
      </c>
      <c r="K151" s="9"/>
      <c r="L151" s="42">
        <f>SUM(L119+L149)</f>
        <v>-463099722</v>
      </c>
    </row>
    <row r="152" spans="1:12" ht="23.1" customHeight="1" thickTop="1">
      <c r="A152" s="38"/>
      <c r="E152" s="60"/>
      <c r="F152" s="36"/>
      <c r="G152" s="41"/>
      <c r="H152" s="36"/>
      <c r="I152" s="41"/>
      <c r="J152" s="137"/>
      <c r="K152" s="41"/>
      <c r="L152" s="36"/>
    </row>
    <row r="153" spans="1:12" ht="23.1" customHeight="1">
      <c r="A153" s="13" t="s">
        <v>139</v>
      </c>
      <c r="D153" s="110">
        <v>29</v>
      </c>
      <c r="E153" s="26"/>
      <c r="F153" s="28"/>
      <c r="H153" s="28"/>
      <c r="I153" s="20"/>
      <c r="J153" s="123"/>
      <c r="L153" s="28"/>
    </row>
    <row r="154" spans="1:12" ht="23.1" customHeight="1" thickBot="1">
      <c r="A154" s="23" t="s">
        <v>138</v>
      </c>
      <c r="E154" s="52"/>
      <c r="F154" s="107">
        <f>F119/F74</f>
        <v>-0.53845201133333331</v>
      </c>
      <c r="G154" s="44"/>
      <c r="H154" s="107">
        <f>H119/H74</f>
        <v>-0.34754976266666665</v>
      </c>
      <c r="I154" s="44"/>
      <c r="J154" s="138">
        <f>J119/J74</f>
        <v>-0.45437724800000001</v>
      </c>
      <c r="K154" s="44"/>
      <c r="L154" s="107">
        <f>L119/L74</f>
        <v>-0.31018679733333332</v>
      </c>
    </row>
    <row r="155" spans="1:12" ht="23.1" customHeight="1" thickTop="1">
      <c r="A155" s="23"/>
      <c r="E155" s="52"/>
      <c r="F155" s="99"/>
      <c r="G155" s="98"/>
      <c r="H155" s="99"/>
      <c r="I155" s="98"/>
      <c r="J155" s="139"/>
      <c r="K155" s="44"/>
      <c r="L155" s="99"/>
    </row>
    <row r="156" spans="1:12" ht="23.1" customHeight="1">
      <c r="A156" s="19" t="s">
        <v>14</v>
      </c>
      <c r="B156" s="29"/>
      <c r="C156" s="29"/>
      <c r="D156" s="26"/>
      <c r="E156" s="26"/>
      <c r="F156" s="26"/>
      <c r="G156" s="29"/>
      <c r="H156" s="26"/>
      <c r="I156" s="26"/>
      <c r="J156" s="120"/>
      <c r="K156" s="26"/>
      <c r="L156" s="26"/>
    </row>
    <row r="157" spans="1:12" ht="23.1" customHeight="1">
      <c r="B157" s="7"/>
      <c r="C157" s="7"/>
      <c r="D157" s="7"/>
      <c r="E157" s="10"/>
      <c r="F157" s="7"/>
      <c r="G157" s="7"/>
      <c r="H157" s="7"/>
      <c r="I157" s="10"/>
      <c r="J157" s="64"/>
      <c r="K157" s="7"/>
      <c r="L157" s="7"/>
    </row>
    <row r="158" spans="1:12" ht="23.1" customHeight="1">
      <c r="B158" s="7"/>
      <c r="C158" s="7"/>
      <c r="D158" s="7"/>
      <c r="E158" s="10"/>
      <c r="F158" s="7"/>
      <c r="G158" s="7"/>
      <c r="H158" s="7"/>
      <c r="I158" s="10"/>
      <c r="J158" s="64"/>
      <c r="K158" s="7"/>
      <c r="L158" s="7"/>
    </row>
    <row r="159" spans="1:12" ht="23.1" customHeight="1">
      <c r="B159" s="7"/>
      <c r="C159" s="7"/>
      <c r="D159" s="7"/>
      <c r="E159" s="10"/>
      <c r="F159" s="7"/>
      <c r="G159" s="7"/>
      <c r="H159" s="7"/>
      <c r="I159" s="10"/>
      <c r="J159" s="64"/>
      <c r="K159" s="7"/>
      <c r="L159" s="7"/>
    </row>
    <row r="160" spans="1:12" ht="23.1" customHeight="1">
      <c r="A160" s="20"/>
      <c r="B160" s="28"/>
      <c r="C160" s="28"/>
      <c r="D160" s="28"/>
      <c r="E160" s="26"/>
      <c r="F160" s="28"/>
    </row>
  </sheetData>
  <mergeCells count="10">
    <mergeCell ref="J97:L97"/>
    <mergeCell ref="F97:H97"/>
    <mergeCell ref="F128:H128"/>
    <mergeCell ref="J128:L128"/>
    <mergeCell ref="J5:L5"/>
    <mergeCell ref="F5:H5"/>
    <mergeCell ref="F38:H38"/>
    <mergeCell ref="J38:L38"/>
    <mergeCell ref="F67:H67"/>
    <mergeCell ref="J67:L67"/>
  </mergeCells>
  <printOptions horizontalCentered="1"/>
  <pageMargins left="0.98425196850393704" right="0" top="0.78740157480314965" bottom="0.19685039370078741" header="0.19685039370078741" footer="0.19685039370078741"/>
  <pageSetup paperSize="9" scale="80" fitToHeight="7" orientation="portrait" horizontalDpi="300" verticalDpi="300" r:id="rId1"/>
  <rowBreaks count="4" manualBreakCount="4">
    <brk id="33" max="16383" man="1"/>
    <brk id="62" max="16383" man="1"/>
    <brk id="92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1"/>
  <sheetViews>
    <sheetView showGridLines="0" view="pageBreakPreview" zoomScale="85" zoomScaleNormal="85" zoomScaleSheetLayoutView="85" workbookViewId="0"/>
  </sheetViews>
  <sheetFormatPr defaultColWidth="9.140625" defaultRowHeight="23.1" customHeight="1"/>
  <cols>
    <col min="1" max="1" width="20.7109375" style="20" customWidth="1"/>
    <col min="2" max="2" width="12.7109375" style="20" customWidth="1"/>
    <col min="3" max="3" width="1.7109375" style="29" customWidth="1"/>
    <col min="4" max="4" width="15.7109375" style="20" customWidth="1"/>
    <col min="5" max="5" width="1.7109375" style="20" customWidth="1"/>
    <col min="6" max="6" width="15.7109375" style="20" customWidth="1"/>
    <col min="7" max="7" width="1.7109375" style="20" customWidth="1"/>
    <col min="8" max="8" width="15.7109375" style="20" customWidth="1"/>
    <col min="9" max="9" width="1.7109375" style="20" customWidth="1"/>
    <col min="10" max="10" width="15.7109375" style="20" customWidth="1"/>
    <col min="11" max="11" width="1.7109375" style="20" customWidth="1"/>
    <col min="12" max="12" width="15.7109375" style="20" customWidth="1"/>
    <col min="13" max="13" width="1.7109375" style="20" customWidth="1"/>
    <col min="14" max="14" width="15.7109375" style="20" customWidth="1"/>
    <col min="15" max="15" width="1.7109375" style="72" customWidth="1"/>
    <col min="16" max="16" width="15.7109375" style="72" customWidth="1"/>
    <col min="17" max="17" width="1.7109375" style="72" customWidth="1"/>
    <col min="18" max="18" width="15.7109375" style="72" customWidth="1"/>
    <col min="19" max="19" width="1.7109375" style="20" customWidth="1"/>
    <col min="20" max="20" width="15.7109375" style="20" customWidth="1"/>
    <col min="21" max="21" width="1.7109375" style="20" customWidth="1"/>
    <col min="22" max="16384" width="9.140625" style="20"/>
  </cols>
  <sheetData>
    <row r="1" spans="1:20" ht="23.1" customHeight="1">
      <c r="A1" s="13" t="s">
        <v>84</v>
      </c>
      <c r="B1" s="65"/>
      <c r="C1" s="66"/>
      <c r="D1" s="65"/>
      <c r="E1" s="65"/>
      <c r="F1" s="65"/>
      <c r="G1" s="65"/>
      <c r="H1" s="65"/>
      <c r="I1" s="65"/>
      <c r="J1" s="65"/>
      <c r="K1" s="65"/>
      <c r="L1" s="65"/>
      <c r="M1" s="65"/>
      <c r="N1" s="149"/>
      <c r="S1" s="65"/>
      <c r="T1" s="65"/>
    </row>
    <row r="2" spans="1:20" ht="23.1" customHeight="1">
      <c r="A2" s="13" t="s">
        <v>111</v>
      </c>
      <c r="B2" s="65"/>
      <c r="C2" s="66"/>
      <c r="D2" s="65"/>
      <c r="E2" s="65"/>
      <c r="F2" s="65"/>
      <c r="G2" s="65"/>
      <c r="H2" s="65"/>
      <c r="I2" s="65"/>
      <c r="J2" s="65"/>
      <c r="K2" s="65"/>
      <c r="L2" s="65"/>
      <c r="M2" s="65"/>
      <c r="N2" s="149"/>
      <c r="O2" s="87"/>
      <c r="P2" s="87"/>
      <c r="Q2" s="87"/>
      <c r="R2" s="88"/>
      <c r="S2" s="65"/>
      <c r="T2" s="65"/>
    </row>
    <row r="3" spans="1:20" ht="23.1" customHeight="1">
      <c r="A3" s="13" t="s">
        <v>195</v>
      </c>
      <c r="B3" s="65"/>
      <c r="C3" s="66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88"/>
      <c r="P3" s="88"/>
      <c r="Q3" s="88"/>
      <c r="R3" s="88"/>
      <c r="S3" s="65"/>
      <c r="T3" s="65"/>
    </row>
    <row r="4" spans="1:20" ht="23.1" customHeight="1">
      <c r="B4" s="67"/>
      <c r="C4" s="68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88"/>
      <c r="P4" s="88"/>
      <c r="Q4" s="88"/>
      <c r="R4" s="88"/>
      <c r="S4" s="67"/>
      <c r="T4" s="69" t="s">
        <v>0</v>
      </c>
    </row>
    <row r="5" spans="1:20" s="21" customFormat="1" ht="23.1" customHeight="1">
      <c r="A5" s="46"/>
      <c r="B5" s="46"/>
      <c r="C5" s="70"/>
      <c r="D5" s="153" t="s">
        <v>1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</row>
    <row r="6" spans="1:20" s="70" customFormat="1" ht="23.1" customHeight="1">
      <c r="A6" s="50"/>
      <c r="B6" s="50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158" t="s">
        <v>62</v>
      </c>
      <c r="O6" s="159"/>
      <c r="P6" s="159"/>
      <c r="Q6" s="159"/>
      <c r="R6" s="159"/>
      <c r="S6" s="149"/>
      <c r="T6" s="50"/>
    </row>
    <row r="7" spans="1:20" s="21" customFormat="1" ht="23.1" customHeight="1">
      <c r="A7" s="46"/>
      <c r="B7" s="46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156" t="s">
        <v>173</v>
      </c>
      <c r="O7" s="157"/>
      <c r="P7" s="157"/>
      <c r="Q7" s="86"/>
      <c r="R7" s="78"/>
      <c r="S7" s="50"/>
      <c r="T7" s="50"/>
    </row>
    <row r="8" spans="1:20" s="21" customFormat="1" ht="23.1" customHeight="1">
      <c r="A8" s="46"/>
      <c r="B8" s="46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4" t="s">
        <v>65</v>
      </c>
      <c r="O8" s="86"/>
      <c r="P8" s="86"/>
      <c r="Q8" s="86"/>
      <c r="R8" s="78"/>
      <c r="S8" s="149"/>
      <c r="T8" s="50"/>
    </row>
    <row r="9" spans="1:20" s="4" customFormat="1" ht="23.1" customHeight="1">
      <c r="C9" s="155"/>
      <c r="D9" s="155"/>
      <c r="H9" s="4" t="s">
        <v>85</v>
      </c>
      <c r="M9" s="149"/>
      <c r="N9" s="4" t="s">
        <v>66</v>
      </c>
      <c r="O9" s="86"/>
      <c r="P9" s="76"/>
      <c r="Q9" s="86"/>
      <c r="R9" s="78"/>
    </row>
    <row r="10" spans="1:20" s="4" customFormat="1" ht="23.1" customHeight="1">
      <c r="C10" s="149"/>
      <c r="D10" s="149"/>
      <c r="H10" s="4" t="s">
        <v>86</v>
      </c>
      <c r="M10" s="149"/>
      <c r="N10" s="4" t="s">
        <v>67</v>
      </c>
      <c r="O10" s="78"/>
      <c r="P10" s="76"/>
      <c r="Q10" s="78"/>
      <c r="R10" s="79" t="s">
        <v>168</v>
      </c>
    </row>
    <row r="11" spans="1:20" s="4" customFormat="1" ht="23.1" customHeight="1">
      <c r="C11" s="149"/>
      <c r="D11" s="149" t="s">
        <v>57</v>
      </c>
      <c r="H11" s="4" t="s">
        <v>87</v>
      </c>
      <c r="M11" s="149"/>
      <c r="N11" s="4" t="s">
        <v>70</v>
      </c>
      <c r="O11" s="78"/>
      <c r="P11" s="79" t="s">
        <v>169</v>
      </c>
      <c r="Q11" s="78"/>
      <c r="R11" s="79" t="s">
        <v>170</v>
      </c>
      <c r="T11" s="4" t="s">
        <v>56</v>
      </c>
    </row>
    <row r="12" spans="1:20" s="4" customFormat="1" ht="23.1" customHeight="1">
      <c r="C12" s="149"/>
      <c r="D12" s="149" t="s">
        <v>58</v>
      </c>
      <c r="H12" s="4" t="s">
        <v>88</v>
      </c>
      <c r="J12" s="154" t="s">
        <v>133</v>
      </c>
      <c r="K12" s="154"/>
      <c r="L12" s="154"/>
      <c r="M12" s="149"/>
      <c r="N12" s="4" t="s">
        <v>71</v>
      </c>
      <c r="O12" s="78"/>
      <c r="P12" s="79" t="s">
        <v>171</v>
      </c>
      <c r="Q12" s="78"/>
      <c r="R12" s="79" t="s">
        <v>68</v>
      </c>
      <c r="T12" s="4" t="s">
        <v>68</v>
      </c>
    </row>
    <row r="13" spans="1:20" s="4" customFormat="1" ht="23.1" customHeight="1">
      <c r="C13" s="149"/>
      <c r="D13" s="148" t="s">
        <v>59</v>
      </c>
      <c r="F13" s="148" t="s">
        <v>29</v>
      </c>
      <c r="G13" s="149"/>
      <c r="H13" s="148" t="s">
        <v>89</v>
      </c>
      <c r="J13" s="148" t="s">
        <v>60</v>
      </c>
      <c r="L13" s="148" t="s">
        <v>61</v>
      </c>
      <c r="M13" s="149"/>
      <c r="N13" s="148" t="s">
        <v>72</v>
      </c>
      <c r="O13" s="78"/>
      <c r="P13" s="80" t="s">
        <v>172</v>
      </c>
      <c r="Q13" s="78"/>
      <c r="R13" s="80" t="s">
        <v>69</v>
      </c>
      <c r="T13" s="148" t="s">
        <v>69</v>
      </c>
    </row>
    <row r="14" spans="1:20" ht="23.1" customHeight="1">
      <c r="A14" s="48" t="s">
        <v>200</v>
      </c>
      <c r="C14" s="149"/>
      <c r="D14" s="12">
        <v>1500000000</v>
      </c>
      <c r="E14" s="12"/>
      <c r="F14" s="12">
        <v>700000000</v>
      </c>
      <c r="G14" s="12"/>
      <c r="H14" s="12">
        <v>207897949</v>
      </c>
      <c r="I14" s="12"/>
      <c r="J14" s="12">
        <v>120000000</v>
      </c>
      <c r="K14" s="12"/>
      <c r="L14" s="12">
        <v>-2431900639</v>
      </c>
      <c r="M14" s="12"/>
      <c r="N14" s="12">
        <v>7435347</v>
      </c>
      <c r="O14" s="12"/>
      <c r="P14" s="12">
        <v>887665552</v>
      </c>
      <c r="Q14" s="12"/>
      <c r="R14" s="12">
        <f>SUM(N14:P14)</f>
        <v>895100899</v>
      </c>
      <c r="S14" s="12"/>
      <c r="T14" s="7">
        <f>SUM(D14:S14)-R14</f>
        <v>991098209</v>
      </c>
    </row>
    <row r="15" spans="1:20" ht="23.1" customHeight="1">
      <c r="A15" s="23" t="s">
        <v>129</v>
      </c>
      <c r="C15" s="149"/>
      <c r="D15" s="1">
        <v>0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1">
        <f>'BS&amp;PL'!H119</f>
        <v>-521324644</v>
      </c>
      <c r="M15" s="1"/>
      <c r="N15" s="1">
        <v>0</v>
      </c>
      <c r="O15" s="73"/>
      <c r="P15" s="73">
        <v>0</v>
      </c>
      <c r="Q15" s="73"/>
      <c r="R15" s="73">
        <f t="shared" ref="R15:R19" si="0">SUM(N15:P15)</f>
        <v>0</v>
      </c>
      <c r="S15" s="1"/>
      <c r="T15" s="7">
        <f>SUM(D15:S15)-R15</f>
        <v>-521324644</v>
      </c>
    </row>
    <row r="16" spans="1:20" ht="23.1" customHeight="1">
      <c r="A16" s="23" t="s">
        <v>107</v>
      </c>
      <c r="C16" s="149"/>
      <c r="D16" s="3">
        <v>0</v>
      </c>
      <c r="E16" s="1"/>
      <c r="F16" s="3">
        <v>0</v>
      </c>
      <c r="G16" s="2"/>
      <c r="H16" s="3">
        <v>0</v>
      </c>
      <c r="I16" s="1"/>
      <c r="J16" s="3">
        <v>0</v>
      </c>
      <c r="K16" s="1"/>
      <c r="L16" s="3">
        <f>'BS&amp;PL'!H148</f>
        <v>22558506</v>
      </c>
      <c r="M16" s="1"/>
      <c r="N16" s="3">
        <f>'BS&amp;PL'!H134</f>
        <v>9286670</v>
      </c>
      <c r="O16" s="146"/>
      <c r="P16" s="145">
        <v>0</v>
      </c>
      <c r="Q16" s="73"/>
      <c r="R16" s="74">
        <f>SUM(N16:P16)</f>
        <v>9286670</v>
      </c>
      <c r="S16" s="1"/>
      <c r="T16" s="8">
        <f>SUM(D16:S16)-R16</f>
        <v>31845176</v>
      </c>
    </row>
    <row r="17" spans="1:20" ht="23.1" customHeight="1">
      <c r="A17" s="23" t="s">
        <v>76</v>
      </c>
      <c r="C17" s="149"/>
      <c r="D17" s="1">
        <f>SUM(D15:D16)</f>
        <v>0</v>
      </c>
      <c r="E17" s="1"/>
      <c r="F17" s="1">
        <f>SUM(F15:F16)</f>
        <v>0</v>
      </c>
      <c r="G17" s="1"/>
      <c r="H17" s="1">
        <f>SUM(H15:H16)</f>
        <v>0</v>
      </c>
      <c r="I17" s="1"/>
      <c r="J17" s="1">
        <f>SUM(J15:J16)</f>
        <v>0</v>
      </c>
      <c r="K17" s="1"/>
      <c r="L17" s="1">
        <f>SUM(L15:L16)</f>
        <v>-498766138</v>
      </c>
      <c r="M17" s="1"/>
      <c r="N17" s="1">
        <f>SUM(N15:N16)</f>
        <v>9286670</v>
      </c>
      <c r="O17" s="73"/>
      <c r="P17" s="73">
        <f>SUM(P15:P16)</f>
        <v>0</v>
      </c>
      <c r="Q17" s="73"/>
      <c r="R17" s="73">
        <f>SUM(R15:R16)</f>
        <v>9286670</v>
      </c>
      <c r="S17" s="1"/>
      <c r="T17" s="1">
        <f>SUM(T15:T16)</f>
        <v>-489479468</v>
      </c>
    </row>
    <row r="18" spans="1:20" ht="23.1" customHeight="1">
      <c r="A18" s="23" t="s">
        <v>181</v>
      </c>
      <c r="C18" s="149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73"/>
      <c r="P18" s="73"/>
      <c r="Q18" s="73"/>
      <c r="R18" s="73"/>
      <c r="S18" s="1"/>
      <c r="T18" s="1"/>
    </row>
    <row r="19" spans="1:20" ht="23.1" customHeight="1">
      <c r="A19" s="49" t="s">
        <v>208</v>
      </c>
      <c r="C19" s="149"/>
      <c r="D19" s="73">
        <v>0</v>
      </c>
      <c r="E19" s="72"/>
      <c r="F19" s="73">
        <v>0</v>
      </c>
      <c r="G19" s="73"/>
      <c r="H19" s="64">
        <v>0</v>
      </c>
      <c r="I19" s="73"/>
      <c r="J19" s="73">
        <v>0</v>
      </c>
      <c r="K19" s="73"/>
      <c r="L19" s="73">
        <v>16827890</v>
      </c>
      <c r="M19" s="73"/>
      <c r="N19" s="73">
        <v>0</v>
      </c>
      <c r="O19" s="73"/>
      <c r="P19" s="73">
        <v>-16827890</v>
      </c>
      <c r="Q19" s="73"/>
      <c r="R19" s="74">
        <f t="shared" si="0"/>
        <v>-16827890</v>
      </c>
      <c r="S19" s="73"/>
      <c r="T19" s="8">
        <f>SUM(D19:S19)-R19</f>
        <v>0</v>
      </c>
    </row>
    <row r="20" spans="1:20" ht="23.1" customHeight="1" thickBot="1">
      <c r="A20" s="13" t="s">
        <v>183</v>
      </c>
      <c r="C20" s="149"/>
      <c r="D20" s="71">
        <f>SUM(D14:D19)-D17</f>
        <v>1500000000</v>
      </c>
      <c r="E20" s="10"/>
      <c r="F20" s="71">
        <f>SUM(F14:F19)-F17</f>
        <v>700000000</v>
      </c>
      <c r="G20" s="10"/>
      <c r="H20" s="71">
        <f>SUM(H14:H19)-H17</f>
        <v>207897949</v>
      </c>
      <c r="I20" s="10"/>
      <c r="J20" s="71">
        <f>SUM(J14:J19)-J17</f>
        <v>120000000</v>
      </c>
      <c r="K20" s="10"/>
      <c r="L20" s="71">
        <f>SUM(L14:L19)-L17</f>
        <v>-2913838887</v>
      </c>
      <c r="M20" s="7"/>
      <c r="N20" s="71">
        <f>SUM(N14:N19)-N17</f>
        <v>16722017</v>
      </c>
      <c r="O20" s="64"/>
      <c r="P20" s="81">
        <f>SUM(P14,P17:P19)</f>
        <v>870837662</v>
      </c>
      <c r="Q20" s="64"/>
      <c r="R20" s="81">
        <f>SUM(R14,R17:R19)</f>
        <v>887559679</v>
      </c>
      <c r="S20" s="7"/>
      <c r="T20" s="71">
        <f>SUM(T14:T19)-T17</f>
        <v>501618741</v>
      </c>
    </row>
    <row r="21" spans="1:20" ht="23.1" customHeight="1" thickTop="1">
      <c r="A21" s="13"/>
      <c r="C21" s="149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78"/>
      <c r="P21" s="78"/>
      <c r="Q21" s="78"/>
      <c r="S21" s="1"/>
      <c r="T21" s="1"/>
    </row>
    <row r="22" spans="1:20" ht="23.1" customHeight="1">
      <c r="A22" s="13" t="s">
        <v>196</v>
      </c>
      <c r="C22" s="149"/>
      <c r="D22" s="1">
        <f>D20</f>
        <v>1500000000</v>
      </c>
      <c r="E22" s="1"/>
      <c r="F22" s="1">
        <f>F20</f>
        <v>700000000</v>
      </c>
      <c r="G22" s="1"/>
      <c r="H22" s="1">
        <f>H20</f>
        <v>207897949</v>
      </c>
      <c r="I22" s="1"/>
      <c r="J22" s="1">
        <f>J20</f>
        <v>120000000</v>
      </c>
      <c r="K22" s="1"/>
      <c r="L22" s="1">
        <f>L20</f>
        <v>-2913838887</v>
      </c>
      <c r="M22" s="1"/>
      <c r="N22" s="1">
        <f>N20</f>
        <v>16722017</v>
      </c>
      <c r="O22" s="73"/>
      <c r="P22" s="1">
        <f>P20</f>
        <v>870837662</v>
      </c>
      <c r="Q22" s="73"/>
      <c r="R22" s="73">
        <f>SUM(N22:P22)</f>
        <v>887559679</v>
      </c>
      <c r="S22" s="1"/>
      <c r="T22" s="7">
        <f>SUM(D22:S22)-R22</f>
        <v>501618741</v>
      </c>
    </row>
    <row r="23" spans="1:20" ht="23.1" customHeight="1">
      <c r="A23" s="23" t="s">
        <v>129</v>
      </c>
      <c r="C23" s="149"/>
      <c r="D23" s="1">
        <v>0</v>
      </c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f>'BS&amp;PL'!F119</f>
        <v>-807678017</v>
      </c>
      <c r="M23" s="1"/>
      <c r="N23" s="2">
        <v>0</v>
      </c>
      <c r="O23" s="73"/>
      <c r="P23" s="73">
        <v>0</v>
      </c>
      <c r="Q23" s="73"/>
      <c r="R23" s="140">
        <f t="shared" ref="R23:R24" si="1">SUM(N23:P23)</f>
        <v>0</v>
      </c>
      <c r="S23" s="1"/>
      <c r="T23" s="7">
        <f>SUM(D23:S23)-R23</f>
        <v>-807678017</v>
      </c>
    </row>
    <row r="24" spans="1:20" ht="23.1" customHeight="1">
      <c r="A24" s="23" t="s">
        <v>107</v>
      </c>
      <c r="C24" s="149"/>
      <c r="D24" s="3">
        <v>0</v>
      </c>
      <c r="E24" s="1"/>
      <c r="F24" s="3">
        <v>0</v>
      </c>
      <c r="G24" s="2"/>
      <c r="H24" s="3">
        <v>0</v>
      </c>
      <c r="I24" s="1"/>
      <c r="J24" s="3">
        <v>0</v>
      </c>
      <c r="K24" s="1"/>
      <c r="L24" s="74">
        <f>'BS&amp;PL'!F142</f>
        <v>0</v>
      </c>
      <c r="M24" s="1"/>
      <c r="N24" s="3">
        <f>'BS&amp;PL'!F134</f>
        <v>-20409061</v>
      </c>
      <c r="O24" s="73"/>
      <c r="P24" s="74">
        <f>'BS&amp;PL'!F146</f>
        <v>1237788923</v>
      </c>
      <c r="Q24" s="73"/>
      <c r="R24" s="74">
        <f t="shared" si="1"/>
        <v>1217379862</v>
      </c>
      <c r="S24" s="1"/>
      <c r="T24" s="8">
        <f>SUM(D24:S24)-R24</f>
        <v>1217379862</v>
      </c>
    </row>
    <row r="25" spans="1:20" ht="23.1" customHeight="1">
      <c r="A25" s="23" t="s">
        <v>76</v>
      </c>
      <c r="C25" s="149"/>
      <c r="D25" s="1">
        <f>SUM(D23:D24)</f>
        <v>0</v>
      </c>
      <c r="E25" s="1"/>
      <c r="F25" s="1">
        <f>SUM(F23:F24)</f>
        <v>0</v>
      </c>
      <c r="G25" s="1"/>
      <c r="H25" s="1">
        <f>SUM(H23:H24)</f>
        <v>0</v>
      </c>
      <c r="I25" s="1"/>
      <c r="J25" s="1">
        <f>SUM(J23:J24)</f>
        <v>0</v>
      </c>
      <c r="K25" s="1"/>
      <c r="L25" s="73">
        <f>SUM(L23:L24)</f>
        <v>-807678017</v>
      </c>
      <c r="M25" s="1"/>
      <c r="N25" s="73">
        <f>SUM(N23:N24)</f>
        <v>-20409061</v>
      </c>
      <c r="O25" s="73"/>
      <c r="P25" s="73">
        <f>SUM(P23:P24)</f>
        <v>1237788923</v>
      </c>
      <c r="Q25" s="73"/>
      <c r="R25" s="73">
        <f>SUM(R23:R24)</f>
        <v>1217379862</v>
      </c>
      <c r="S25" s="1"/>
      <c r="T25" s="1">
        <f>SUM(T23:T24)</f>
        <v>409701845</v>
      </c>
    </row>
    <row r="26" spans="1:20" ht="23.1" customHeight="1">
      <c r="A26" s="49" t="s">
        <v>181</v>
      </c>
      <c r="C26" s="149"/>
      <c r="D26" s="1"/>
      <c r="E26" s="1"/>
      <c r="F26" s="1"/>
      <c r="G26" s="1"/>
      <c r="H26" s="1"/>
      <c r="I26" s="1"/>
      <c r="J26" s="1"/>
      <c r="K26" s="1"/>
      <c r="L26" s="73"/>
      <c r="M26" s="1"/>
      <c r="N26" s="73"/>
      <c r="O26" s="73"/>
      <c r="P26" s="73"/>
      <c r="Q26" s="73"/>
      <c r="R26" s="73"/>
      <c r="S26" s="1"/>
      <c r="T26" s="1"/>
    </row>
    <row r="27" spans="1:20" ht="23.1" customHeight="1">
      <c r="A27" s="49" t="s">
        <v>208</v>
      </c>
      <c r="C27" s="149"/>
      <c r="D27" s="73">
        <v>0</v>
      </c>
      <c r="E27" s="72"/>
      <c r="F27" s="73">
        <v>0</v>
      </c>
      <c r="G27" s="73"/>
      <c r="H27" s="64">
        <v>0</v>
      </c>
      <c r="I27" s="73"/>
      <c r="J27" s="73">
        <v>0</v>
      </c>
      <c r="K27" s="73"/>
      <c r="L27" s="73">
        <v>82941796</v>
      </c>
      <c r="M27" s="73"/>
      <c r="N27" s="73">
        <v>0</v>
      </c>
      <c r="O27" s="73"/>
      <c r="P27" s="73">
        <v>-82941796</v>
      </c>
      <c r="Q27" s="73"/>
      <c r="R27" s="73">
        <f>SUM(N27:P27)</f>
        <v>-82941796</v>
      </c>
      <c r="S27" s="73"/>
      <c r="T27" s="64">
        <f>SUM(D27:P27)</f>
        <v>0</v>
      </c>
    </row>
    <row r="28" spans="1:20" ht="23.1" customHeight="1" thickBot="1">
      <c r="A28" s="13" t="s">
        <v>198</v>
      </c>
      <c r="C28" s="149"/>
      <c r="D28" s="71">
        <f>SUM(D22,D25:D27)</f>
        <v>1500000000</v>
      </c>
      <c r="E28" s="10"/>
      <c r="F28" s="71">
        <f>SUM(F22,F25:F27)</f>
        <v>700000000</v>
      </c>
      <c r="G28" s="10"/>
      <c r="H28" s="71">
        <f>SUM(H22,H25:H27)</f>
        <v>207897949</v>
      </c>
      <c r="I28" s="10"/>
      <c r="J28" s="71">
        <f>SUM(J22,J25:J27)</f>
        <v>120000000</v>
      </c>
      <c r="K28" s="10"/>
      <c r="L28" s="71">
        <f>SUM(L22,L25:L27)</f>
        <v>-3638575108</v>
      </c>
      <c r="M28" s="7"/>
      <c r="N28" s="71">
        <f>SUM(N22,N25:N27)</f>
        <v>-3687044</v>
      </c>
      <c r="O28" s="73"/>
      <c r="P28" s="71">
        <f>SUM(P22,P25:P27)</f>
        <v>2025684789</v>
      </c>
      <c r="Q28" s="64"/>
      <c r="R28" s="71">
        <f>SUM(R22,R25:R27)</f>
        <v>2021997745</v>
      </c>
      <c r="S28" s="7"/>
      <c r="T28" s="71">
        <f>SUM(T22,T25:T27)</f>
        <v>911320586</v>
      </c>
    </row>
    <row r="29" spans="1:20" ht="23.1" customHeight="1" thickTop="1">
      <c r="A29" s="21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73"/>
      <c r="P29" s="78"/>
      <c r="Q29" s="78"/>
      <c r="R29" s="78"/>
      <c r="S29" s="149"/>
      <c r="T29" s="149"/>
    </row>
    <row r="30" spans="1:20" s="16" customFormat="1" ht="23.1" customHeight="1">
      <c r="A30" s="24" t="s">
        <v>14</v>
      </c>
      <c r="C30" s="59"/>
      <c r="O30" s="64"/>
      <c r="P30" s="72"/>
      <c r="Q30" s="72"/>
      <c r="R30" s="72"/>
    </row>
    <row r="31" spans="1:20" ht="23.1" customHeight="1">
      <c r="O31" s="78"/>
    </row>
  </sheetData>
  <mergeCells count="5">
    <mergeCell ref="J12:L12"/>
    <mergeCell ref="D5:T5"/>
    <mergeCell ref="C9:D9"/>
    <mergeCell ref="N7:P7"/>
    <mergeCell ref="N6:R6"/>
  </mergeCells>
  <printOptions horizontalCentered="1"/>
  <pageMargins left="0.39370078740157483" right="0" top="0.78740157480314965" bottom="0" header="0.19685039370078741" footer="0.19685039370078741"/>
  <pageSetup paperSize="9" scale="7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showGridLines="0" view="pageBreakPreview" zoomScale="85" zoomScaleNormal="85" zoomScaleSheetLayoutView="85" workbookViewId="0"/>
  </sheetViews>
  <sheetFormatPr defaultColWidth="9.140625" defaultRowHeight="23.1" customHeight="1"/>
  <cols>
    <col min="1" max="1" width="30.7109375" style="20" customWidth="1"/>
    <col min="2" max="2" width="10.7109375" style="20" customWidth="1"/>
    <col min="3" max="3" width="1.7109375" style="29" customWidth="1"/>
    <col min="4" max="4" width="16.7109375" style="20" customWidth="1"/>
    <col min="5" max="5" width="1.7109375" style="20" customWidth="1"/>
    <col min="6" max="6" width="16.7109375" style="20" customWidth="1"/>
    <col min="7" max="7" width="1.7109375" style="20" customWidth="1"/>
    <col min="8" max="8" width="16.7109375" style="20" customWidth="1"/>
    <col min="9" max="9" width="1.7109375" style="20" customWidth="1"/>
    <col min="10" max="10" width="16.7109375" style="20" customWidth="1"/>
    <col min="11" max="11" width="1.7109375" style="90" customWidth="1"/>
    <col min="12" max="12" width="16.7109375" style="90" customWidth="1"/>
    <col min="13" max="13" width="1.7109375" style="20" customWidth="1"/>
    <col min="14" max="14" width="16.7109375" style="20" customWidth="1"/>
    <col min="15" max="15" width="1.7109375" style="20" customWidth="1"/>
    <col min="16" max="16" width="12.140625" style="20" bestFit="1" customWidth="1"/>
    <col min="17" max="17" width="11.140625" style="20" bestFit="1" customWidth="1"/>
    <col min="18" max="16384" width="9.140625" style="20"/>
  </cols>
  <sheetData>
    <row r="1" spans="1:15" ht="23.1" customHeight="1">
      <c r="A1" s="13" t="s">
        <v>84</v>
      </c>
      <c r="B1" s="65"/>
      <c r="C1" s="66"/>
      <c r="D1" s="65"/>
      <c r="E1" s="65"/>
      <c r="F1" s="65"/>
      <c r="G1" s="65"/>
      <c r="H1" s="65"/>
      <c r="I1" s="65"/>
      <c r="J1" s="65"/>
      <c r="K1" s="82"/>
      <c r="L1" s="82"/>
      <c r="M1" s="65"/>
      <c r="N1" s="65"/>
    </row>
    <row r="2" spans="1:15" ht="23.1" customHeight="1">
      <c r="A2" s="13" t="s">
        <v>112</v>
      </c>
      <c r="B2" s="65"/>
      <c r="C2" s="66"/>
      <c r="D2" s="65"/>
      <c r="E2" s="65"/>
      <c r="F2" s="65"/>
      <c r="G2" s="65"/>
      <c r="H2" s="65"/>
      <c r="I2" s="65"/>
      <c r="J2" s="65"/>
      <c r="K2" s="82"/>
      <c r="L2" s="82"/>
      <c r="M2" s="65"/>
      <c r="N2" s="65"/>
    </row>
    <row r="3" spans="1:15" ht="23.1" customHeight="1">
      <c r="A3" s="13" t="s">
        <v>195</v>
      </c>
      <c r="B3" s="65"/>
      <c r="C3" s="66"/>
      <c r="D3" s="65"/>
      <c r="E3" s="65"/>
      <c r="F3" s="65"/>
      <c r="G3" s="65"/>
      <c r="H3" s="65"/>
      <c r="I3" s="65"/>
      <c r="J3" s="65"/>
      <c r="K3" s="82"/>
      <c r="L3" s="82"/>
      <c r="M3" s="65"/>
      <c r="N3" s="65"/>
    </row>
    <row r="4" spans="1:15" ht="23.1" customHeight="1">
      <c r="B4" s="67"/>
      <c r="C4" s="68"/>
      <c r="D4" s="67"/>
      <c r="E4" s="67"/>
      <c r="F4" s="67"/>
      <c r="G4" s="67"/>
      <c r="H4" s="67"/>
      <c r="I4" s="67"/>
      <c r="J4" s="67"/>
      <c r="K4" s="83"/>
      <c r="L4" s="83"/>
      <c r="M4" s="67"/>
      <c r="N4" s="69"/>
      <c r="O4" s="69" t="s">
        <v>0</v>
      </c>
    </row>
    <row r="5" spans="1:15" s="21" customFormat="1" ht="23.1" customHeight="1">
      <c r="A5" s="46"/>
      <c r="B5" s="46"/>
      <c r="C5" s="70"/>
      <c r="D5" s="153" t="s">
        <v>2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5" s="21" customFormat="1" ht="23.1" customHeight="1">
      <c r="A6" s="46"/>
      <c r="B6" s="46"/>
      <c r="C6" s="70"/>
      <c r="D6" s="50"/>
      <c r="E6" s="50"/>
      <c r="F6" s="50"/>
      <c r="G6" s="50"/>
      <c r="H6" s="50"/>
      <c r="I6" s="50"/>
      <c r="J6" s="50"/>
      <c r="K6" s="84"/>
      <c r="L6" s="76" t="s">
        <v>174</v>
      </c>
      <c r="M6" s="50"/>
      <c r="N6" s="50"/>
    </row>
    <row r="7" spans="1:15" s="21" customFormat="1" ht="23.1" customHeight="1">
      <c r="A7" s="46"/>
      <c r="B7" s="46"/>
      <c r="C7" s="70"/>
      <c r="D7" s="50"/>
      <c r="E7" s="50"/>
      <c r="F7" s="50"/>
      <c r="G7" s="50"/>
      <c r="H7" s="50"/>
      <c r="I7" s="50"/>
      <c r="J7" s="50"/>
      <c r="K7" s="84"/>
      <c r="L7" s="85" t="s">
        <v>131</v>
      </c>
      <c r="M7" s="50"/>
      <c r="N7" s="50"/>
    </row>
    <row r="8" spans="1:15" s="21" customFormat="1" ht="23.1" customHeight="1">
      <c r="A8" s="46"/>
      <c r="B8" s="46"/>
      <c r="C8" s="70"/>
      <c r="D8" s="50"/>
      <c r="E8" s="50"/>
      <c r="F8" s="50"/>
      <c r="G8" s="50"/>
      <c r="H8" s="50"/>
      <c r="I8" s="50"/>
      <c r="J8" s="50"/>
      <c r="K8" s="84"/>
      <c r="L8" s="76" t="s">
        <v>93</v>
      </c>
      <c r="M8" s="50"/>
      <c r="N8" s="50"/>
    </row>
    <row r="9" spans="1:15" s="4" customFormat="1" ht="23.1" customHeight="1">
      <c r="C9" s="106"/>
      <c r="D9" s="106" t="s">
        <v>57</v>
      </c>
      <c r="K9" s="76"/>
      <c r="L9" s="85" t="s">
        <v>94</v>
      </c>
      <c r="M9" s="106"/>
      <c r="N9" s="4" t="s">
        <v>56</v>
      </c>
    </row>
    <row r="10" spans="1:15" s="4" customFormat="1" ht="23.1" customHeight="1">
      <c r="C10" s="106"/>
      <c r="D10" s="106" t="s">
        <v>58</v>
      </c>
      <c r="H10" s="154" t="s">
        <v>133</v>
      </c>
      <c r="I10" s="154"/>
      <c r="J10" s="154"/>
      <c r="K10" s="78"/>
      <c r="L10" s="79" t="s">
        <v>169</v>
      </c>
      <c r="M10" s="106"/>
      <c r="N10" s="4" t="s">
        <v>68</v>
      </c>
    </row>
    <row r="11" spans="1:15" s="4" customFormat="1" ht="23.1" customHeight="1">
      <c r="C11" s="106"/>
      <c r="D11" s="105" t="s">
        <v>59</v>
      </c>
      <c r="F11" s="105" t="s">
        <v>29</v>
      </c>
      <c r="H11" s="105" t="s">
        <v>60</v>
      </c>
      <c r="J11" s="105" t="s">
        <v>61</v>
      </c>
      <c r="K11" s="76"/>
      <c r="L11" s="80" t="s">
        <v>216</v>
      </c>
      <c r="M11" s="106"/>
      <c r="N11" s="105" t="s">
        <v>69</v>
      </c>
    </row>
    <row r="12" spans="1:15" ht="23.1" customHeight="1">
      <c r="A12" s="48" t="s">
        <v>200</v>
      </c>
      <c r="C12" s="106"/>
      <c r="D12" s="12">
        <v>1500000000</v>
      </c>
      <c r="E12" s="12"/>
      <c r="F12" s="12">
        <v>700000000</v>
      </c>
      <c r="G12" s="12"/>
      <c r="H12" s="12">
        <v>120000000</v>
      </c>
      <c r="I12" s="12"/>
      <c r="J12" s="12">
        <v>-1619155196</v>
      </c>
      <c r="K12" s="12"/>
      <c r="L12" s="12">
        <v>565909129</v>
      </c>
      <c r="M12" s="12"/>
      <c r="N12" s="12">
        <f>SUM(D12:L12)</f>
        <v>1266753933</v>
      </c>
    </row>
    <row r="13" spans="1:15" ht="23.1" customHeight="1">
      <c r="A13" s="23" t="s">
        <v>129</v>
      </c>
      <c r="C13" s="106"/>
      <c r="D13" s="1">
        <v>0</v>
      </c>
      <c r="E13" s="1"/>
      <c r="F13" s="1">
        <v>0</v>
      </c>
      <c r="G13" s="1"/>
      <c r="H13" s="1">
        <v>0</v>
      </c>
      <c r="I13" s="1"/>
      <c r="J13" s="1">
        <f>'BS&amp;PL'!L119</f>
        <v>-465280196</v>
      </c>
      <c r="K13" s="12"/>
      <c r="L13" s="12">
        <v>0</v>
      </c>
      <c r="M13" s="1"/>
      <c r="N13" s="7">
        <f>SUM(D13:L13)</f>
        <v>-465280196</v>
      </c>
    </row>
    <row r="14" spans="1:15" ht="23.1" customHeight="1">
      <c r="A14" s="23" t="s">
        <v>107</v>
      </c>
      <c r="C14" s="106"/>
      <c r="D14" s="3">
        <v>0</v>
      </c>
      <c r="E14" s="1"/>
      <c r="F14" s="3">
        <v>0</v>
      </c>
      <c r="G14" s="1"/>
      <c r="H14" s="3">
        <v>0</v>
      </c>
      <c r="I14" s="1"/>
      <c r="J14" s="3">
        <f>'BS&amp;PL'!L149</f>
        <v>2180474</v>
      </c>
      <c r="K14" s="12"/>
      <c r="L14" s="3">
        <v>0</v>
      </c>
      <c r="M14" s="1"/>
      <c r="N14" s="8">
        <f>SUM(D14:L14)</f>
        <v>2180474</v>
      </c>
    </row>
    <row r="15" spans="1:15" ht="23.1" customHeight="1">
      <c r="A15" s="23" t="s">
        <v>76</v>
      </c>
      <c r="C15" s="106"/>
      <c r="D15" s="1">
        <f>SUM(D13:D14)</f>
        <v>0</v>
      </c>
      <c r="E15" s="1"/>
      <c r="F15" s="1">
        <f>SUM(F13:F14)</f>
        <v>0</v>
      </c>
      <c r="G15" s="1"/>
      <c r="H15" s="1">
        <f>SUM(H13:H14)</f>
        <v>0</v>
      </c>
      <c r="I15" s="1"/>
      <c r="J15" s="1">
        <f>SUM(J13:J14)</f>
        <v>-463099722</v>
      </c>
      <c r="K15" s="12"/>
      <c r="L15" s="12">
        <f>SUM(L13:L14)</f>
        <v>0</v>
      </c>
      <c r="M15" s="1"/>
      <c r="N15" s="1">
        <f>SUM(N13:N14)</f>
        <v>-463099722</v>
      </c>
    </row>
    <row r="16" spans="1:15" ht="23.1" customHeight="1">
      <c r="A16" s="23" t="s">
        <v>181</v>
      </c>
      <c r="C16" s="108"/>
      <c r="D16" s="1"/>
      <c r="E16" s="1"/>
      <c r="F16" s="1"/>
      <c r="G16" s="1"/>
      <c r="H16" s="1"/>
      <c r="I16" s="1"/>
      <c r="J16" s="1"/>
      <c r="K16" s="12"/>
      <c r="L16" s="12"/>
      <c r="M16" s="1"/>
      <c r="N16" s="1"/>
    </row>
    <row r="17" spans="1:14" ht="23.1" customHeight="1">
      <c r="A17" s="49" t="s">
        <v>208</v>
      </c>
      <c r="C17" s="106"/>
      <c r="D17" s="1">
        <v>0</v>
      </c>
      <c r="E17" s="1"/>
      <c r="F17" s="2">
        <v>0</v>
      </c>
      <c r="G17" s="1"/>
      <c r="H17" s="1">
        <v>0</v>
      </c>
      <c r="I17" s="1"/>
      <c r="J17" s="1">
        <v>15279576</v>
      </c>
      <c r="K17" s="77"/>
      <c r="L17" s="12">
        <v>-15279576</v>
      </c>
      <c r="M17" s="1"/>
      <c r="N17" s="8">
        <f>SUM(D17:L17)</f>
        <v>0</v>
      </c>
    </row>
    <row r="18" spans="1:14" ht="23.1" customHeight="1" thickBot="1">
      <c r="A18" s="13" t="s">
        <v>183</v>
      </c>
      <c r="C18" s="106"/>
      <c r="D18" s="71">
        <f>SUM(D12:D17)-D15</f>
        <v>1500000000</v>
      </c>
      <c r="E18" s="10"/>
      <c r="F18" s="71">
        <f>SUM(F12:F17)-F15</f>
        <v>700000000</v>
      </c>
      <c r="G18" s="7"/>
      <c r="H18" s="71">
        <f>SUM(H12:H17)-H15</f>
        <v>120000000</v>
      </c>
      <c r="I18" s="7"/>
      <c r="J18" s="71">
        <f>SUM(J12:J17)-J15</f>
        <v>-2066975342</v>
      </c>
      <c r="K18" s="77"/>
      <c r="L18" s="71">
        <f>SUM(L12:L17)-L15</f>
        <v>550629553</v>
      </c>
      <c r="M18" s="7"/>
      <c r="N18" s="71">
        <f>SUM(N12:N17)-N15</f>
        <v>803654211</v>
      </c>
    </row>
    <row r="19" spans="1:14" ht="23.1" customHeight="1" thickTop="1">
      <c r="A19" s="13"/>
      <c r="C19" s="106"/>
      <c r="D19" s="10"/>
      <c r="E19" s="10"/>
      <c r="F19" s="10"/>
      <c r="G19" s="7"/>
      <c r="H19" s="10"/>
      <c r="I19" s="7"/>
      <c r="J19" s="10"/>
      <c r="K19" s="12"/>
      <c r="L19" s="77"/>
      <c r="M19" s="7"/>
      <c r="N19" s="10"/>
    </row>
    <row r="20" spans="1:14" ht="23.1" customHeight="1">
      <c r="A20" s="13" t="s">
        <v>196</v>
      </c>
      <c r="C20" s="106"/>
      <c r="D20" s="1">
        <f>D18</f>
        <v>1500000000</v>
      </c>
      <c r="E20" s="1"/>
      <c r="F20" s="1">
        <f>F18</f>
        <v>700000000</v>
      </c>
      <c r="G20" s="1"/>
      <c r="H20" s="1">
        <f>H18</f>
        <v>120000000</v>
      </c>
      <c r="I20" s="1"/>
      <c r="J20" s="1">
        <f>J18</f>
        <v>-2066975342</v>
      </c>
      <c r="K20" s="12"/>
      <c r="L20" s="12">
        <f>L18</f>
        <v>550629553</v>
      </c>
      <c r="M20" s="1"/>
      <c r="N20" s="7">
        <f>SUM(D20:L20)</f>
        <v>803654211</v>
      </c>
    </row>
    <row r="21" spans="1:14" ht="23.1" customHeight="1">
      <c r="A21" s="23" t="s">
        <v>129</v>
      </c>
      <c r="C21" s="106"/>
      <c r="D21" s="1">
        <v>0</v>
      </c>
      <c r="E21" s="1"/>
      <c r="F21" s="1">
        <v>0</v>
      </c>
      <c r="G21" s="1"/>
      <c r="H21" s="1">
        <v>0</v>
      </c>
      <c r="I21" s="1"/>
      <c r="J21" s="1">
        <f>'BS&amp;PL'!J119</f>
        <v>-681565872</v>
      </c>
      <c r="K21" s="12"/>
      <c r="L21" s="12">
        <v>0</v>
      </c>
      <c r="M21" s="1"/>
      <c r="N21" s="7">
        <f>SUM(D21:L21)</f>
        <v>-681565872</v>
      </c>
    </row>
    <row r="22" spans="1:14" ht="23.1" customHeight="1">
      <c r="A22" s="23" t="s">
        <v>107</v>
      </c>
      <c r="C22" s="106"/>
      <c r="D22" s="3">
        <v>0</v>
      </c>
      <c r="E22" s="1"/>
      <c r="F22" s="3">
        <v>0</v>
      </c>
      <c r="G22" s="1"/>
      <c r="H22" s="3">
        <v>0</v>
      </c>
      <c r="I22" s="1"/>
      <c r="J22" s="3">
        <v>0</v>
      </c>
      <c r="K22" s="12"/>
      <c r="L22" s="89">
        <f>'BS&amp;PL'!J149</f>
        <v>654648278</v>
      </c>
      <c r="M22" s="1"/>
      <c r="N22" s="8">
        <f>SUM(D22:L22)</f>
        <v>654648278</v>
      </c>
    </row>
    <row r="23" spans="1:14" ht="23.1" customHeight="1">
      <c r="A23" s="23" t="s">
        <v>76</v>
      </c>
      <c r="C23" s="106"/>
      <c r="D23" s="1">
        <f>SUM(D21:D22)</f>
        <v>0</v>
      </c>
      <c r="E23" s="1"/>
      <c r="F23" s="1">
        <f>SUM(F21:F22)</f>
        <v>0</v>
      </c>
      <c r="G23" s="1"/>
      <c r="H23" s="1">
        <f>SUM(H21:H22)</f>
        <v>0</v>
      </c>
      <c r="I23" s="1"/>
      <c r="J23" s="1">
        <f>SUM(J21:J22)</f>
        <v>-681565872</v>
      </c>
      <c r="K23" s="12"/>
      <c r="L23" s="1">
        <f>SUM(L21:L22)</f>
        <v>654648278</v>
      </c>
      <c r="M23" s="1"/>
      <c r="N23" s="1">
        <f>SUM(N21:N22)</f>
        <v>-26917594</v>
      </c>
    </row>
    <row r="24" spans="1:14" ht="23.1" customHeight="1">
      <c r="A24" s="23" t="s">
        <v>181</v>
      </c>
      <c r="C24" s="106"/>
      <c r="D24" s="1"/>
      <c r="E24" s="1"/>
      <c r="F24" s="1"/>
      <c r="G24" s="1"/>
      <c r="H24" s="1"/>
      <c r="I24" s="1"/>
      <c r="J24" s="1"/>
      <c r="K24" s="12"/>
      <c r="L24" s="12"/>
      <c r="M24" s="1"/>
      <c r="N24" s="1"/>
    </row>
    <row r="25" spans="1:14" ht="23.1" customHeight="1">
      <c r="A25" s="49" t="s">
        <v>208</v>
      </c>
      <c r="C25" s="106"/>
      <c r="D25" s="1">
        <v>0</v>
      </c>
      <c r="E25" s="1"/>
      <c r="F25" s="2">
        <v>0</v>
      </c>
      <c r="G25" s="1"/>
      <c r="H25" s="1">
        <v>0</v>
      </c>
      <c r="I25" s="1"/>
      <c r="J25" s="12">
        <f>-L25</f>
        <v>25475610</v>
      </c>
      <c r="K25" s="12"/>
      <c r="L25" s="12">
        <v>-25475610</v>
      </c>
      <c r="M25" s="1"/>
      <c r="N25" s="7">
        <f>SUM(D25:L25)</f>
        <v>0</v>
      </c>
    </row>
    <row r="26" spans="1:14" ht="23.1" customHeight="1" thickBot="1">
      <c r="A26" s="13" t="s">
        <v>197</v>
      </c>
      <c r="C26" s="106"/>
      <c r="D26" s="71">
        <f>SUM(D20,D23:D25)</f>
        <v>1500000000</v>
      </c>
      <c r="E26" s="10"/>
      <c r="F26" s="71">
        <f>SUM(F20,F23:F25)</f>
        <v>700000000</v>
      </c>
      <c r="G26" s="7"/>
      <c r="H26" s="71">
        <f>SUM(H20,H23:H25)</f>
        <v>120000000</v>
      </c>
      <c r="I26" s="7"/>
      <c r="J26" s="71">
        <f>SUM(J20:J25)-J23</f>
        <v>-2723065604</v>
      </c>
      <c r="K26" s="76"/>
      <c r="L26" s="71">
        <f>SUM(L20,L23:L25)</f>
        <v>1179802221</v>
      </c>
      <c r="M26" s="7"/>
      <c r="N26" s="71">
        <f>SUM(N20,N23:N25)</f>
        <v>776736617</v>
      </c>
    </row>
    <row r="27" spans="1:14" ht="23.1" customHeight="1" thickTop="1">
      <c r="A27" s="21"/>
      <c r="C27" s="106"/>
      <c r="D27" s="106"/>
      <c r="E27" s="106"/>
      <c r="F27" s="106"/>
      <c r="G27" s="106"/>
      <c r="H27" s="106"/>
      <c r="I27" s="106"/>
      <c r="J27" s="106"/>
      <c r="K27" s="76"/>
      <c r="L27" s="76"/>
      <c r="M27" s="106"/>
      <c r="N27" s="106"/>
    </row>
    <row r="28" spans="1:14" ht="23.1" customHeight="1">
      <c r="A28" s="24" t="s">
        <v>14</v>
      </c>
      <c r="C28" s="106"/>
      <c r="D28" s="106"/>
      <c r="E28" s="106"/>
      <c r="F28" s="106"/>
      <c r="G28" s="106"/>
      <c r="H28" s="106"/>
      <c r="I28" s="106"/>
      <c r="J28" s="106"/>
      <c r="K28" s="76"/>
      <c r="L28" s="76"/>
      <c r="M28" s="106"/>
      <c r="N28" s="106"/>
    </row>
    <row r="29" spans="1:14" ht="23.1" customHeight="1">
      <c r="A29" s="21"/>
      <c r="C29" s="106"/>
      <c r="D29" s="106"/>
      <c r="E29" s="106"/>
      <c r="F29" s="106"/>
      <c r="G29" s="106"/>
      <c r="H29" s="106"/>
      <c r="I29" s="106"/>
      <c r="J29" s="106"/>
      <c r="K29" s="76"/>
      <c r="L29" s="76"/>
      <c r="M29" s="106"/>
      <c r="N29" s="106"/>
    </row>
    <row r="30" spans="1:14" ht="23.1" customHeight="1">
      <c r="A30" s="21"/>
      <c r="C30" s="106"/>
      <c r="D30" s="106"/>
      <c r="E30" s="106"/>
      <c r="F30" s="106"/>
      <c r="G30" s="106"/>
      <c r="H30" s="106"/>
      <c r="I30" s="106"/>
      <c r="J30" s="106"/>
      <c r="K30" s="76"/>
      <c r="L30" s="76"/>
      <c r="M30" s="106"/>
      <c r="N30" s="106"/>
    </row>
    <row r="31" spans="1:14" ht="23.1" customHeight="1">
      <c r="A31" s="21"/>
      <c r="C31" s="106"/>
      <c r="D31" s="106"/>
      <c r="E31" s="106"/>
      <c r="F31" s="106"/>
      <c r="G31" s="106"/>
      <c r="H31" s="106"/>
      <c r="I31" s="106"/>
      <c r="J31" s="106"/>
      <c r="L31" s="76"/>
      <c r="M31" s="106"/>
      <c r="N31" s="106"/>
    </row>
  </sheetData>
  <mergeCells count="2">
    <mergeCell ref="D5:N5"/>
    <mergeCell ref="H10:J10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80" orientation="landscape" horizontalDpi="300" verticalDpi="300" r:id="rId1"/>
  <ignoredErrors>
    <ignoredError sqref="L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E181-0BD5-4322-BDBF-6BA30BA0D147}">
  <dimension ref="A1:L111"/>
  <sheetViews>
    <sheetView showGridLines="0" view="pageBreakPreview" zoomScaleNormal="100" zoomScaleSheetLayoutView="100" workbookViewId="0"/>
  </sheetViews>
  <sheetFormatPr defaultColWidth="10.7109375" defaultRowHeight="20.25" customHeight="1"/>
  <cols>
    <col min="1" max="1" width="30.7109375" style="19" customWidth="1"/>
    <col min="2" max="2" width="3.7109375" style="20" customWidth="1"/>
    <col min="3" max="3" width="10.7109375" style="20" customWidth="1"/>
    <col min="4" max="4" width="1.7109375" style="29" customWidth="1"/>
    <col min="5" max="5" width="15.7109375" style="20" customWidth="1"/>
    <col min="6" max="6" width="1.7109375" style="20" customWidth="1"/>
    <col min="7" max="7" width="15.7109375" style="20" customWidth="1"/>
    <col min="8" max="8" width="1.7109375" style="29" customWidth="1"/>
    <col min="9" max="9" width="15.7109375" style="20" customWidth="1"/>
    <col min="10" max="10" width="1.7109375" style="20" customWidth="1"/>
    <col min="11" max="11" width="15.7109375" style="20" customWidth="1"/>
    <col min="12" max="12" width="1.7109375" style="20" customWidth="1"/>
    <col min="13" max="16384" width="10.7109375" style="20"/>
  </cols>
  <sheetData>
    <row r="1" spans="1:12" s="16" customFormat="1" ht="20.25" customHeight="1">
      <c r="A1" s="13" t="s">
        <v>84</v>
      </c>
      <c r="B1" s="14"/>
      <c r="C1" s="14"/>
      <c r="D1" s="57"/>
      <c r="E1" s="14"/>
      <c r="F1" s="14"/>
      <c r="G1" s="14"/>
      <c r="H1" s="57"/>
      <c r="I1" s="14"/>
      <c r="J1" s="14"/>
      <c r="K1" s="14"/>
    </row>
    <row r="2" spans="1:12" s="16" customFormat="1" ht="20.25" customHeight="1">
      <c r="A2" s="13" t="s">
        <v>113</v>
      </c>
      <c r="B2" s="14"/>
      <c r="C2" s="14"/>
      <c r="D2" s="57"/>
      <c r="E2" s="14"/>
      <c r="F2" s="14"/>
      <c r="G2" s="14"/>
      <c r="H2" s="57"/>
      <c r="I2" s="14"/>
      <c r="J2" s="14"/>
      <c r="K2" s="14"/>
    </row>
    <row r="3" spans="1:12" s="16" customFormat="1" ht="20.25" customHeight="1">
      <c r="A3" s="13" t="s">
        <v>195</v>
      </c>
      <c r="B3" s="14"/>
      <c r="C3" s="14"/>
      <c r="D3" s="57"/>
      <c r="E3" s="14"/>
      <c r="F3" s="14"/>
      <c r="G3" s="14"/>
      <c r="H3" s="57"/>
      <c r="I3" s="14"/>
      <c r="J3" s="14"/>
      <c r="K3" s="14"/>
    </row>
    <row r="4" spans="1:12" s="16" customFormat="1" ht="20.25" customHeight="1">
      <c r="B4" s="14"/>
      <c r="C4" s="14"/>
      <c r="D4" s="57"/>
      <c r="E4" s="14"/>
      <c r="F4" s="14"/>
      <c r="G4" s="14"/>
      <c r="H4" s="57"/>
      <c r="I4" s="14"/>
      <c r="J4" s="14"/>
      <c r="K4" s="18"/>
      <c r="L4" s="18" t="s">
        <v>0</v>
      </c>
    </row>
    <row r="5" spans="1:12" ht="20.25" customHeight="1">
      <c r="B5" s="29"/>
      <c r="C5" s="50"/>
      <c r="D5" s="50"/>
      <c r="E5" s="153" t="s">
        <v>1</v>
      </c>
      <c r="F5" s="153"/>
      <c r="G5" s="153"/>
      <c r="I5" s="153" t="s">
        <v>2</v>
      </c>
      <c r="J5" s="153"/>
      <c r="K5" s="153"/>
    </row>
    <row r="6" spans="1:12" ht="20.25" customHeight="1">
      <c r="B6" s="53"/>
      <c r="C6" s="32"/>
      <c r="D6" s="33"/>
      <c r="E6" s="33">
        <v>2022</v>
      </c>
      <c r="F6" s="34"/>
      <c r="G6" s="33">
        <v>2021</v>
      </c>
      <c r="H6" s="53"/>
      <c r="I6" s="33">
        <v>2022</v>
      </c>
      <c r="J6" s="34"/>
      <c r="K6" s="33">
        <v>2021</v>
      </c>
    </row>
    <row r="7" spans="1:12" s="21" customFormat="1" ht="20.25" customHeight="1">
      <c r="A7" s="45" t="s">
        <v>43</v>
      </c>
      <c r="B7" s="46"/>
      <c r="C7" s="46"/>
      <c r="D7" s="50"/>
      <c r="E7" s="46"/>
      <c r="G7" s="46"/>
      <c r="H7" s="50"/>
      <c r="I7" s="46"/>
      <c r="J7" s="46"/>
      <c r="K7" s="46"/>
    </row>
    <row r="8" spans="1:12" ht="20.25" customHeight="1">
      <c r="A8" s="19" t="s">
        <v>143</v>
      </c>
      <c r="D8" s="112"/>
      <c r="E8" s="10">
        <f>'BS&amp;PL'!F117</f>
        <v>-788473180</v>
      </c>
      <c r="F8" s="10"/>
      <c r="G8" s="10">
        <f>'BS&amp;PL'!H117</f>
        <v>-513185183</v>
      </c>
      <c r="H8" s="10"/>
      <c r="I8" s="10">
        <f>'BS&amp;PL'!J117</f>
        <v>-646790736</v>
      </c>
      <c r="J8" s="10"/>
      <c r="K8" s="10">
        <f>'BS&amp;PL'!L117</f>
        <v>-470463734</v>
      </c>
    </row>
    <row r="9" spans="1:12" ht="20.25" customHeight="1">
      <c r="A9" s="19" t="s">
        <v>184</v>
      </c>
      <c r="D9" s="112"/>
      <c r="E9" s="7"/>
      <c r="F9" s="7"/>
      <c r="G9" s="7"/>
      <c r="H9" s="10"/>
      <c r="I9" s="7"/>
      <c r="J9" s="7"/>
      <c r="K9" s="7"/>
    </row>
    <row r="10" spans="1:12" ht="20.25" customHeight="1">
      <c r="A10" s="19" t="s">
        <v>44</v>
      </c>
      <c r="D10" s="112"/>
      <c r="E10" s="7"/>
      <c r="F10" s="7"/>
      <c r="G10" s="7"/>
      <c r="H10" s="10"/>
      <c r="I10" s="7"/>
      <c r="J10" s="7"/>
      <c r="K10" s="7"/>
    </row>
    <row r="11" spans="1:12" ht="20.25" customHeight="1">
      <c r="A11" s="30" t="s">
        <v>45</v>
      </c>
      <c r="D11" s="112"/>
      <c r="E11" s="7">
        <v>367060648</v>
      </c>
      <c r="F11" s="1"/>
      <c r="G11" s="7">
        <v>383785693</v>
      </c>
      <c r="H11" s="1"/>
      <c r="I11" s="7">
        <v>189250289</v>
      </c>
      <c r="J11" s="1"/>
      <c r="K11" s="7">
        <v>185827276</v>
      </c>
    </row>
    <row r="12" spans="1:12" ht="20.25" customHeight="1">
      <c r="A12" s="100" t="s">
        <v>217</v>
      </c>
      <c r="D12" s="149"/>
      <c r="E12" s="7"/>
      <c r="F12" s="1"/>
      <c r="G12" s="7"/>
      <c r="H12" s="1"/>
      <c r="I12" s="7"/>
      <c r="J12" s="1"/>
      <c r="K12" s="7"/>
    </row>
    <row r="13" spans="1:12" ht="20.25" customHeight="1">
      <c r="A13" s="100" t="s">
        <v>218</v>
      </c>
      <c r="D13" s="112"/>
      <c r="E13" s="7">
        <v>0</v>
      </c>
      <c r="F13" s="1"/>
      <c r="G13" s="7">
        <v>-150415</v>
      </c>
      <c r="H13" s="1"/>
      <c r="I13" s="5">
        <v>0</v>
      </c>
      <c r="J13" s="1"/>
      <c r="K13" s="7">
        <v>0</v>
      </c>
    </row>
    <row r="14" spans="1:12" ht="20.25" customHeight="1">
      <c r="A14" s="100" t="s">
        <v>190</v>
      </c>
      <c r="D14" s="4"/>
      <c r="E14" s="7">
        <v>17542216</v>
      </c>
      <c r="F14" s="1"/>
      <c r="G14" s="7">
        <v>19676663</v>
      </c>
      <c r="H14" s="1"/>
      <c r="I14" s="143">
        <v>2320822</v>
      </c>
      <c r="J14" s="1"/>
      <c r="K14" s="1">
        <v>3716122</v>
      </c>
    </row>
    <row r="15" spans="1:12" ht="20.25" customHeight="1">
      <c r="A15" s="30" t="s">
        <v>175</v>
      </c>
      <c r="C15" s="4"/>
      <c r="D15" s="4"/>
      <c r="E15" s="7">
        <v>-1168112</v>
      </c>
      <c r="F15" s="1"/>
      <c r="G15" s="7">
        <v>-2617921</v>
      </c>
      <c r="H15" s="1"/>
      <c r="I15" s="143">
        <v>-3517467</v>
      </c>
      <c r="J15" s="1"/>
      <c r="K15" s="7">
        <v>2723590</v>
      </c>
    </row>
    <row r="16" spans="1:12" ht="20.25" customHeight="1">
      <c r="A16" s="30" t="s">
        <v>192</v>
      </c>
      <c r="D16" s="112"/>
      <c r="E16" s="7">
        <v>5147594</v>
      </c>
      <c r="F16" s="1"/>
      <c r="G16" s="7">
        <v>-4298680</v>
      </c>
      <c r="H16" s="1"/>
      <c r="I16" s="143">
        <v>5476310</v>
      </c>
      <c r="J16" s="1"/>
      <c r="K16" s="7">
        <v>14505719</v>
      </c>
    </row>
    <row r="17" spans="1:11" ht="20.25" customHeight="1">
      <c r="A17" s="30" t="s">
        <v>219</v>
      </c>
      <c r="D17" s="149"/>
      <c r="E17" s="7"/>
      <c r="F17" s="1"/>
      <c r="G17" s="7"/>
      <c r="H17" s="1"/>
      <c r="I17" s="143"/>
      <c r="J17" s="1"/>
      <c r="K17" s="7"/>
    </row>
    <row r="18" spans="1:11" ht="20.25" customHeight="1">
      <c r="A18" s="30" t="s">
        <v>220</v>
      </c>
      <c r="D18" s="147"/>
      <c r="E18" s="7">
        <v>0</v>
      </c>
      <c r="F18" s="1"/>
      <c r="G18" s="7">
        <v>0</v>
      </c>
      <c r="H18" s="1"/>
      <c r="I18" s="143">
        <v>69639142</v>
      </c>
      <c r="J18" s="1"/>
      <c r="K18" s="7">
        <v>0</v>
      </c>
    </row>
    <row r="19" spans="1:11" ht="20.25" customHeight="1">
      <c r="A19" s="19" t="s">
        <v>145</v>
      </c>
      <c r="D19" s="112"/>
      <c r="E19" s="7">
        <v>-396114</v>
      </c>
      <c r="F19" s="1"/>
      <c r="G19" s="7">
        <v>3144101</v>
      </c>
      <c r="H19" s="1"/>
      <c r="I19" s="143">
        <v>-636068</v>
      </c>
      <c r="J19" s="1"/>
      <c r="K19" s="7">
        <v>-594723</v>
      </c>
    </row>
    <row r="20" spans="1:11" ht="20.25" customHeight="1">
      <c r="A20" s="23" t="s">
        <v>134</v>
      </c>
      <c r="D20" s="112"/>
      <c r="E20" s="7">
        <v>752117</v>
      </c>
      <c r="F20" s="1"/>
      <c r="G20" s="7">
        <v>2431726</v>
      </c>
      <c r="H20" s="1"/>
      <c r="I20" s="143">
        <v>51542</v>
      </c>
      <c r="J20" s="1"/>
      <c r="K20" s="7">
        <v>0</v>
      </c>
    </row>
    <row r="21" spans="1:11" ht="20.25" customHeight="1">
      <c r="A21" s="23" t="s">
        <v>178</v>
      </c>
      <c r="D21" s="112"/>
      <c r="E21" s="7">
        <v>0</v>
      </c>
      <c r="F21" s="1"/>
      <c r="G21" s="7">
        <v>0</v>
      </c>
      <c r="H21" s="1"/>
      <c r="I21" s="5">
        <v>0</v>
      </c>
      <c r="J21" s="1"/>
      <c r="K21" s="7">
        <v>25318</v>
      </c>
    </row>
    <row r="22" spans="1:11" ht="20.25" customHeight="1">
      <c r="A22" s="23" t="s">
        <v>193</v>
      </c>
      <c r="D22" s="112"/>
      <c r="E22" s="7">
        <v>0</v>
      </c>
      <c r="F22" s="1"/>
      <c r="G22" s="7">
        <v>96233</v>
      </c>
      <c r="H22" s="1"/>
      <c r="I22" s="5">
        <v>0</v>
      </c>
      <c r="J22" s="1"/>
      <c r="K22" s="7">
        <v>0</v>
      </c>
    </row>
    <row r="23" spans="1:11" ht="20.25" customHeight="1">
      <c r="A23" s="144" t="s">
        <v>203</v>
      </c>
      <c r="D23" s="142"/>
      <c r="E23" s="7">
        <v>-1000000</v>
      </c>
      <c r="F23" s="7"/>
      <c r="G23" s="7">
        <v>0</v>
      </c>
      <c r="H23" s="7"/>
      <c r="I23" s="7">
        <v>-1000000</v>
      </c>
      <c r="J23" s="7"/>
      <c r="K23" s="7">
        <v>0</v>
      </c>
    </row>
    <row r="24" spans="1:11" ht="20.25" customHeight="1">
      <c r="A24" s="19" t="s">
        <v>122</v>
      </c>
      <c r="D24" s="112"/>
      <c r="E24" s="7">
        <v>1064496</v>
      </c>
      <c r="F24" s="1"/>
      <c r="G24" s="7">
        <v>1796170</v>
      </c>
      <c r="H24" s="1"/>
      <c r="I24" s="5">
        <v>0</v>
      </c>
      <c r="J24" s="1"/>
      <c r="K24" s="7">
        <v>0</v>
      </c>
    </row>
    <row r="25" spans="1:11" ht="20.25" customHeight="1">
      <c r="A25" s="19" t="s">
        <v>144</v>
      </c>
      <c r="D25" s="112"/>
      <c r="E25" s="7">
        <v>-51735</v>
      </c>
      <c r="F25" s="1"/>
      <c r="G25" s="7">
        <v>-222014</v>
      </c>
      <c r="H25" s="1"/>
      <c r="I25" s="5">
        <v>0</v>
      </c>
      <c r="J25" s="1"/>
      <c r="K25" s="7">
        <v>0</v>
      </c>
    </row>
    <row r="26" spans="1:11" ht="20.25" customHeight="1">
      <c r="A26" s="23" t="s">
        <v>74</v>
      </c>
      <c r="D26" s="112"/>
      <c r="E26" s="7">
        <v>19986939</v>
      </c>
      <c r="F26" s="7"/>
      <c r="G26" s="7">
        <v>26671855</v>
      </c>
      <c r="H26" s="7"/>
      <c r="I26" s="7">
        <v>9136756</v>
      </c>
      <c r="J26" s="7"/>
      <c r="K26" s="7">
        <v>11027754.000000004</v>
      </c>
    </row>
    <row r="27" spans="1:11" ht="20.25" customHeight="1">
      <c r="A27" s="23" t="s">
        <v>194</v>
      </c>
      <c r="D27" s="112"/>
      <c r="E27" s="7">
        <v>-1833565</v>
      </c>
      <c r="F27" s="7"/>
      <c r="G27" s="7">
        <v>-1375174</v>
      </c>
      <c r="H27" s="7"/>
      <c r="I27" s="7">
        <v>-1833565</v>
      </c>
      <c r="J27" s="7"/>
      <c r="K27" s="7">
        <v>-1375173</v>
      </c>
    </row>
    <row r="28" spans="1:11" ht="20.25" customHeight="1">
      <c r="A28" s="23" t="s">
        <v>204</v>
      </c>
      <c r="D28" s="112"/>
      <c r="E28" s="7">
        <v>-21428951</v>
      </c>
      <c r="F28" s="7"/>
      <c r="G28" s="7">
        <v>20981465</v>
      </c>
      <c r="H28" s="7"/>
      <c r="I28" s="7">
        <f>-22768447+1</f>
        <v>-22768446</v>
      </c>
      <c r="J28" s="7"/>
      <c r="K28" s="7">
        <v>21642424</v>
      </c>
    </row>
    <row r="29" spans="1:11" s="101" customFormat="1" ht="20.25" customHeight="1">
      <c r="A29" s="23" t="s">
        <v>176</v>
      </c>
      <c r="C29" s="102"/>
      <c r="D29" s="102"/>
      <c r="E29" s="7">
        <v>-3032613</v>
      </c>
      <c r="F29" s="7"/>
      <c r="G29" s="7">
        <v>2622922</v>
      </c>
      <c r="H29" s="7"/>
      <c r="I29" s="7">
        <v>-3111445</v>
      </c>
      <c r="J29" s="7"/>
      <c r="K29" s="7">
        <v>2622922</v>
      </c>
    </row>
    <row r="30" spans="1:11" ht="20.25" customHeight="1">
      <c r="A30" s="19" t="s">
        <v>101</v>
      </c>
      <c r="D30" s="112"/>
      <c r="E30" s="7">
        <v>-4165</v>
      </c>
      <c r="F30" s="7"/>
      <c r="G30" s="7">
        <v>-6729</v>
      </c>
      <c r="H30" s="7"/>
      <c r="I30" s="7">
        <v>-4165</v>
      </c>
      <c r="J30" s="7"/>
      <c r="K30" s="7">
        <v>-6729</v>
      </c>
    </row>
    <row r="31" spans="1:11" ht="20.25" customHeight="1">
      <c r="A31" s="23" t="s">
        <v>158</v>
      </c>
      <c r="D31" s="112"/>
      <c r="E31" s="7">
        <v>-36862</v>
      </c>
      <c r="F31" s="7"/>
      <c r="G31" s="7">
        <v>-52307</v>
      </c>
      <c r="H31" s="7"/>
      <c r="I31" s="7">
        <v>-50185</v>
      </c>
      <c r="J31" s="7"/>
      <c r="K31" s="7">
        <v>-939502</v>
      </c>
    </row>
    <row r="32" spans="1:11" ht="20.25" customHeight="1">
      <c r="A32" s="30" t="s">
        <v>159</v>
      </c>
      <c r="D32" s="112"/>
      <c r="E32" s="141">
        <v>209551978</v>
      </c>
      <c r="F32" s="4"/>
      <c r="G32" s="113">
        <v>183856878</v>
      </c>
      <c r="H32" s="4"/>
      <c r="I32" s="113">
        <v>176994821</v>
      </c>
      <c r="J32" s="4"/>
      <c r="K32" s="113">
        <v>139669127</v>
      </c>
    </row>
    <row r="33" spans="1:12" ht="20.25" customHeight="1">
      <c r="A33" s="30" t="s">
        <v>191</v>
      </c>
      <c r="D33" s="112"/>
      <c r="E33" s="7"/>
      <c r="F33" s="7"/>
      <c r="G33" s="7"/>
      <c r="H33" s="7"/>
      <c r="I33" s="7"/>
      <c r="J33" s="7"/>
      <c r="K33" s="7"/>
    </row>
    <row r="34" spans="1:12" ht="20.25" customHeight="1">
      <c r="A34" s="19" t="s">
        <v>46</v>
      </c>
      <c r="D34" s="112"/>
      <c r="E34" s="7">
        <f>SUM(E8:E32)</f>
        <v>-196319309</v>
      </c>
      <c r="F34" s="7"/>
      <c r="G34" s="7">
        <f>SUM(G8:G32)</f>
        <v>123155283</v>
      </c>
      <c r="H34" s="7"/>
      <c r="I34" s="7">
        <f>SUM(I8:I32)</f>
        <v>-226842395</v>
      </c>
      <c r="J34" s="7"/>
      <c r="K34" s="7">
        <f>SUM(K8:K32)</f>
        <v>-91619609</v>
      </c>
    </row>
    <row r="35" spans="1:12" ht="20.25" customHeight="1">
      <c r="A35" s="30"/>
      <c r="D35" s="149"/>
      <c r="E35" s="149"/>
      <c r="F35" s="4"/>
      <c r="G35" s="149"/>
      <c r="H35" s="4"/>
      <c r="I35" s="149"/>
      <c r="J35" s="4"/>
      <c r="K35" s="149"/>
    </row>
    <row r="36" spans="1:12" ht="20.25" customHeight="1">
      <c r="A36" s="30" t="s">
        <v>14</v>
      </c>
    </row>
    <row r="37" spans="1:12" ht="20.25" customHeight="1">
      <c r="A37" s="30"/>
      <c r="D37" s="149"/>
      <c r="E37" s="149"/>
      <c r="F37" s="4"/>
      <c r="G37" s="149"/>
      <c r="H37" s="4"/>
      <c r="I37" s="149"/>
      <c r="J37" s="4"/>
      <c r="K37" s="149"/>
    </row>
    <row r="38" spans="1:12" s="16" customFormat="1" ht="20.25" customHeight="1">
      <c r="A38" s="13" t="s">
        <v>84</v>
      </c>
      <c r="B38" s="14"/>
      <c r="C38" s="14"/>
      <c r="D38" s="57"/>
      <c r="E38" s="14"/>
      <c r="F38" s="14"/>
      <c r="G38" s="14"/>
      <c r="H38" s="57"/>
      <c r="I38" s="14"/>
      <c r="J38" s="14"/>
      <c r="K38" s="14"/>
    </row>
    <row r="39" spans="1:12" s="16" customFormat="1" ht="20.25" customHeight="1">
      <c r="A39" s="13" t="s">
        <v>114</v>
      </c>
      <c r="B39" s="14"/>
      <c r="C39" s="14"/>
      <c r="D39" s="57"/>
      <c r="E39" s="14"/>
      <c r="F39" s="14"/>
      <c r="G39" s="14"/>
      <c r="H39" s="57"/>
      <c r="I39" s="14"/>
      <c r="J39" s="14"/>
      <c r="K39" s="14"/>
    </row>
    <row r="40" spans="1:12" s="16" customFormat="1" ht="20.25" customHeight="1">
      <c r="A40" s="13" t="s">
        <v>195</v>
      </c>
      <c r="B40" s="14"/>
      <c r="C40" s="14"/>
      <c r="D40" s="57"/>
      <c r="E40" s="14"/>
      <c r="F40" s="14"/>
      <c r="G40" s="14"/>
      <c r="H40" s="57"/>
      <c r="I40" s="14"/>
      <c r="J40" s="14"/>
      <c r="K40" s="14"/>
    </row>
    <row r="41" spans="1:12" s="16" customFormat="1" ht="20.25" customHeight="1">
      <c r="B41" s="14"/>
      <c r="C41" s="14"/>
      <c r="D41" s="57"/>
      <c r="E41" s="14"/>
      <c r="F41" s="14"/>
      <c r="G41" s="14"/>
      <c r="H41" s="57"/>
      <c r="I41" s="14"/>
      <c r="J41" s="14"/>
      <c r="K41" s="18"/>
      <c r="L41" s="18" t="s">
        <v>0</v>
      </c>
    </row>
    <row r="42" spans="1:12" ht="20.25" customHeight="1">
      <c r="B42" s="29"/>
      <c r="C42" s="50"/>
      <c r="D42" s="50"/>
      <c r="E42" s="153" t="s">
        <v>1</v>
      </c>
      <c r="F42" s="153"/>
      <c r="G42" s="153"/>
      <c r="I42" s="153" t="s">
        <v>2</v>
      </c>
      <c r="J42" s="153"/>
      <c r="K42" s="153"/>
    </row>
    <row r="43" spans="1:12" ht="20.25" customHeight="1">
      <c r="B43" s="53"/>
      <c r="C43" s="32"/>
      <c r="D43" s="33"/>
      <c r="E43" s="33">
        <v>2022</v>
      </c>
      <c r="F43" s="34"/>
      <c r="G43" s="33">
        <v>2021</v>
      </c>
      <c r="H43" s="53"/>
      <c r="I43" s="33">
        <v>2022</v>
      </c>
      <c r="J43" s="34"/>
      <c r="K43" s="33">
        <v>2021</v>
      </c>
    </row>
    <row r="44" spans="1:12" ht="20.25" customHeight="1">
      <c r="A44" s="19" t="s">
        <v>47</v>
      </c>
      <c r="D44" s="112"/>
      <c r="E44" s="7"/>
      <c r="F44" s="7"/>
      <c r="G44" s="7"/>
      <c r="H44" s="7"/>
      <c r="I44" s="7">
        <v>0</v>
      </c>
      <c r="J44" s="7"/>
      <c r="K44" s="7"/>
    </row>
    <row r="45" spans="1:12" ht="20.25" customHeight="1">
      <c r="A45" s="19" t="s">
        <v>82</v>
      </c>
      <c r="D45" s="112"/>
      <c r="E45" s="151">
        <v>454548731</v>
      </c>
      <c r="F45" s="1"/>
      <c r="G45" s="7">
        <v>37964778</v>
      </c>
      <c r="H45" s="1"/>
      <c r="I45" s="7">
        <v>376389653</v>
      </c>
      <c r="J45" s="1"/>
      <c r="K45" s="7">
        <v>127203288</v>
      </c>
    </row>
    <row r="46" spans="1:12" ht="20.25" customHeight="1">
      <c r="A46" s="19" t="s">
        <v>48</v>
      </c>
      <c r="D46" s="112"/>
      <c r="E46" s="151">
        <v>397885728</v>
      </c>
      <c r="F46" s="1"/>
      <c r="G46" s="7">
        <v>-322237139</v>
      </c>
      <c r="H46" s="1"/>
      <c r="I46" s="7">
        <v>303013413</v>
      </c>
      <c r="J46" s="1"/>
      <c r="K46" s="7">
        <v>-188715553</v>
      </c>
    </row>
    <row r="47" spans="1:12" ht="20.25" customHeight="1">
      <c r="A47" s="30" t="s">
        <v>49</v>
      </c>
      <c r="D47" s="112"/>
      <c r="E47" s="151">
        <v>-16659928</v>
      </c>
      <c r="F47" s="1"/>
      <c r="G47" s="7">
        <v>285529</v>
      </c>
      <c r="H47" s="1"/>
      <c r="I47" s="77">
        <v>-20577326</v>
      </c>
      <c r="J47" s="1"/>
      <c r="K47" s="7">
        <v>-21214484</v>
      </c>
    </row>
    <row r="48" spans="1:12" ht="20.25" customHeight="1">
      <c r="A48" s="19" t="s">
        <v>90</v>
      </c>
      <c r="D48" s="112"/>
      <c r="E48" s="151">
        <v>-42778</v>
      </c>
      <c r="F48" s="1"/>
      <c r="G48" s="7">
        <v>7348</v>
      </c>
      <c r="H48" s="1"/>
      <c r="I48" s="7">
        <v>12200</v>
      </c>
      <c r="J48" s="1"/>
      <c r="K48" s="7">
        <v>0</v>
      </c>
    </row>
    <row r="49" spans="1:11" ht="20.25" customHeight="1">
      <c r="A49" s="19" t="s">
        <v>50</v>
      </c>
      <c r="D49" s="112"/>
      <c r="E49" s="7" t="s">
        <v>206</v>
      </c>
      <c r="F49" s="1"/>
      <c r="G49" s="7"/>
      <c r="H49" s="1"/>
      <c r="I49" s="7"/>
      <c r="J49" s="1"/>
      <c r="K49" s="7"/>
    </row>
    <row r="50" spans="1:11" ht="20.25" customHeight="1">
      <c r="A50" s="30" t="s">
        <v>83</v>
      </c>
      <c r="D50" s="112"/>
      <c r="E50" s="7">
        <v>-411250202</v>
      </c>
      <c r="F50" s="1"/>
      <c r="G50" s="7">
        <v>338096192</v>
      </c>
      <c r="H50" s="1"/>
      <c r="I50" s="7">
        <v>-370921303</v>
      </c>
      <c r="J50" s="1"/>
      <c r="K50" s="7">
        <v>160267408</v>
      </c>
    </row>
    <row r="51" spans="1:11" ht="20.25" customHeight="1">
      <c r="A51" s="19" t="s">
        <v>51</v>
      </c>
      <c r="D51" s="112"/>
      <c r="E51" s="8">
        <v>-1531390</v>
      </c>
      <c r="F51" s="1"/>
      <c r="G51" s="8">
        <v>7860966</v>
      </c>
      <c r="H51" s="1"/>
      <c r="I51" s="8">
        <v>2260151</v>
      </c>
      <c r="J51" s="1"/>
      <c r="K51" s="8">
        <v>-3835756</v>
      </c>
    </row>
    <row r="52" spans="1:11" ht="20.25" customHeight="1">
      <c r="A52" s="19" t="s">
        <v>43</v>
      </c>
      <c r="D52" s="112"/>
      <c r="E52" s="7">
        <f>SUM(E45:E51)+E34</f>
        <v>226630852</v>
      </c>
      <c r="F52" s="7"/>
      <c r="G52" s="7">
        <f>SUM(G45:G51)+G34</f>
        <v>185132957</v>
      </c>
      <c r="H52" s="7"/>
      <c r="I52" s="7">
        <f>SUM(I45:I51)+I34</f>
        <v>63334393</v>
      </c>
      <c r="J52" s="7"/>
      <c r="K52" s="7">
        <f>SUM(K45:K51)+K34</f>
        <v>-17914706</v>
      </c>
    </row>
    <row r="53" spans="1:11" ht="20.25" customHeight="1">
      <c r="A53" s="19" t="s">
        <v>120</v>
      </c>
      <c r="D53" s="112"/>
      <c r="E53" s="7">
        <v>-18669110</v>
      </c>
      <c r="F53" s="1"/>
      <c r="G53" s="7">
        <v>-22360942</v>
      </c>
      <c r="H53" s="1"/>
      <c r="I53" s="7">
        <v>-7508284</v>
      </c>
      <c r="J53" s="1"/>
      <c r="K53" s="7">
        <v>-8461200</v>
      </c>
    </row>
    <row r="54" spans="1:11" ht="20.25" customHeight="1">
      <c r="A54" s="23" t="s">
        <v>160</v>
      </c>
      <c r="D54" s="112"/>
      <c r="E54" s="7">
        <v>36863</v>
      </c>
      <c r="F54" s="1"/>
      <c r="G54" s="7">
        <v>52307</v>
      </c>
      <c r="H54" s="1"/>
      <c r="I54" s="7">
        <v>146363</v>
      </c>
      <c r="J54" s="1"/>
      <c r="K54" s="7">
        <v>1091337</v>
      </c>
    </row>
    <row r="55" spans="1:11" ht="20.25" customHeight="1">
      <c r="A55" s="23" t="s">
        <v>163</v>
      </c>
      <c r="D55" s="4"/>
      <c r="E55" s="7">
        <v>4286567</v>
      </c>
      <c r="F55" s="1"/>
      <c r="G55" s="7">
        <v>3127607</v>
      </c>
      <c r="H55" s="1"/>
      <c r="I55" s="7">
        <v>0</v>
      </c>
      <c r="J55" s="1"/>
      <c r="K55" s="7">
        <v>0</v>
      </c>
    </row>
    <row r="56" spans="1:11" ht="20.25" customHeight="1">
      <c r="A56" s="30" t="s">
        <v>161</v>
      </c>
      <c r="D56" s="112"/>
      <c r="E56" s="7">
        <v>-210273330</v>
      </c>
      <c r="F56" s="1"/>
      <c r="G56" s="7">
        <v>-183969007</v>
      </c>
      <c r="H56" s="1"/>
      <c r="I56" s="7">
        <v>-176634941</v>
      </c>
      <c r="J56" s="1"/>
      <c r="K56" s="7">
        <v>-137913019</v>
      </c>
    </row>
    <row r="57" spans="1:11" ht="20.25" customHeight="1">
      <c r="A57" s="19" t="s">
        <v>162</v>
      </c>
      <c r="D57" s="112"/>
      <c r="E57" s="8">
        <v>-8075481</v>
      </c>
      <c r="F57" s="1"/>
      <c r="G57" s="8">
        <v>-14124963</v>
      </c>
      <c r="H57" s="1"/>
      <c r="I57" s="8">
        <v>-1443358</v>
      </c>
      <c r="J57" s="1"/>
      <c r="K57" s="8">
        <v>-848636</v>
      </c>
    </row>
    <row r="58" spans="1:11" ht="20.25" customHeight="1">
      <c r="A58" s="47" t="s">
        <v>223</v>
      </c>
      <c r="D58" s="112"/>
      <c r="E58" s="8">
        <f>SUM(E52:E57)</f>
        <v>-6063639</v>
      </c>
      <c r="F58" s="7"/>
      <c r="G58" s="8">
        <f>SUM(G52:G57)</f>
        <v>-32142041</v>
      </c>
      <c r="H58" s="7"/>
      <c r="I58" s="8">
        <f>SUM(I52:I57)</f>
        <v>-122105827</v>
      </c>
      <c r="J58" s="7"/>
      <c r="K58" s="8">
        <f>SUM(K52:K57)</f>
        <v>-164046224</v>
      </c>
    </row>
    <row r="59" spans="1:11" ht="20.25" customHeight="1">
      <c r="A59" s="45" t="s">
        <v>52</v>
      </c>
      <c r="B59" s="28"/>
      <c r="C59" s="26"/>
      <c r="D59" s="26"/>
      <c r="E59" s="6"/>
      <c r="F59" s="1"/>
      <c r="G59" s="6"/>
      <c r="H59" s="6"/>
      <c r="I59" s="5"/>
      <c r="J59" s="5"/>
      <c r="K59" s="6"/>
    </row>
    <row r="60" spans="1:11" ht="20.25" customHeight="1">
      <c r="A60" s="19" t="s">
        <v>126</v>
      </c>
      <c r="B60" s="28"/>
      <c r="C60" s="26"/>
      <c r="D60" s="26"/>
      <c r="E60" s="6"/>
      <c r="F60" s="1"/>
      <c r="G60" s="6"/>
      <c r="H60" s="6"/>
      <c r="I60" s="5"/>
      <c r="J60" s="5"/>
      <c r="K60" s="6"/>
    </row>
    <row r="61" spans="1:11" ht="20.25" customHeight="1">
      <c r="A61" s="19" t="s">
        <v>121</v>
      </c>
      <c r="D61" s="112"/>
      <c r="E61" s="7">
        <v>-7500087</v>
      </c>
      <c r="F61" s="1"/>
      <c r="G61" s="7">
        <v>-90682156</v>
      </c>
      <c r="H61" s="1"/>
      <c r="I61" s="7">
        <v>-3623375</v>
      </c>
      <c r="J61" s="1"/>
      <c r="K61" s="7">
        <v>-58200521</v>
      </c>
    </row>
    <row r="62" spans="1:11" ht="20.25" customHeight="1">
      <c r="A62" s="31" t="s">
        <v>53</v>
      </c>
      <c r="D62" s="112"/>
      <c r="E62" s="1" t="s">
        <v>206</v>
      </c>
      <c r="F62" s="1"/>
      <c r="G62" s="1"/>
      <c r="H62" s="1"/>
      <c r="I62" s="1"/>
      <c r="J62" s="1"/>
      <c r="K62" s="1"/>
    </row>
    <row r="63" spans="1:11" s="29" customFormat="1" ht="20.25" customHeight="1">
      <c r="A63" s="19" t="s">
        <v>121</v>
      </c>
      <c r="D63" s="112"/>
      <c r="E63" s="1">
        <v>401337</v>
      </c>
      <c r="F63" s="1"/>
      <c r="G63" s="7">
        <v>6294926</v>
      </c>
      <c r="H63" s="1"/>
      <c r="I63" s="7">
        <v>643562</v>
      </c>
      <c r="J63" s="1"/>
      <c r="K63" s="7">
        <v>6206846</v>
      </c>
    </row>
    <row r="64" spans="1:11" s="29" customFormat="1" ht="20.25" customHeight="1">
      <c r="A64" s="31" t="s">
        <v>102</v>
      </c>
      <c r="D64" s="112"/>
      <c r="E64" s="7">
        <v>4165</v>
      </c>
      <c r="F64" s="1"/>
      <c r="G64" s="7">
        <v>6729</v>
      </c>
      <c r="H64" s="1"/>
      <c r="I64" s="7">
        <v>4165</v>
      </c>
      <c r="J64" s="1"/>
      <c r="K64" s="7">
        <v>6728</v>
      </c>
    </row>
    <row r="65" spans="1:11" s="29" customFormat="1" ht="20.25" customHeight="1">
      <c r="A65" s="31" t="s">
        <v>127</v>
      </c>
      <c r="D65" s="112"/>
      <c r="E65" s="7">
        <v>0</v>
      </c>
      <c r="F65" s="1"/>
      <c r="G65" s="7">
        <v>0</v>
      </c>
      <c r="H65" s="1"/>
      <c r="I65" s="7">
        <v>10000000</v>
      </c>
      <c r="J65" s="1"/>
      <c r="K65" s="7">
        <v>20000000</v>
      </c>
    </row>
    <row r="66" spans="1:11" s="29" customFormat="1" ht="20.25" customHeight="1">
      <c r="A66" s="31" t="s">
        <v>205</v>
      </c>
      <c r="D66" s="142"/>
      <c r="E66" s="7">
        <v>0</v>
      </c>
      <c r="F66" s="1"/>
      <c r="G66" s="7">
        <v>0</v>
      </c>
      <c r="H66" s="1"/>
      <c r="I66" s="7">
        <v>-60885043</v>
      </c>
      <c r="J66" s="1"/>
      <c r="K66" s="7">
        <v>0</v>
      </c>
    </row>
    <row r="67" spans="1:11" ht="20.25" customHeight="1">
      <c r="A67" s="45" t="s">
        <v>147</v>
      </c>
      <c r="D67" s="10"/>
      <c r="E67" s="11">
        <f>SUM(E61:E66)</f>
        <v>-7094585</v>
      </c>
      <c r="F67" s="7"/>
      <c r="G67" s="11">
        <f>SUM(G61:G66)</f>
        <v>-84380501</v>
      </c>
      <c r="H67" s="7"/>
      <c r="I67" s="11">
        <f>SUM(I61:I66)</f>
        <v>-53860691</v>
      </c>
      <c r="J67" s="7"/>
      <c r="K67" s="11">
        <f>SUM(K61:K66)</f>
        <v>-31986947</v>
      </c>
    </row>
    <row r="68" spans="1:11" ht="20.25" customHeight="1">
      <c r="A68" s="45" t="s">
        <v>54</v>
      </c>
      <c r="D68" s="10"/>
      <c r="E68" s="7"/>
      <c r="F68" s="7"/>
      <c r="G68" s="7"/>
      <c r="H68" s="7"/>
      <c r="I68" s="7"/>
      <c r="J68" s="7"/>
      <c r="K68" s="7"/>
    </row>
    <row r="69" spans="1:11" ht="20.25" customHeight="1">
      <c r="A69" s="30" t="s">
        <v>140</v>
      </c>
      <c r="D69" s="10"/>
      <c r="E69" s="7"/>
      <c r="F69" s="7"/>
      <c r="G69" s="7"/>
      <c r="H69" s="7"/>
      <c r="I69" s="7"/>
      <c r="J69" s="7"/>
      <c r="K69" s="7"/>
    </row>
    <row r="70" spans="1:11" ht="20.25" customHeight="1">
      <c r="A70" s="30" t="s">
        <v>125</v>
      </c>
      <c r="D70" s="10"/>
      <c r="E70" s="7">
        <v>10454672080</v>
      </c>
      <c r="F70" s="1"/>
      <c r="G70" s="7">
        <v>9773196496</v>
      </c>
      <c r="H70" s="1"/>
      <c r="I70" s="7">
        <v>4559983115</v>
      </c>
      <c r="J70" s="1"/>
      <c r="K70" s="7">
        <v>3803992268</v>
      </c>
    </row>
    <row r="71" spans="1:11" ht="20.25" customHeight="1">
      <c r="A71" s="30" t="s">
        <v>141</v>
      </c>
      <c r="D71" s="10"/>
      <c r="E71" s="7" t="s">
        <v>206</v>
      </c>
      <c r="F71" s="1"/>
      <c r="G71" s="7"/>
      <c r="H71" s="1"/>
      <c r="I71" s="7"/>
      <c r="J71" s="1"/>
      <c r="K71" s="7"/>
    </row>
    <row r="72" spans="1:11" ht="20.25" customHeight="1">
      <c r="A72" s="30" t="s">
        <v>125</v>
      </c>
      <c r="D72" s="10"/>
      <c r="E72" s="7">
        <v>-10415564590</v>
      </c>
      <c r="F72" s="1"/>
      <c r="G72" s="7">
        <v>-9617031180</v>
      </c>
      <c r="H72" s="1"/>
      <c r="I72" s="7">
        <v>-4388073735</v>
      </c>
      <c r="J72" s="1"/>
      <c r="K72" s="7">
        <v>-3859043550</v>
      </c>
    </row>
    <row r="73" spans="1:11" ht="20.25" customHeight="1">
      <c r="A73" s="19" t="s">
        <v>185</v>
      </c>
      <c r="D73" s="10"/>
      <c r="E73" s="7">
        <v>0</v>
      </c>
      <c r="F73" s="1"/>
      <c r="G73" s="7">
        <v>0</v>
      </c>
      <c r="H73" s="1"/>
      <c r="I73" s="7">
        <v>30000000</v>
      </c>
      <c r="J73" s="1"/>
      <c r="K73" s="7">
        <v>255000000</v>
      </c>
    </row>
    <row r="74" spans="1:11" ht="20.25" customHeight="1">
      <c r="A74" s="19" t="s">
        <v>226</v>
      </c>
      <c r="D74" s="10"/>
      <c r="E74" s="7">
        <v>29600000</v>
      </c>
      <c r="F74" s="1"/>
      <c r="G74" s="7">
        <v>0</v>
      </c>
      <c r="H74" s="1"/>
      <c r="I74" s="7">
        <v>0</v>
      </c>
      <c r="J74" s="1"/>
      <c r="K74" s="7">
        <v>0</v>
      </c>
    </row>
    <row r="75" spans="1:11" ht="20.25" customHeight="1">
      <c r="A75" s="19" t="s">
        <v>186</v>
      </c>
      <c r="D75" s="10"/>
      <c r="E75" s="7">
        <v>-22726026</v>
      </c>
      <c r="F75" s="1"/>
      <c r="G75" s="7">
        <v>-12449512</v>
      </c>
      <c r="H75" s="1"/>
      <c r="I75" s="7">
        <v>-20047512</v>
      </c>
      <c r="J75" s="1"/>
      <c r="K75" s="7">
        <v>-12449512</v>
      </c>
    </row>
    <row r="76" spans="1:11" s="29" customFormat="1" ht="20.25" customHeight="1">
      <c r="A76" s="19" t="s">
        <v>164</v>
      </c>
      <c r="D76" s="10"/>
      <c r="E76" s="7">
        <v>-20192351</v>
      </c>
      <c r="F76" s="1"/>
      <c r="G76" s="7">
        <v>-21789473</v>
      </c>
      <c r="H76" s="1"/>
      <c r="I76" s="7">
        <v>-2559202</v>
      </c>
      <c r="J76" s="1"/>
      <c r="K76" s="7">
        <v>-3668192</v>
      </c>
    </row>
    <row r="77" spans="1:11" ht="20.25" customHeight="1">
      <c r="A77" s="45" t="s">
        <v>146</v>
      </c>
      <c r="D77" s="10"/>
      <c r="E77" s="11">
        <f>SUM(E70:E76)</f>
        <v>25789113</v>
      </c>
      <c r="F77" s="7"/>
      <c r="G77" s="11">
        <f>SUM(G70:G76)</f>
        <v>121926331</v>
      </c>
      <c r="H77" s="7"/>
      <c r="I77" s="11">
        <f>SUM(I70:I76)</f>
        <v>179302666</v>
      </c>
      <c r="J77" s="7"/>
      <c r="K77" s="11">
        <f>SUM(K70:K76)</f>
        <v>183831014</v>
      </c>
    </row>
    <row r="78" spans="1:11" ht="20.25" customHeight="1">
      <c r="A78" s="45" t="s">
        <v>189</v>
      </c>
      <c r="D78" s="10"/>
      <c r="E78" s="11">
        <v>-10509237</v>
      </c>
      <c r="F78" s="1"/>
      <c r="G78" s="11">
        <v>-14953450</v>
      </c>
      <c r="H78" s="1"/>
      <c r="I78" s="11">
        <v>0</v>
      </c>
      <c r="J78" s="1"/>
      <c r="K78" s="11">
        <v>0</v>
      </c>
    </row>
    <row r="79" spans="1:11" ht="20.25" customHeight="1">
      <c r="A79" s="45" t="s">
        <v>227</v>
      </c>
      <c r="D79" s="10"/>
      <c r="E79" s="10">
        <f>SUM(E58+E67+E77+E78)</f>
        <v>2121652</v>
      </c>
      <c r="F79" s="1"/>
      <c r="G79" s="10">
        <f>SUM(G58+G67+G77+G78)</f>
        <v>-9549661</v>
      </c>
      <c r="H79" s="1"/>
      <c r="I79" s="10">
        <f>SUM(I58+I67+I77+I78)</f>
        <v>3336148</v>
      </c>
      <c r="J79" s="1"/>
      <c r="K79" s="10">
        <f>SUM(K58+K67+K77+K78)</f>
        <v>-12202157</v>
      </c>
    </row>
    <row r="80" spans="1:11" ht="20.25" customHeight="1">
      <c r="A80" s="30" t="s">
        <v>77</v>
      </c>
      <c r="D80" s="10"/>
      <c r="E80" s="8">
        <f>'BS&amp;PL'!H9</f>
        <v>19314611</v>
      </c>
      <c r="F80" s="1"/>
      <c r="G80" s="8">
        <v>28864272</v>
      </c>
      <c r="H80" s="1"/>
      <c r="I80" s="8">
        <v>1023363</v>
      </c>
      <c r="J80" s="1"/>
      <c r="K80" s="8">
        <v>13225520</v>
      </c>
    </row>
    <row r="81" spans="1:12" ht="20.25" customHeight="1" thickBot="1">
      <c r="A81" s="47" t="s">
        <v>78</v>
      </c>
      <c r="D81" s="10"/>
      <c r="E81" s="103">
        <f>SUM(E79:E80)</f>
        <v>21436263</v>
      </c>
      <c r="F81" s="7"/>
      <c r="G81" s="103">
        <f>SUM(G79:G80)</f>
        <v>19314611</v>
      </c>
      <c r="H81" s="7"/>
      <c r="I81" s="103">
        <f>SUM(I79:I80)</f>
        <v>4359511</v>
      </c>
      <c r="J81" s="7"/>
      <c r="K81" s="103">
        <f>SUM(K79:K80)</f>
        <v>1023363</v>
      </c>
    </row>
    <row r="82" spans="1:12" s="19" customFormat="1" ht="20.25" customHeight="1" thickTop="1">
      <c r="D82" s="2"/>
      <c r="E82" s="10"/>
      <c r="F82" s="2"/>
      <c r="G82" s="10"/>
      <c r="H82" s="2"/>
      <c r="I82" s="10"/>
      <c r="J82" s="2"/>
      <c r="K82" s="10"/>
    </row>
    <row r="83" spans="1:12" ht="20.25" customHeight="1">
      <c r="A83" s="30" t="s">
        <v>14</v>
      </c>
    </row>
    <row r="84" spans="1:12" s="16" customFormat="1" ht="20.25" customHeight="1">
      <c r="A84" s="13" t="s">
        <v>84</v>
      </c>
      <c r="B84" s="14"/>
      <c r="C84" s="14"/>
      <c r="D84" s="57"/>
      <c r="E84" s="14"/>
      <c r="F84" s="14"/>
      <c r="G84" s="14"/>
      <c r="H84" s="57"/>
      <c r="I84" s="14"/>
      <c r="J84" s="14"/>
      <c r="K84" s="14"/>
    </row>
    <row r="85" spans="1:12" s="16" customFormat="1" ht="20.25" customHeight="1">
      <c r="A85" s="13" t="s">
        <v>114</v>
      </c>
      <c r="B85" s="14"/>
      <c r="C85" s="14"/>
      <c r="D85" s="57"/>
      <c r="E85" s="14"/>
      <c r="F85" s="14"/>
      <c r="G85" s="14"/>
      <c r="H85" s="57"/>
      <c r="I85" s="14"/>
      <c r="J85" s="14"/>
      <c r="K85" s="14"/>
    </row>
    <row r="86" spans="1:12" s="16" customFormat="1" ht="20.25" customHeight="1">
      <c r="A86" s="13" t="s">
        <v>195</v>
      </c>
      <c r="B86" s="14"/>
      <c r="C86" s="14"/>
      <c r="D86" s="57"/>
      <c r="E86" s="14"/>
      <c r="F86" s="14"/>
      <c r="G86" s="14"/>
      <c r="H86" s="57"/>
      <c r="I86" s="14"/>
      <c r="J86" s="14"/>
      <c r="K86" s="14"/>
    </row>
    <row r="87" spans="1:12" s="16" customFormat="1" ht="20.25" customHeight="1">
      <c r="B87" s="14"/>
      <c r="C87" s="14"/>
      <c r="D87" s="57"/>
      <c r="E87" s="14"/>
      <c r="F87" s="14"/>
      <c r="G87" s="14"/>
      <c r="H87" s="57"/>
      <c r="I87" s="14"/>
      <c r="J87" s="14"/>
      <c r="K87" s="18"/>
      <c r="L87" s="18" t="s">
        <v>0</v>
      </c>
    </row>
    <row r="88" spans="1:12" ht="20.25" customHeight="1">
      <c r="B88" s="29"/>
      <c r="C88" s="50"/>
      <c r="D88" s="50"/>
      <c r="E88" s="153" t="s">
        <v>1</v>
      </c>
      <c r="F88" s="153"/>
      <c r="G88" s="153"/>
      <c r="I88" s="153" t="s">
        <v>2</v>
      </c>
      <c r="J88" s="153"/>
      <c r="K88" s="153"/>
    </row>
    <row r="89" spans="1:12" ht="20.25" customHeight="1">
      <c r="B89" s="53"/>
      <c r="C89" s="32"/>
      <c r="D89" s="33"/>
      <c r="E89" s="33">
        <v>2022</v>
      </c>
      <c r="F89" s="34"/>
      <c r="G89" s="33">
        <v>2021</v>
      </c>
      <c r="H89" s="53"/>
      <c r="I89" s="33">
        <v>2022</v>
      </c>
      <c r="J89" s="34"/>
      <c r="K89" s="33">
        <v>2021</v>
      </c>
    </row>
    <row r="90" spans="1:12" s="95" customFormat="1" ht="20.25" customHeight="1">
      <c r="A90" s="13" t="s">
        <v>97</v>
      </c>
      <c r="D90" s="2"/>
      <c r="E90" s="1"/>
      <c r="F90" s="1"/>
      <c r="G90" s="1"/>
      <c r="H90" s="1"/>
      <c r="I90" s="1"/>
      <c r="J90" s="1"/>
      <c r="K90" s="1"/>
    </row>
    <row r="91" spans="1:12" s="95" customFormat="1" ht="20.25" customHeight="1">
      <c r="A91" s="23" t="s">
        <v>98</v>
      </c>
      <c r="D91" s="2"/>
      <c r="E91" s="1"/>
      <c r="F91" s="1"/>
      <c r="G91" s="1"/>
      <c r="H91" s="1"/>
      <c r="I91" s="1"/>
      <c r="J91" s="1"/>
      <c r="K91" s="1"/>
    </row>
    <row r="92" spans="1:12" s="95" customFormat="1" ht="20.25" customHeight="1">
      <c r="A92" s="23" t="s">
        <v>221</v>
      </c>
      <c r="D92" s="2"/>
      <c r="E92" s="1"/>
      <c r="F92" s="1"/>
      <c r="G92" s="1"/>
      <c r="H92" s="1"/>
      <c r="I92" s="1"/>
      <c r="J92" s="1"/>
      <c r="K92" s="1"/>
    </row>
    <row r="93" spans="1:12" s="95" customFormat="1" ht="20.25" customHeight="1">
      <c r="A93" s="23" t="s">
        <v>222</v>
      </c>
      <c r="D93" s="2"/>
      <c r="E93" s="1">
        <v>1262602</v>
      </c>
      <c r="F93" s="1"/>
      <c r="G93" s="1">
        <v>3126543</v>
      </c>
      <c r="H93" s="1"/>
      <c r="I93" s="1">
        <v>179956.15</v>
      </c>
      <c r="J93" s="1"/>
      <c r="K93" s="1">
        <v>574745</v>
      </c>
    </row>
    <row r="94" spans="1:12" s="95" customFormat="1" ht="20.25" customHeight="1">
      <c r="A94" s="23" t="s">
        <v>165</v>
      </c>
      <c r="D94" s="2"/>
      <c r="E94" s="1">
        <v>0</v>
      </c>
      <c r="F94" s="1"/>
      <c r="G94" s="1">
        <v>0</v>
      </c>
      <c r="H94" s="1"/>
      <c r="I94" s="1">
        <v>13800000</v>
      </c>
      <c r="J94" s="1"/>
      <c r="K94" s="1">
        <v>13800000</v>
      </c>
    </row>
    <row r="95" spans="1:12" s="95" customFormat="1" ht="20.25" customHeight="1">
      <c r="A95" s="23" t="s">
        <v>166</v>
      </c>
      <c r="D95" s="1"/>
      <c r="E95" s="1">
        <v>1547236154</v>
      </c>
      <c r="F95" s="1"/>
      <c r="G95" s="1">
        <v>0</v>
      </c>
      <c r="H95" s="1"/>
      <c r="I95" s="5">
        <v>818310347.97000003</v>
      </c>
      <c r="J95" s="1"/>
      <c r="K95" s="1">
        <v>0</v>
      </c>
      <c r="L95" s="96"/>
    </row>
    <row r="96" spans="1:12" s="95" customFormat="1" ht="20.25" customHeight="1">
      <c r="A96" s="23" t="s">
        <v>167</v>
      </c>
      <c r="D96" s="1"/>
      <c r="E96" s="1">
        <v>3441334</v>
      </c>
      <c r="F96" s="1"/>
      <c r="G96" s="1">
        <v>1855244</v>
      </c>
      <c r="H96" s="1"/>
      <c r="I96" s="5" t="s">
        <v>202</v>
      </c>
      <c r="J96" s="1"/>
      <c r="K96" s="1">
        <v>0</v>
      </c>
      <c r="L96" s="96"/>
    </row>
    <row r="97" spans="1:12" s="95" customFormat="1" ht="20.25" customHeight="1">
      <c r="A97" s="23" t="s">
        <v>188</v>
      </c>
      <c r="D97" s="2"/>
      <c r="E97" s="1">
        <v>22244606</v>
      </c>
      <c r="F97" s="1"/>
      <c r="G97" s="1">
        <v>5411904</v>
      </c>
      <c r="H97" s="1"/>
      <c r="I97" s="5">
        <v>5077409.25</v>
      </c>
      <c r="J97" s="1"/>
      <c r="K97" s="1">
        <v>0</v>
      </c>
    </row>
    <row r="98" spans="1:12" s="95" customFormat="1" ht="20.25" customHeight="1">
      <c r="A98" s="23" t="s">
        <v>179</v>
      </c>
      <c r="D98" s="1"/>
      <c r="E98" s="95" t="s">
        <v>206</v>
      </c>
      <c r="F98" s="1"/>
      <c r="G98" s="1"/>
      <c r="H98" s="1"/>
      <c r="I98" s="1"/>
      <c r="J98" s="1"/>
      <c r="K98" s="1"/>
      <c r="L98" s="96"/>
    </row>
    <row r="99" spans="1:12" s="95" customFormat="1" ht="20.25" customHeight="1">
      <c r="A99" s="23" t="s">
        <v>177</v>
      </c>
      <c r="D99" s="1"/>
      <c r="E99" s="1">
        <v>30480</v>
      </c>
      <c r="F99" s="1"/>
      <c r="G99" s="1">
        <v>934163</v>
      </c>
      <c r="H99" s="1"/>
      <c r="I99" s="1">
        <v>438278</v>
      </c>
      <c r="J99" s="1"/>
      <c r="K99" s="1">
        <v>20476477</v>
      </c>
      <c r="L99" s="96"/>
    </row>
    <row r="100" spans="1:12" s="95" customFormat="1" ht="20.25" customHeight="1">
      <c r="A100" s="23" t="s">
        <v>224</v>
      </c>
      <c r="D100" s="1"/>
      <c r="E100" s="1"/>
      <c r="F100" s="1"/>
      <c r="G100" s="1"/>
      <c r="H100" s="1"/>
      <c r="I100" s="1"/>
      <c r="J100" s="1"/>
      <c r="K100" s="1"/>
      <c r="L100" s="96"/>
    </row>
    <row r="101" spans="1:12" s="95" customFormat="1" ht="20.25" customHeight="1">
      <c r="A101" s="23" t="s">
        <v>225</v>
      </c>
      <c r="D101" s="1"/>
      <c r="E101" s="1">
        <v>0</v>
      </c>
      <c r="F101" s="1"/>
      <c r="G101" s="1">
        <v>40000000</v>
      </c>
      <c r="H101" s="1"/>
      <c r="I101" s="1">
        <v>0</v>
      </c>
      <c r="J101" s="1"/>
      <c r="K101" s="1">
        <v>40000000</v>
      </c>
      <c r="L101" s="96"/>
    </row>
    <row r="102" spans="1:12" s="95" customFormat="1" ht="20.25" customHeight="1">
      <c r="A102" s="23"/>
      <c r="D102" s="2"/>
      <c r="E102" s="1" t="s">
        <v>206</v>
      </c>
      <c r="F102" s="1"/>
      <c r="G102" s="1"/>
      <c r="H102" s="1"/>
      <c r="I102" s="1"/>
      <c r="J102" s="1"/>
      <c r="K102" s="1"/>
    </row>
    <row r="103" spans="1:12" s="95" customFormat="1" ht="20.25" customHeight="1">
      <c r="A103" s="23" t="s">
        <v>99</v>
      </c>
      <c r="D103" s="2"/>
      <c r="E103" s="104" t="s">
        <v>206</v>
      </c>
      <c r="F103" s="1"/>
      <c r="G103" s="104"/>
      <c r="H103" s="1"/>
      <c r="I103" s="104"/>
      <c r="J103" s="1"/>
      <c r="K103" s="104"/>
    </row>
    <row r="104" spans="1:12" s="95" customFormat="1" ht="20.25" customHeight="1">
      <c r="A104" s="23" t="s">
        <v>103</v>
      </c>
      <c r="D104" s="2"/>
      <c r="E104" s="1">
        <v>888263</v>
      </c>
      <c r="F104" s="1"/>
      <c r="G104" s="1">
        <v>891124</v>
      </c>
      <c r="H104" s="1"/>
      <c r="I104" s="1">
        <v>884221.16</v>
      </c>
      <c r="J104" s="1"/>
      <c r="K104" s="1">
        <v>887083</v>
      </c>
    </row>
    <row r="105" spans="1:12" ht="20.25" customHeight="1">
      <c r="B105" s="7"/>
      <c r="C105" s="7"/>
      <c r="D105" s="10"/>
      <c r="E105" s="7"/>
      <c r="F105" s="7"/>
      <c r="G105" s="7"/>
      <c r="H105" s="10"/>
      <c r="I105" s="7"/>
      <c r="J105" s="7"/>
      <c r="K105" s="7"/>
    </row>
    <row r="106" spans="1:12" ht="20.25" customHeight="1">
      <c r="A106" s="30" t="s">
        <v>55</v>
      </c>
      <c r="B106" s="7"/>
      <c r="C106" s="7"/>
      <c r="D106" s="10"/>
      <c r="E106" s="7"/>
      <c r="F106" s="7"/>
      <c r="G106" s="7"/>
      <c r="H106" s="10"/>
      <c r="I106" s="7"/>
      <c r="J106" s="7"/>
      <c r="K106" s="7"/>
    </row>
    <row r="107" spans="1:12" ht="20.25" customHeight="1">
      <c r="B107" s="7"/>
      <c r="C107" s="7"/>
      <c r="D107" s="10"/>
      <c r="E107" s="7"/>
      <c r="F107" s="7"/>
      <c r="G107" s="7"/>
      <c r="H107" s="10"/>
      <c r="I107" s="7"/>
      <c r="J107" s="7"/>
      <c r="K107" s="7"/>
    </row>
    <row r="108" spans="1:12" ht="20.25" customHeight="1">
      <c r="B108" s="7"/>
      <c r="C108" s="7"/>
      <c r="D108" s="10"/>
      <c r="E108" s="7"/>
      <c r="F108" s="7"/>
      <c r="G108" s="7"/>
      <c r="H108" s="10"/>
      <c r="I108" s="7"/>
      <c r="J108" s="7"/>
      <c r="K108" s="7"/>
    </row>
    <row r="109" spans="1:12" ht="20.25" customHeight="1">
      <c r="B109" s="7"/>
      <c r="C109" s="7"/>
      <c r="D109" s="10"/>
      <c r="E109" s="7"/>
      <c r="F109" s="7"/>
      <c r="G109" s="7"/>
      <c r="H109" s="10"/>
      <c r="I109" s="7"/>
      <c r="J109" s="7"/>
      <c r="K109" s="7"/>
    </row>
    <row r="110" spans="1:12" ht="20.25" customHeight="1">
      <c r="B110" s="7"/>
      <c r="C110" s="7"/>
      <c r="D110" s="10"/>
      <c r="E110" s="7"/>
      <c r="F110" s="7"/>
      <c r="G110" s="7"/>
      <c r="H110" s="10"/>
      <c r="I110" s="7"/>
      <c r="J110" s="7"/>
      <c r="K110" s="7"/>
    </row>
    <row r="111" spans="1:12" ht="20.25" customHeight="1">
      <c r="A111" s="20"/>
      <c r="B111" s="28"/>
      <c r="C111" s="28"/>
      <c r="D111" s="26"/>
      <c r="E111" s="28"/>
    </row>
  </sheetData>
  <mergeCells count="6">
    <mergeCell ref="E88:G88"/>
    <mergeCell ref="I88:K88"/>
    <mergeCell ref="E5:G5"/>
    <mergeCell ref="I5:K5"/>
    <mergeCell ref="E42:G42"/>
    <mergeCell ref="I42:K42"/>
  </mergeCells>
  <printOptions horizontalCentered="1"/>
  <pageMargins left="0.86614173228346458" right="0.27559055118110237" top="0.78740157480314965" bottom="0" header="0.19685039370078741" footer="0.19685039370078741"/>
  <pageSetup paperSize="9" scale="80" fitToHeight="7" orientation="portrait" horizontalDpi="300" verticalDpi="300" r:id="rId1"/>
  <rowBreaks count="2" manualBreakCount="2">
    <brk id="37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7" ma:contentTypeDescription="สร้างเอกสารใหม่" ma:contentTypeScope="" ma:versionID="90861fbddc482e6a02559d65a6952be0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f6ff3ff393d884fc3dba69ce20b30b19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97F148-D108-4D61-AD6A-7DDF10E4A3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A9AF2B-21B3-43CE-9C5F-DF229F51A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440803-DAC1-4C45-B619-1EE2EB958996}">
  <ds:schemaRefs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012e976-dc8e-4fdc-a0c7-725dc32d0db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 Only</vt:lpstr>
      <vt:lpstr>Cash flow</vt:lpstr>
      <vt:lpstr>'BS&amp;PL'!Print_Area</vt:lpstr>
      <vt:lpstr>'Cash flow'!Print_Area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Ranchida Ruedeewongwasin</dc:creator>
  <cp:lastModifiedBy>Julalak Auttajariyakul</cp:lastModifiedBy>
  <cp:lastPrinted>2023-02-28T09:45:53Z</cp:lastPrinted>
  <dcterms:created xsi:type="dcterms:W3CDTF">2011-03-15T03:50:46Z</dcterms:created>
  <dcterms:modified xsi:type="dcterms:W3CDTF">2023-02-28T09:46:36Z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0x010100A59F5AF6FEDF67419D2E90D5F75789D5</vt:lpwstr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