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ulthorn Kirby\2022\Ye'12 2022\KKC\"/>
    </mc:Choice>
  </mc:AlternateContent>
  <xr:revisionPtr revIDLastSave="0" documentId="8_{B55C5C43-E261-4C6B-BE69-4402468B026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BS&amp;PL" sheetId="1" r:id="rId1"/>
    <sheet name="Consolidated" sheetId="2" r:id="rId2"/>
    <sheet name="The Company" sheetId="3" r:id="rId3"/>
    <sheet name="Cash flow" sheetId="4" r:id="rId4"/>
  </sheets>
  <definedNames>
    <definedName name="_xlnm.Print_Area" localSheetId="0">'BS&amp;PL'!$A$1:$L$157</definedName>
    <definedName name="_xlnm.Print_Area" localSheetId="3">'Cash flow'!$A$1:$L$102</definedName>
    <definedName name="_xlnm.Print_Area" localSheetId="1">Consolidated!$A$1:$U$28</definedName>
    <definedName name="_xlnm.Print_Area" localSheetId="2">'The Company'!$A$1:$P$28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8" i="1" l="1"/>
  <c r="N22" i="2"/>
  <c r="E73" i="4" l="1"/>
  <c r="E65" i="4"/>
  <c r="G65" i="4"/>
  <c r="I65" i="4"/>
  <c r="K65" i="4"/>
  <c r="E105" i="1" l="1"/>
  <c r="I105" i="1"/>
  <c r="G105" i="1"/>
  <c r="O12" i="3"/>
  <c r="K105" i="1"/>
  <c r="G112" i="1"/>
  <c r="I112" i="1"/>
  <c r="K112" i="1"/>
  <c r="G51" i="1"/>
  <c r="I51" i="1"/>
  <c r="K51" i="1"/>
  <c r="M15" i="3"/>
  <c r="I15" i="3"/>
  <c r="G15" i="3"/>
  <c r="E15" i="3"/>
  <c r="E18" i="3" s="1"/>
  <c r="R21" i="2"/>
  <c r="R12" i="2"/>
  <c r="T12" i="2" s="1"/>
  <c r="G73" i="4"/>
  <c r="I73" i="4"/>
  <c r="K73" i="4"/>
  <c r="K113" i="1" l="1"/>
  <c r="K116" i="1" s="1"/>
  <c r="I113" i="1"/>
  <c r="I116" i="1" s="1"/>
  <c r="G113" i="1"/>
  <c r="G116" i="1" s="1"/>
  <c r="E23" i="3"/>
  <c r="G16" i="1" l="1"/>
  <c r="I16" i="1"/>
  <c r="K16" i="1"/>
  <c r="E51" i="1" l="1"/>
  <c r="O25" i="3" l="1"/>
  <c r="G23" i="3" l="1"/>
  <c r="I23" i="3"/>
  <c r="O17" i="3"/>
  <c r="R25" i="2"/>
  <c r="T25" i="2" s="1"/>
  <c r="R17" i="2" l="1"/>
  <c r="T17" i="2" s="1"/>
  <c r="R13" i="2"/>
  <c r="K143" i="1"/>
  <c r="G143" i="1"/>
  <c r="L14" i="2" s="1"/>
  <c r="K147" i="1"/>
  <c r="J147" i="1"/>
  <c r="I147" i="1"/>
  <c r="M22" i="3" s="1"/>
  <c r="H147" i="1"/>
  <c r="G147" i="1"/>
  <c r="P14" i="2" s="1"/>
  <c r="F147" i="1"/>
  <c r="E147" i="1"/>
  <c r="P22" i="2" s="1"/>
  <c r="P23" i="2" s="1"/>
  <c r="J143" i="1"/>
  <c r="I143" i="1"/>
  <c r="H143" i="1"/>
  <c r="F143" i="1"/>
  <c r="E143" i="1"/>
  <c r="L22" i="2" s="1"/>
  <c r="I149" i="1" l="1"/>
  <c r="E149" i="1"/>
  <c r="G149" i="1"/>
  <c r="P15" i="2" s="1"/>
  <c r="P18" i="2" s="1"/>
  <c r="K149" i="1"/>
  <c r="G8" i="4"/>
  <c r="G33" i="4" l="1"/>
  <c r="P20" i="2"/>
  <c r="P26" i="2" s="1"/>
  <c r="E112" i="1"/>
  <c r="G51" i="4" l="1"/>
  <c r="G57" i="4" s="1"/>
  <c r="G75" i="4" s="1"/>
  <c r="G77" i="4" s="1"/>
  <c r="I25" i="1"/>
  <c r="N14" i="2" l="1"/>
  <c r="R14" i="2" s="1"/>
  <c r="K136" i="1" l="1"/>
  <c r="K150" i="1" s="1"/>
  <c r="T14" i="2"/>
  <c r="G136" i="1"/>
  <c r="G150" i="1" s="1"/>
  <c r="K25" i="1"/>
  <c r="G25" i="1"/>
  <c r="N15" i="2"/>
  <c r="J15" i="2"/>
  <c r="J18" i="2" s="1"/>
  <c r="J20" i="2" s="1"/>
  <c r="H15" i="2"/>
  <c r="H18" i="2" s="1"/>
  <c r="H20" i="2" s="1"/>
  <c r="F15" i="2"/>
  <c r="F18" i="2" s="1"/>
  <c r="F20" i="2" s="1"/>
  <c r="D15" i="2"/>
  <c r="D18" i="2" s="1"/>
  <c r="D20" i="2" s="1"/>
  <c r="I18" i="3"/>
  <c r="I20" i="3" s="1"/>
  <c r="G18" i="3"/>
  <c r="G20" i="3" s="1"/>
  <c r="E20" i="3"/>
  <c r="M18" i="3" l="1"/>
  <c r="K14" i="3"/>
  <c r="K83" i="1"/>
  <c r="M20" i="3"/>
  <c r="N18" i="2"/>
  <c r="R15" i="2"/>
  <c r="O14" i="3"/>
  <c r="G118" i="1"/>
  <c r="K26" i="1"/>
  <c r="G26" i="1"/>
  <c r="G79" i="1"/>
  <c r="H23" i="2"/>
  <c r="J23" i="2"/>
  <c r="F23" i="2"/>
  <c r="G76" i="1"/>
  <c r="D23" i="2"/>
  <c r="I26" i="3"/>
  <c r="G26" i="3"/>
  <c r="E26" i="3"/>
  <c r="E136" i="1"/>
  <c r="E59" i="1"/>
  <c r="E60" i="1" s="1"/>
  <c r="G59" i="1"/>
  <c r="K59" i="1"/>
  <c r="I59" i="1"/>
  <c r="I60" i="1" s="1"/>
  <c r="I136" i="1"/>
  <c r="I150" i="1" s="1"/>
  <c r="E16" i="1"/>
  <c r="E25" i="1"/>
  <c r="R18" i="2" l="1"/>
  <c r="G83" i="1" s="1"/>
  <c r="N20" i="2"/>
  <c r="R20" i="2" s="1"/>
  <c r="G155" i="1"/>
  <c r="J26" i="2"/>
  <c r="E81" i="1" s="1"/>
  <c r="F26" i="2"/>
  <c r="E77" i="1" s="1"/>
  <c r="O22" i="3"/>
  <c r="M23" i="3"/>
  <c r="M26" i="3" s="1"/>
  <c r="I83" i="1" s="1"/>
  <c r="E150" i="1"/>
  <c r="R22" i="2"/>
  <c r="T22" i="2" s="1"/>
  <c r="L13" i="2"/>
  <c r="T13" i="2" s="1"/>
  <c r="T15" i="2" s="1"/>
  <c r="G152" i="1"/>
  <c r="G60" i="1"/>
  <c r="E26" i="1"/>
  <c r="E113" i="1"/>
  <c r="E116" i="1" s="1"/>
  <c r="E8" i="4" s="1"/>
  <c r="E33" i="4" s="1"/>
  <c r="K60" i="1"/>
  <c r="I26" i="1"/>
  <c r="G77" i="1"/>
  <c r="G81" i="1"/>
  <c r="K77" i="1"/>
  <c r="I81" i="1"/>
  <c r="I77" i="1"/>
  <c r="I76" i="1"/>
  <c r="K76" i="1"/>
  <c r="K81" i="1"/>
  <c r="E51" i="4" l="1"/>
  <c r="E57" i="4" s="1"/>
  <c r="E75" i="4" s="1"/>
  <c r="E77" i="4" s="1"/>
  <c r="E78" i="4" s="1"/>
  <c r="K118" i="1"/>
  <c r="K8" i="4"/>
  <c r="I118" i="1"/>
  <c r="I8" i="4"/>
  <c r="I33" i="4" s="1"/>
  <c r="I51" i="4" s="1"/>
  <c r="L15" i="2"/>
  <c r="L18" i="2" s="1"/>
  <c r="E118" i="1"/>
  <c r="I155" i="1" l="1"/>
  <c r="K21" i="3"/>
  <c r="K33" i="4"/>
  <c r="G82" i="1"/>
  <c r="G84" i="1" s="1"/>
  <c r="G85" i="1" s="1"/>
  <c r="L20" i="2"/>
  <c r="T20" i="2" s="1"/>
  <c r="I57" i="4"/>
  <c r="I75" i="4" s="1"/>
  <c r="I77" i="4" s="1"/>
  <c r="I78" i="4" s="1"/>
  <c r="K152" i="1"/>
  <c r="K155" i="1"/>
  <c r="I152" i="1"/>
  <c r="K23" i="3"/>
  <c r="K13" i="3"/>
  <c r="K15" i="3" s="1"/>
  <c r="D26" i="2"/>
  <c r="E76" i="1" s="1"/>
  <c r="E155" i="1" s="1"/>
  <c r="H26" i="2"/>
  <c r="E79" i="1" s="1"/>
  <c r="E152" i="1"/>
  <c r="T18" i="2"/>
  <c r="N23" i="2"/>
  <c r="L21" i="2"/>
  <c r="K51" i="4" l="1"/>
  <c r="K57" i="4" s="1"/>
  <c r="K75" i="4" s="1"/>
  <c r="K77" i="4" s="1"/>
  <c r="O13" i="3"/>
  <c r="K18" i="3"/>
  <c r="O21" i="3"/>
  <c r="O23" i="3" s="1"/>
  <c r="T21" i="2"/>
  <c r="R23" i="2"/>
  <c r="N26" i="2"/>
  <c r="R26" i="2" s="1"/>
  <c r="E83" i="1" s="1"/>
  <c r="L23" i="2"/>
  <c r="O15" i="3" l="1"/>
  <c r="O18" i="3" s="1"/>
  <c r="O20" i="3" s="1"/>
  <c r="T23" i="2"/>
  <c r="T26" i="2" s="1"/>
  <c r="K82" i="1"/>
  <c r="K84" i="1" s="1"/>
  <c r="K85" i="1" s="1"/>
  <c r="K20" i="3"/>
  <c r="L26" i="2"/>
  <c r="E82" i="1" s="1"/>
  <c r="E84" i="1" s="1"/>
  <c r="E85" i="1" s="1"/>
  <c r="K26" i="3" l="1"/>
  <c r="I82" i="1" s="1"/>
  <c r="I84" i="1" s="1"/>
  <c r="I85" i="1" s="1"/>
  <c r="O26" i="3"/>
  <c r="T27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Pentip Sirathanaran</author>
    <author>PSK</author>
    <author>Palida Duangprateep</author>
  </authors>
  <commentList>
    <comment ref="A28" authorId="0" shapeId="0" xr:uid="{1EED6412-7C1B-4C8C-A0F6-DB9F957B5D26}">
      <text>
        <r>
          <rPr>
            <sz val="9"/>
            <color indexed="81"/>
            <rFont val="Tahoma"/>
            <family val="2"/>
          </rPr>
          <t>e.g. 
- Losss (gain) on debt/equity intruments at fair value through profit or loss
- Loss (gain) on derivative intruments at fair value through profit or loss</t>
        </r>
      </text>
    </comment>
    <comment ref="A30" authorId="1" shapeId="0" xr:uid="{00D6128A-AB6F-4397-93DB-51FB2E8DEBCC}">
      <text>
        <r>
          <rPr>
            <sz val="9"/>
            <color indexed="81"/>
            <rFont val="Tahoma"/>
            <family val="2"/>
          </rPr>
          <t>รายได้ดอกเบี้ย ตาม  effective interest method + ไม่ใช่ EIR
ดอกเบี้ยรับของสัญญาแลกเปลี่ยนอัตราดอกเบี้ย (optional)
ดอกเบี้ยรับของสัญญาแลกเปลี่ยนเงินตราต่างประเทศ (optional)</t>
        </r>
      </text>
    </comment>
    <comment ref="A31" authorId="2" shapeId="0" xr:uid="{1106C2E8-F307-4393-ADB7-49668599B034}">
      <text>
        <r>
          <rPr>
            <sz val="10"/>
            <color indexed="81"/>
            <rFont val="Tahoma"/>
            <family val="2"/>
          </rPr>
          <t xml:space="preserve"> - ค่าใช้จ่ายดอกเบี้ยของเงินกู้ยืม
 - ค่าใช้จ่ายดอกเบี้ยของหนี้สินจากสัญญาเช่า
 - ดอกเบี้ยจ่ายจากสัญญาแลกเปลี่ยนอัตราดอกเบี้ย (optional)
 - ดอกเบี้ยจ่ายจากสัญญาแลกเปลี่ยนเงินตราต่างประเทศ (optional)
 - (กำไร) ขาดทุนจากการกู้ยืมที่เป็นเงินตราต่างประเทศ</t>
        </r>
        <r>
          <rPr>
            <sz val="9"/>
            <color indexed="81"/>
            <rFont val="Tahoma"/>
            <family val="2"/>
          </rPr>
          <t xml:space="preserve">
 - ดอกเบี้ยจ่ายจากตราสารอนุพันธ์ที่ถูกกำหนดให้เป็นเครื่องมือที่ใช้ในการป้องกันความเสี่ยงในการป้องกันความเสี่ยงในกระแสเงินสด / การป้องกันความเสี่ยงในมูลค่ายุติธรรม 
- การตัดจำหน่ายต้นทุนของการป้องกันความเสี่ยงในการป้องกันความเสี่ยงใน[อัตราดอกเบี้ย] </t>
        </r>
      </text>
    </comment>
  </commentList>
</comments>
</file>

<file path=xl/sharedStrings.xml><?xml version="1.0" encoding="utf-8"?>
<sst xmlns="http://schemas.openxmlformats.org/spreadsheetml/2006/main" count="314" uniqueCount="214">
  <si>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</si>
  <si>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</si>
  <si>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</si>
  <si>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</si>
  <si>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</si>
  <si>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</si>
  <si>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</si>
  <si>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</si>
  <si>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</si>
  <si>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</si>
  <si>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</si>
  <si>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</si>
  <si>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</si>
  <si>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</si>
  <si>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</si>
  <si>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</si>
  <si>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</si>
  <si>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</si>
  <si>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</si>
  <si>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</si>
  <si>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</si>
  <si>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</si>
  <si>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</si>
  <si>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</si>
  <si>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</si>
  <si>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</si>
  <si>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</si>
  <si>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</si>
  <si>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</si>
  <si>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</si>
  <si>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</si>
  <si>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</si>
  <si>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</si>
  <si>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</si>
  <si>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</si>
  <si>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</si>
  <si>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</si>
  <si>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</si>
  <si>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</si>
  <si>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</si>
  <si>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</si>
  <si>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</si>
  <si>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</si>
  <si>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</si>
  <si>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</si>
  <si>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</si>
  <si>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</si>
  <si>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</si>
  <si>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</si>
  <si>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</si>
  <si>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</si>
  <si>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</si>
  <si>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</si>
  <si>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</si>
  <si>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</si>
  <si>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</si>
  <si>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</si>
  <si>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</si>
  <si>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</si>
  <si>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</si>
  <si>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</si>
  <si>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รวม</t>
  </si>
  <si>
    <t>ส่วนเกินมูลค่า</t>
  </si>
  <si>
    <t>งบการเงินที่เป็น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</si>
  <si>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</si>
  <si>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</si>
  <si>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</si>
  <si>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</si>
  <si>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</si>
  <si>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ผู้ถือหุ้น</t>
  </si>
  <si>
    <t>กำไรขาดทุนเบ็ดเสร็จอื่น:</t>
  </si>
  <si>
    <t>ผลต่างจาก</t>
  </si>
  <si>
    <t>การแปลงค่า</t>
  </si>
  <si>
    <t>งบแสดงการเปลี่ยนแปลงส่วนของผู้ถือหุ้น (ต่อ)</t>
  </si>
  <si>
    <t>กำไรขาดทุนเบ็ดเสร็จรวมสำหรับปี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</si>
  <si>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</si>
  <si>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</si>
  <si>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</si>
  <si>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</si>
  <si>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</si>
  <si>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</si>
  <si>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บริษัท กุลธรเคอร์บี้ จำกัด (มหาชน) และบริษัทย่อย</t>
  </si>
  <si>
    <t xml:space="preserve">กำไรขาดทุนเบ็ดเสร็จอื่นสำหรับปี 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</si>
  <si>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</si>
  <si>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</si>
  <si>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ส่วนเกินทุนจากการ</t>
  </si>
  <si>
    <t>รวมธุรกิจภายใต้</t>
  </si>
  <si>
    <t>กำไรขาดทุน</t>
  </si>
  <si>
    <t>เบ็ดเสร็จอื่น</t>
  </si>
  <si>
    <t>ภาษีซื้อรอเรียกคืน</t>
  </si>
  <si>
    <t>เงินกู้ยืมระยะสั้นจากกิจการที่เกี่ยวข้องกัน</t>
  </si>
  <si>
    <t>เงินปันผลค้างจ่าย</t>
  </si>
  <si>
    <t>สินทรัพย์ไม่มีตัวตนอื่น</t>
  </si>
  <si>
    <t>ค่าความนิยมจากการรวมธุรกิจ</t>
  </si>
  <si>
    <t>ข้อมูลเพิ่มเติมเกี่ยวกับกระแสเงินสด</t>
  </si>
  <si>
    <t>1)  รายการกิจกรรมลงทุนซึ่งไม่เกี่ยวข้องกับกระแสเงินสด</t>
  </si>
  <si>
    <t>2)  รายการกิจกรรมจัดหาเงินซึ่งไม่เกี่ยวข้องกับกระแสเงินสด</t>
  </si>
  <si>
    <t>เงินปันผลรับ</t>
  </si>
  <si>
    <t>สินทรัพย์ภาษีเงินได้รอการตัดบัญชี</t>
  </si>
  <si>
    <t xml:space="preserve">   รายได้เงินปันผล</t>
  </si>
  <si>
    <t>เงินให้กู้ยืมระยะสั้นแก่กิจการที่เกี่ยวข้องกัน</t>
  </si>
  <si>
    <t xml:space="preserve">(หน่วย: บาท)  </t>
  </si>
  <si>
    <t>กำไรขาดทุนเบ็ดเสร็จอื่นสำหรับปี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</si>
  <si>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</si>
  <si>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</si>
  <si>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หัก: ผลกระทบของภาษีเงินได้</t>
  </si>
  <si>
    <t>รายการที่จะไม่ถูกบันทึกในส่วนของกำไร</t>
  </si>
  <si>
    <t xml:space="preserve">   เงินสดจ่ายผลประโยชน์ระยะยาวของพนักงาน</t>
  </si>
  <si>
    <t>ซื้อที่ดิน อาคารและอุปกรณ์ และสินทรัพย์ไม่มีตัวตน</t>
  </si>
  <si>
    <t xml:space="preserve">   ตัดจำหน่ายภาษีหัก ณ ที่จ่าย</t>
  </si>
  <si>
    <t xml:space="preserve">   คณิตศาสตร์ประกันภัย</t>
  </si>
  <si>
    <t>เงินให้กู้ยืมระยะสั้นแก่กิจการที่เกี่ยวข้องกันลดลง</t>
  </si>
  <si>
    <t xml:space="preserve">   รายได้เงินอุดหนุนจากรัฐบาล</t>
  </si>
  <si>
    <t>สินทรัพย์ภาษีเงินได้ของงวดปัจจุบัน</t>
  </si>
  <si>
    <t>ภาษีเงินได้</t>
  </si>
  <si>
    <t>ขาดทุนสำหรับปี</t>
  </si>
  <si>
    <t>ค่าใช้จ่ายในการขายและจัดจำหน่าย</t>
  </si>
  <si>
    <t>กำไร(ขาดทุน)สะสม</t>
  </si>
  <si>
    <t xml:space="preserve">      ลูกหนี้อื่นจากการขายสินทรัพย์ถาวร</t>
  </si>
  <si>
    <t xml:space="preserve">   และสินทรัพย์ไม่มีตัวตน </t>
  </si>
  <si>
    <t xml:space="preserve">      หุ้นสามัญ 1,500,000,000 หุ้น มูลค่าหุ้นละ 1 บาท</t>
  </si>
  <si>
    <t>ขาดทุนก่อนภาษีเงินได้</t>
  </si>
  <si>
    <t>ขาดทุนส่วนที่เป็นของผู้ถือหุ้นของบริษัทฯ</t>
  </si>
  <si>
    <t>ขาดทุนต่อหุ้นขั้นพื้นฐาน</t>
  </si>
  <si>
    <t>ขาดทุนก่อนภาษี</t>
  </si>
  <si>
    <t>รายการปรับกระทบยอดขาดทุนก่อนภาษีเป็นเงินสดรับ (จ่าย)</t>
  </si>
  <si>
    <t xml:space="preserve">   สินทรัพย์ไม่หมุนเวียนอื่น</t>
  </si>
  <si>
    <t>เงินเบิกเกินบัญชีและเงินกู้ยืมระยะสั้นจากสถาบันการเงินลดลง</t>
  </si>
  <si>
    <t>เงินเบิกเกินบัญชีและเงินกู้ยืมระยะสั้นจากสถาบันการเงินเพิ่มขึ้น</t>
  </si>
  <si>
    <t xml:space="preserve">      ทรัสต์รีซีทและเจ้าหนี้จากการซื้อสินทรัพย์ถาวร</t>
  </si>
  <si>
    <t>รายได้จากสัญญาที่ทำกับลูกค้า</t>
  </si>
  <si>
    <t xml:space="preserve">   ตัดจำหน่ายกำไรรอการรับรู้จากการขายและเช่ากลับคืน</t>
  </si>
  <si>
    <t>ขาดทุนจากอัตราแลกเปลี่ยน</t>
  </si>
  <si>
    <t xml:space="preserve">   ขาดทุน(กำไร)จากการจำหน่ายที่ดิน อาคารและอุปกรณ์</t>
  </si>
  <si>
    <t>เงินสดสุทธิจากกิจกรรมจัดหาเงิน</t>
  </si>
  <si>
    <t>เงินสดสุทธิใช้ไปในกิจกรรมลงทุน</t>
  </si>
  <si>
    <t>รายได้ทางการเงิน</t>
  </si>
  <si>
    <t>ต้นทุนทางการเงิน</t>
  </si>
  <si>
    <t>ขาดทุนจากกิจกรรมดำเนินงาน</t>
  </si>
  <si>
    <t xml:space="preserve">สินทรัพย์สิทธิการใช้ </t>
  </si>
  <si>
    <t>หนี้สินทางการเงินหมุนเวียนอื่น</t>
  </si>
  <si>
    <t>หนี้สินตามสัญญาเช่า - สุทธิจากส่วนที่ถึงกำหนดชำระ</t>
  </si>
  <si>
    <t>หนี้สินภาษีเงินได้รอการตัดบัญชี</t>
  </si>
  <si>
    <t>รายได้ค่าเช่า</t>
  </si>
  <si>
    <t>ส่วนเกินทุนจากการตีราคาสินทรัพย์</t>
  </si>
  <si>
    <t xml:space="preserve">   รายได้ทางการเงิน</t>
  </si>
  <si>
    <t xml:space="preserve">   ต้นทุนทางการเงิน</t>
  </si>
  <si>
    <t xml:space="preserve">   เงินสดรับจากดอกเบี้ย</t>
  </si>
  <si>
    <t xml:space="preserve">ชำระคืนเงินต้นของหนี้สินตามสัญญาเช่า </t>
  </si>
  <si>
    <t xml:space="preserve">   เงินสดรับคืนค่าภาษี</t>
  </si>
  <si>
    <t xml:space="preserve">     โอนสินทรัพย์สิทธิการใช้เป็นสินทรัพย์ถาวร</t>
  </si>
  <si>
    <t>กำไรขาดทุนเบ็ดเสร็จอื่น</t>
  </si>
  <si>
    <t>องค์ประกอบอื่น</t>
  </si>
  <si>
    <t>ของส่วนของ</t>
  </si>
  <si>
    <t xml:space="preserve">   ค่าเผื่อผลขาดทุนด้านเครดิตที่คาดว่าจะเกิดขึ้น  (โอนกลับ)</t>
  </si>
  <si>
    <t xml:space="preserve">   ขาดทุนจากการตัดจำหน่ายที่ดิน อาคารและอุปกรณ์ </t>
  </si>
  <si>
    <t xml:space="preserve">   โอนเครื่องจักรระหว่างติดตั้งเป็นค่าใช้จ่าย </t>
  </si>
  <si>
    <t>เงินสดจากกิจกรรมดำเนินงาน</t>
  </si>
  <si>
    <t xml:space="preserve">      ตีราคาสินทรัพย์เพิ่ม</t>
  </si>
  <si>
    <t>กำไรขาดทุน:</t>
  </si>
  <si>
    <t>โอนส่วนเกินทุนจากการตีราคาสินทรัพย์</t>
  </si>
  <si>
    <t xml:space="preserve">   สำรองผลประโยชน์ระยะยาวของพนักงาน</t>
  </si>
  <si>
    <t>งบกำไรขาดทุนเบ็ดเสร็จ (ต่อ)</t>
  </si>
  <si>
    <t xml:space="preserve">   ขาดทุนจากการปรับมูลค่ายุติธรรมของเครื่องมือทางการเงิน</t>
  </si>
  <si>
    <t>ยอดคงเหลือ ณ วันที่ 31 ธันวาคม 2564</t>
  </si>
  <si>
    <t xml:space="preserve">ยอดคงเหลือ ณ วันที่ 1 มกราคม 2564 </t>
  </si>
  <si>
    <t xml:space="preserve">   การปรับลดสินค้าคงเหลือเป็นมูลค่าสุทธิที่จะได้รับ (โอนกลับ)</t>
  </si>
  <si>
    <t>ชำระคืนเงินกู้ยืมระยะยาว</t>
  </si>
  <si>
    <t>เงินกู้ยืมระยะสั้นจากกิจการที่เกี่ยวข้องกันเพิ่มขึ้น</t>
  </si>
  <si>
    <t>ผลต่างจากการแปลงค่างบการเงินลดลง</t>
  </si>
  <si>
    <t xml:space="preserve">   ขาดทุนจากการเปลี่ยนแปลงและยกเลิกสัญญาเช่า</t>
  </si>
  <si>
    <t xml:space="preserve">   ขาดทุนจากอัตราแลกเปลี่ยนที่ยังไม่เกิดขึ้นจริง</t>
  </si>
  <si>
    <t xml:space="preserve">      สินทรัพย์สิทธิการใช้เพิ่มขึ้น</t>
  </si>
  <si>
    <t xml:space="preserve">       เงินปันผลค้างจ่าย</t>
  </si>
  <si>
    <t xml:space="preserve">   ค่าเสื่อมราคาสินทรัพย์สิทธิการใช้</t>
  </si>
  <si>
    <t>ผลกำไรจากการประมาณการตามหลัก</t>
  </si>
  <si>
    <t xml:space="preserve">ณ วันที่ 31 ธันวาคม 2565 </t>
  </si>
  <si>
    <t xml:space="preserve">สำหรับปีสิ้นสุดวันที่ 31 ธันวาคม 2565 </t>
  </si>
  <si>
    <t xml:space="preserve">ยอดคงเหลือ ณ วันที่ 1 มกราคม 2565 </t>
  </si>
  <si>
    <t>ยอดคงเหลือ ณ วันที่ 31 ธันวาคม 2565</t>
  </si>
  <si>
    <t>ยอดคงเหลือ ณ วันที่ 1 มกราคม 2564</t>
  </si>
  <si>
    <t>กำไรจากอัตราแลกเปลี่ยน</t>
  </si>
  <si>
    <t xml:space="preserve">   ตัดจำหน่ายเจ้าหนี้ตามสัญญาเช่า</t>
  </si>
  <si>
    <t/>
  </si>
  <si>
    <t>เงินให้กู้ยืมระยะสั้นแก่กิจการที่เกี่ยวข้องกันเพิ่มขึ้น</t>
  </si>
  <si>
    <t xml:space="preserve">   ไปกำไรสะสม (หมายเหตุ 22)</t>
  </si>
  <si>
    <t>7, 24, 28, 30</t>
  </si>
  <si>
    <t>ขาดทุนจากการด้อยค่าของเงินลงทุนในบริษัทย่อย</t>
  </si>
  <si>
    <t xml:space="preserve">   ค่าเผื่อการด้อยค่าของเงินลงทุนในบริษัทย่อย</t>
  </si>
  <si>
    <t>เงินกู้ยืมระยะยาว - สุทธิจากส่วนที่ถึงกำหนดชำระ</t>
  </si>
  <si>
    <t>เงินเบิกเกินบัญชีและเงินกู้ยืมระยะสั้น</t>
  </si>
  <si>
    <t xml:space="preserve">   จากสถาบันการเงิน</t>
  </si>
  <si>
    <t>ส่วนของเงินกู้ยืมระยะยาวที่ถึงกำหนดชำระ</t>
  </si>
  <si>
    <t>ส่วนของหนี้สินตามสัญญาเช่าที่ถึงกำหนดชำระ</t>
  </si>
  <si>
    <t>ส่วนเกินทุนจากการรวมธุรกิจภายใต้</t>
  </si>
  <si>
    <t xml:space="preserve">   การควบคุมเดียวกัน</t>
  </si>
  <si>
    <t xml:space="preserve">   หรือขาดทุนในภายหลัง</t>
  </si>
  <si>
    <t>ผลต่างของอัตราแลกเปลี่ยนจากการแปลงค่า</t>
  </si>
  <si>
    <t xml:space="preserve">    งบการเงินที่เป็นเงินตราต่างประเทศ</t>
  </si>
  <si>
    <t>ส่วนเกินทุนจาก</t>
  </si>
  <si>
    <t>การควบคุมเดียวกัน</t>
  </si>
  <si>
    <t>การตีราคาสินทรัพย์</t>
  </si>
  <si>
    <t>ของส่วนของผู้ถือหุ้น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</si>
  <si>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</si>
  <si>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</si>
  <si>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กลับรายการค่าเผื่อการด้อยค่าของสินทรัพย์</t>
  </si>
  <si>
    <t xml:space="preserve">      ที่ไม่ใช่สินทรัพย์ทางการเงิน</t>
  </si>
  <si>
    <t xml:space="preserve">      หักกลบลูกหนี้อื่นจากการขายสินทรัพย์ถาวร</t>
  </si>
  <si>
    <t xml:space="preserve">         กับเจ้าหนี้การค้า</t>
  </si>
  <si>
    <t>เงินสดรับจากเงินกู้ยืมระยะยาว (การขายและเช่ากลับคืน)</t>
  </si>
  <si>
    <t>เงินสดสุทธิใช้ไปในกิจกรรมดำเนินงาน</t>
  </si>
  <si>
    <t xml:space="preserve">      โอนตั๋วสัญญาใช้เงินเป็นเงินกู้ยืมระยะยาวจากการ</t>
  </si>
  <si>
    <t xml:space="preserve">         ปรับโครงสร้างหนี้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</si>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</sst>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_);[Blue]\(#,##0\)"/>
    <numFmt numFmtId="167" formatCode="_(* #,##0.000_);_(* \(#,##0.000\);_(* &quot;-&quot;_);_(@_)"/>
  </numFmts>
  <fonts count="1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0"/>
      <name val="ApFont"/>
    </font>
    <font>
      <sz val="9"/>
      <color indexed="81"/>
      <name val="Tahoma"/>
      <family val="2"/>
    </font>
    <font>
      <sz val="10"/>
      <color indexed="81"/>
      <name val="Tahoma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8" fillId="0" borderId="0"/>
    <xf numFmtId="0" fontId="1" fillId="0" borderId="0"/>
    <xf numFmtId="0" fontId="10" fillId="0" borderId="0"/>
    <xf numFmtId="0" fontId="10" fillId="0" borderId="0"/>
  </cellStyleXfs>
  <cellXfs count="179">
    <xf numFmtId="0" fontId="0" fillId="0" borderId="0" xfId="0"/>
    <xf numFmtId="164" fontId="3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Border="1" applyAlignment="1">
      <alignment horizontal="left" vertical="top"/>
    </xf>
    <xf numFmtId="38" fontId="3" fillId="0" borderId="0" xfId="0" applyNumberFormat="1" applyFont="1" applyFill="1" applyAlignment="1">
      <alignment horizontal="centerContinuous" vertical="top"/>
    </xf>
    <xf numFmtId="38" fontId="3" fillId="0" borderId="0" xfId="0" applyNumberFormat="1" applyFont="1" applyFill="1" applyBorder="1" applyAlignment="1">
      <alignment horizontal="centerContinuous" vertical="top"/>
    </xf>
    <xf numFmtId="0" fontId="3" fillId="0" borderId="0" xfId="0" applyFont="1" applyFill="1" applyAlignment="1">
      <alignment horizontal="right" vertical="top"/>
    </xf>
    <xf numFmtId="164" fontId="2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vertical="top"/>
    </xf>
    <xf numFmtId="41" fontId="3" fillId="0" borderId="0" xfId="0" applyNumberFormat="1" applyFont="1" applyFill="1" applyBorder="1" applyAlignment="1">
      <alignment vertical="top"/>
    </xf>
    <xf numFmtId="41" fontId="3" fillId="0" borderId="0" xfId="0" applyNumberFormat="1" applyFont="1" applyFill="1" applyAlignment="1">
      <alignment vertical="top"/>
    </xf>
    <xf numFmtId="41" fontId="3" fillId="0" borderId="0" xfId="0" applyNumberFormat="1" applyFont="1" applyFill="1" applyAlignment="1">
      <alignment horizontal="center" vertical="top"/>
    </xf>
    <xf numFmtId="41" fontId="3" fillId="0" borderId="0" xfId="0" applyNumberFormat="1" applyFont="1" applyFill="1" applyBorder="1" applyAlignment="1">
      <alignment horizontal="center" vertical="top"/>
    </xf>
    <xf numFmtId="41" fontId="3" fillId="0" borderId="3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41" fontId="3" fillId="0" borderId="1" xfId="0" applyNumberFormat="1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horizontal="center" vertical="top"/>
    </xf>
    <xf numFmtId="37" fontId="2" fillId="2" borderId="0" xfId="0" applyNumberFormat="1" applyFont="1" applyFill="1" applyAlignment="1">
      <alignment horizontal="left"/>
    </xf>
    <xf numFmtId="164" fontId="3" fillId="2" borderId="0" xfId="0" applyNumberFormat="1" applyFont="1" applyFill="1" applyAlignment="1"/>
    <xf numFmtId="37" fontId="2" fillId="2" borderId="0" xfId="0" applyNumberFormat="1" applyFont="1" applyFill="1" applyBorder="1" applyAlignment="1">
      <alignment horizontal="left"/>
    </xf>
    <xf numFmtId="38" fontId="3" fillId="2" borderId="0" xfId="0" applyNumberFormat="1" applyFont="1" applyFill="1" applyAlignment="1">
      <alignment horizontal="centerContinuous"/>
    </xf>
    <xf numFmtId="38" fontId="3" fillId="2" borderId="0" xfId="0" applyNumberFormat="1" applyFont="1" applyFill="1" applyBorder="1" applyAlignment="1">
      <alignment horizontal="centerContinuous"/>
    </xf>
    <xf numFmtId="0" fontId="3" fillId="2" borderId="0" xfId="0" applyFont="1" applyFill="1" applyAlignment="1">
      <alignment horizontal="right"/>
    </xf>
    <xf numFmtId="164" fontId="3" fillId="2" borderId="0" xfId="0" applyNumberFormat="1" applyFont="1" applyFill="1" applyAlignment="1">
      <alignment horizontal="center"/>
    </xf>
    <xf numFmtId="164" fontId="2" fillId="2" borderId="0" xfId="0" applyNumberFormat="1" applyFont="1" applyFill="1" applyBorder="1" applyAlignment="1"/>
    <xf numFmtId="164" fontId="3" fillId="2" borderId="0" xfId="0" applyNumberFormat="1" applyFont="1" applyFill="1" applyBorder="1" applyAlignment="1">
      <alignment horizontal="centerContinuous"/>
    </xf>
    <xf numFmtId="164" fontId="3" fillId="2" borderId="0" xfId="0" applyNumberFormat="1" applyFont="1" applyFill="1" applyBorder="1" applyAlignment="1">
      <alignment horizontal="center"/>
    </xf>
    <xf numFmtId="164" fontId="2" fillId="2" borderId="0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2" fillId="2" borderId="0" xfId="0" applyNumberFormat="1" applyFont="1" applyFill="1" applyAlignment="1"/>
    <xf numFmtId="164" fontId="3" fillId="2" borderId="0" xfId="0" applyNumberFormat="1" applyFont="1" applyFill="1" applyBorder="1" applyAlignment="1"/>
    <xf numFmtId="41" fontId="3" fillId="2" borderId="0" xfId="0" applyNumberFormat="1" applyFont="1" applyFill="1" applyAlignment="1"/>
    <xf numFmtId="41" fontId="3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/>
    <xf numFmtId="41" fontId="3" fillId="2" borderId="0" xfId="0" applyNumberFormat="1" applyFont="1" applyFill="1" applyBorder="1" applyAlignment="1"/>
    <xf numFmtId="41" fontId="3" fillId="2" borderId="0" xfId="0" applyNumberFormat="1" applyFont="1" applyFill="1" applyBorder="1" applyAlignment="1">
      <alignment horizontal="center"/>
    </xf>
    <xf numFmtId="41" fontId="3" fillId="2" borderId="1" xfId="0" applyNumberFormat="1" applyFont="1" applyFill="1" applyBorder="1" applyAlignment="1"/>
    <xf numFmtId="41" fontId="3" fillId="2" borderId="3" xfId="0" applyNumberFormat="1" applyFont="1" applyFill="1" applyBorder="1" applyAlignment="1">
      <alignment horizontal="center"/>
    </xf>
    <xf numFmtId="164" fontId="9" fillId="2" borderId="0" xfId="0" applyNumberFormat="1" applyFont="1" applyFill="1" applyAlignment="1"/>
    <xf numFmtId="164" fontId="3" fillId="2" borderId="0" xfId="0" applyNumberFormat="1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/>
    <xf numFmtId="164" fontId="3" fillId="2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left"/>
    </xf>
    <xf numFmtId="164" fontId="3" fillId="0" borderId="0" xfId="0" quotePrefix="1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Border="1" applyAlignment="1">
      <alignment horizontal="centerContinuous"/>
    </xf>
    <xf numFmtId="37" fontId="3" fillId="0" borderId="0" xfId="1" applyNumberFormat="1" applyFont="1" applyFill="1" applyAlignment="1"/>
    <xf numFmtId="0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right"/>
    </xf>
    <xf numFmtId="0" fontId="3" fillId="0" borderId="0" xfId="0" applyNumberFormat="1" applyFont="1" applyFill="1" applyAlignment="1"/>
    <xf numFmtId="164" fontId="2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" fontId="3" fillId="0" borderId="0" xfId="0" applyNumberFormat="1" applyFont="1" applyFill="1" applyAlignment="1"/>
    <xf numFmtId="0" fontId="2" fillId="0" borderId="0" xfId="0" applyNumberFormat="1" applyFont="1" applyFill="1" applyAlignment="1"/>
    <xf numFmtId="164" fontId="3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right"/>
    </xf>
    <xf numFmtId="0" fontId="3" fillId="0" borderId="0" xfId="0" quotePrefix="1" applyNumberFormat="1" applyFont="1" applyFill="1" applyAlignment="1">
      <alignment horizontal="left"/>
    </xf>
    <xf numFmtId="164" fontId="3" fillId="0" borderId="0" xfId="0" quotePrefix="1" applyNumberFormat="1" applyFont="1" applyFill="1" applyAlignment="1">
      <alignment horizontal="left"/>
    </xf>
    <xf numFmtId="41" fontId="3" fillId="0" borderId="2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41" fontId="3" fillId="0" borderId="1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41" fontId="3" fillId="0" borderId="3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/>
    <xf numFmtId="41" fontId="3" fillId="0" borderId="0" xfId="0" applyNumberFormat="1" applyFont="1" applyFill="1" applyBorder="1" applyAlignment="1"/>
    <xf numFmtId="164" fontId="3" fillId="2" borderId="0" xfId="0" applyNumberFormat="1" applyFont="1" applyFill="1" applyBorder="1" applyAlignment="1">
      <alignment horizontal="center"/>
    </xf>
    <xf numFmtId="164" fontId="3" fillId="0" borderId="0" xfId="0" applyNumberFormat="1" applyFont="1"/>
    <xf numFmtId="41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41" fontId="3" fillId="0" borderId="1" xfId="0" applyNumberFormat="1" applyFont="1" applyFill="1" applyBorder="1" applyAlignment="1">
      <alignment horizontal="center"/>
    </xf>
    <xf numFmtId="38" fontId="5" fillId="0" borderId="0" xfId="0" applyNumberFormat="1" applyFont="1" applyFill="1" applyAlignment="1">
      <alignment horizontal="center"/>
    </xf>
    <xf numFmtId="0" fontId="3" fillId="0" borderId="0" xfId="0" quotePrefix="1" applyFont="1" applyFill="1" applyAlignment="1">
      <alignment horizontal="left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/>
    <xf numFmtId="37" fontId="2" fillId="0" borderId="0" xfId="0" applyNumberFormat="1" applyFont="1" applyAlignment="1">
      <alignment horizontal="left"/>
    </xf>
    <xf numFmtId="164" fontId="3" fillId="0" borderId="1" xfId="0" applyNumberFormat="1" applyFont="1" applyBorder="1" applyAlignment="1">
      <alignment horizontal="center"/>
    </xf>
    <xf numFmtId="41" fontId="3" fillId="0" borderId="1" xfId="0" applyNumberFormat="1" applyFont="1" applyBorder="1"/>
    <xf numFmtId="41" fontId="3" fillId="0" borderId="3" xfId="0" applyNumberFormat="1" applyFont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2" fillId="0" borderId="0" xfId="0" applyFont="1"/>
    <xf numFmtId="164" fontId="2" fillId="0" borderId="0" xfId="0" applyNumberFormat="1" applyFont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41" fontId="3" fillId="0" borderId="1" xfId="4" applyNumberFormat="1" applyFont="1" applyBorder="1" applyAlignment="1">
      <alignment horizontal="center"/>
    </xf>
    <xf numFmtId="164" fontId="2" fillId="0" borderId="0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right"/>
    </xf>
    <xf numFmtId="0" fontId="3" fillId="0" borderId="0" xfId="0" applyFont="1" applyFill="1" applyAlignment="1"/>
    <xf numFmtId="38" fontId="3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164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41" fontId="3" fillId="0" borderId="2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0" fontId="2" fillId="0" borderId="0" xfId="0" quotePrefix="1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41" fontId="3" fillId="0" borderId="4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3" fillId="0" borderId="5" xfId="0" applyNumberFormat="1" applyFont="1" applyFill="1" applyBorder="1" applyAlignment="1"/>
    <xf numFmtId="0" fontId="3" fillId="0" borderId="0" xfId="0" applyNumberFormat="1" applyFont="1" applyFill="1" applyBorder="1" applyAlignment="1"/>
    <xf numFmtId="49" fontId="6" fillId="0" borderId="0" xfId="0" applyNumberFormat="1" applyFont="1" applyFill="1" applyAlignment="1"/>
    <xf numFmtId="37" fontId="3" fillId="0" borderId="0" xfId="0" applyNumberFormat="1" applyFont="1" applyFill="1" applyAlignment="1"/>
    <xf numFmtId="165" fontId="6" fillId="0" borderId="0" xfId="0" applyNumberFormat="1" applyFont="1" applyFill="1" applyAlignment="1">
      <alignment horizontal="right"/>
    </xf>
    <xf numFmtId="165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/>
    <xf numFmtId="37" fontId="3" fillId="0" borderId="0" xfId="0" applyNumberFormat="1" applyFont="1" applyFill="1" applyBorder="1" applyAlignment="1"/>
    <xf numFmtId="49" fontId="5" fillId="0" borderId="0" xfId="2" applyNumberFormat="1" applyFont="1" applyFill="1" applyAlignment="1"/>
    <xf numFmtId="49" fontId="7" fillId="0" borderId="0" xfId="0" applyNumberFormat="1" applyFont="1" applyFill="1" applyAlignment="1"/>
    <xf numFmtId="165" fontId="7" fillId="0" borderId="0" xfId="0" applyNumberFormat="1" applyFont="1" applyFill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41" fontId="7" fillId="0" borderId="1" xfId="0" applyNumberFormat="1" applyFont="1" applyFill="1" applyBorder="1" applyAlignment="1">
      <alignment horizontal="right"/>
    </xf>
    <xf numFmtId="41" fontId="7" fillId="0" borderId="0" xfId="0" applyNumberFormat="1" applyFont="1" applyFill="1" applyAlignment="1"/>
    <xf numFmtId="49" fontId="3" fillId="0" borderId="0" xfId="2" applyNumberFormat="1" applyFont="1" applyFill="1" applyAlignment="1"/>
    <xf numFmtId="41" fontId="7" fillId="0" borderId="0" xfId="0" applyNumberFormat="1" applyFont="1" applyFill="1" applyAlignment="1">
      <alignment horizontal="right"/>
    </xf>
    <xf numFmtId="49" fontId="3" fillId="0" borderId="0" xfId="2" applyNumberFormat="1" applyFont="1" applyFill="1" applyAlignment="1">
      <alignment horizontal="left"/>
    </xf>
    <xf numFmtId="41" fontId="7" fillId="0" borderId="1" xfId="0" applyNumberFormat="1" applyFont="1" applyFill="1" applyBorder="1" applyAlignment="1"/>
    <xf numFmtId="41" fontId="7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right"/>
    </xf>
    <xf numFmtId="0" fontId="7" fillId="0" borderId="0" xfId="0" applyNumberFormat="1" applyFont="1" applyFill="1" applyBorder="1" applyAlignment="1">
      <alignment horizontal="right"/>
    </xf>
    <xf numFmtId="41" fontId="7" fillId="0" borderId="4" xfId="0" applyNumberFormat="1" applyFont="1" applyFill="1" applyBorder="1" applyAlignment="1">
      <alignment horizontal="right"/>
    </xf>
    <xf numFmtId="165" fontId="6" fillId="0" borderId="0" xfId="0" applyNumberFormat="1" applyFont="1" applyFill="1" applyAlignment="1"/>
    <xf numFmtId="43" fontId="3" fillId="0" borderId="0" xfId="0" applyNumberFormat="1" applyFont="1" applyFill="1" applyAlignment="1"/>
    <xf numFmtId="43" fontId="3" fillId="0" borderId="0" xfId="0" applyNumberFormat="1" applyFont="1" applyFill="1" applyBorder="1" applyAlignment="1"/>
    <xf numFmtId="167" fontId="3" fillId="0" borderId="0" xfId="0" applyNumberFormat="1" applyFont="1" applyFill="1" applyAlignment="1"/>
    <xf numFmtId="167" fontId="3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>
      <alignment horizontal="center"/>
    </xf>
    <xf numFmtId="0" fontId="2" fillId="0" borderId="0" xfId="0" applyFont="1" applyFill="1" applyAlignment="1"/>
    <xf numFmtId="166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right"/>
    </xf>
    <xf numFmtId="166" fontId="4" fillId="0" borderId="0" xfId="0" applyNumberFormat="1" applyFont="1" applyFill="1" applyAlignment="1"/>
    <xf numFmtId="166" fontId="3" fillId="0" borderId="0" xfId="0" applyNumberFormat="1" applyFont="1" applyFill="1" applyAlignment="1"/>
    <xf numFmtId="41" fontId="3" fillId="0" borderId="0" xfId="0" applyNumberFormat="1" applyFont="1" applyFill="1"/>
    <xf numFmtId="0" fontId="3" fillId="0" borderId="0" xfId="0" applyFont="1" applyFill="1"/>
    <xf numFmtId="166" fontId="3" fillId="0" borderId="0" xfId="0" applyNumberFormat="1" applyFont="1" applyFill="1"/>
    <xf numFmtId="164" fontId="3" fillId="2" borderId="0" xfId="0" applyNumberFormat="1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43" fontId="3" fillId="0" borderId="4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left" vertical="top"/>
    </xf>
    <xf numFmtId="0" fontId="2" fillId="0" borderId="0" xfId="0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horizontal="left" vertical="top"/>
    </xf>
    <xf numFmtId="0" fontId="3" fillId="2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2" borderId="0" xfId="0" applyFont="1" applyFill="1"/>
    <xf numFmtId="41" fontId="3" fillId="0" borderId="1" xfId="0" applyNumberFormat="1" applyFont="1" applyFill="1" applyBorder="1" applyAlignment="1"/>
    <xf numFmtId="41" fontId="13" fillId="0" borderId="0" xfId="0" applyNumberFormat="1" applyFont="1"/>
    <xf numFmtId="164" fontId="2" fillId="0" borderId="1" xfId="0" applyNumberFormat="1" applyFont="1" applyFill="1" applyBorder="1" applyAlignment="1">
      <alignment horizontal="center"/>
    </xf>
    <xf numFmtId="164" fontId="3" fillId="0" borderId="0" xfId="0" quotePrefix="1" applyNumberFormat="1" applyFont="1" applyFill="1" applyAlignment="1">
      <alignment horizontal="center"/>
    </xf>
    <xf numFmtId="164" fontId="3" fillId="0" borderId="0" xfId="0" quotePrefix="1" applyNumberFormat="1" applyFont="1" applyFill="1" applyBorder="1" applyAlignment="1">
      <alignment horizontal="center"/>
    </xf>
    <xf numFmtId="0" fontId="2" fillId="2" borderId="0" xfId="0" applyFont="1" applyFill="1" applyAlignment="1"/>
    <xf numFmtId="0" fontId="2" fillId="0" borderId="0" xfId="0" applyFont="1" applyFill="1" applyAlignment="1">
      <alignment vertical="top"/>
    </xf>
    <xf numFmtId="164" fontId="2" fillId="0" borderId="1" xfId="0" applyNumberFormat="1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4" fontId="3" fillId="2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left"/>
    </xf>
  </cellXfs>
  <cellStyles count="5">
    <cellStyle name="Normal" xfId="0" builtinId="0"/>
    <cellStyle name="Normal 18" xfId="4" xr:uid="{CE58ACB6-A69A-4F30-B728-6568E710AA7A}"/>
    <cellStyle name="Normal 2" xfId="2" xr:uid="{00000000-0005-0000-0000-000001000000}"/>
    <cellStyle name="Normal 54" xfId="3" xr:uid="{323D6FFA-A780-4166-AF23-522661790D25}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6600FF"/>
      <color rgb="FF66FF33"/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7"/>
  <sheetViews>
    <sheetView showGridLines="0" tabSelected="1" view="pageBreakPreview" zoomScaleNormal="100" zoomScaleSheetLayoutView="100" workbookViewId="0"/>
  </sheetViews>
  <sheetFormatPr defaultColWidth="10.7109375" defaultRowHeight="24" customHeight="1"/>
  <cols>
    <col min="1" max="1" width="35.7109375" style="55" customWidth="1"/>
    <col min="2" max="2" width="2.7109375" style="45" customWidth="1"/>
    <col min="3" max="3" width="8.7109375" style="45" customWidth="1"/>
    <col min="4" max="4" width="1.7109375" style="62" customWidth="1"/>
    <col min="5" max="5" width="14.7109375" style="45" customWidth="1"/>
    <col min="6" max="6" width="1.7109375" style="45" customWidth="1"/>
    <col min="7" max="7" width="14.7109375" style="45" customWidth="1"/>
    <col min="8" max="8" width="1.7109375" style="62" customWidth="1"/>
    <col min="9" max="9" width="14.7109375" style="45" customWidth="1"/>
    <col min="10" max="10" width="1.7109375" style="45" customWidth="1"/>
    <col min="11" max="11" width="14.7109375" style="45" customWidth="1"/>
    <col min="12" max="12" width="1.7109375" style="45" customWidth="1"/>
    <col min="13" max="13" width="14.7109375" style="45" customWidth="1"/>
    <col min="14" max="16384" width="10.7109375" style="45"/>
  </cols>
  <sheetData>
    <row r="1" spans="1:12" s="47" customFormat="1" ht="24" customHeight="1">
      <c r="A1" s="143" t="s">
        <v>81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s="47" customFormat="1" ht="24" customHeight="1">
      <c r="A2" s="48" t="s">
        <v>0</v>
      </c>
      <c r="B2" s="164"/>
      <c r="C2" s="81"/>
      <c r="D2" s="83"/>
      <c r="E2" s="81"/>
      <c r="F2" s="81"/>
      <c r="G2" s="164"/>
      <c r="H2" s="165"/>
      <c r="I2" s="164"/>
      <c r="J2" s="81"/>
      <c r="K2" s="164"/>
    </row>
    <row r="3" spans="1:12" s="52" customFormat="1" ht="24" customHeight="1">
      <c r="A3" s="143" t="s">
        <v>176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</row>
    <row r="4" spans="1:12" ht="24" customHeight="1">
      <c r="A4" s="53"/>
      <c r="B4" s="50"/>
      <c r="C4" s="50"/>
      <c r="D4" s="51"/>
      <c r="E4" s="50"/>
      <c r="F4" s="50"/>
      <c r="G4" s="50"/>
      <c r="H4" s="51"/>
      <c r="I4" s="50"/>
      <c r="J4" s="50"/>
      <c r="K4" s="54" t="s">
        <v>1</v>
      </c>
      <c r="L4" s="54"/>
    </row>
    <row r="5" spans="1:12" ht="24" customHeight="1">
      <c r="D5" s="56"/>
      <c r="E5" s="168" t="s">
        <v>2</v>
      </c>
      <c r="F5" s="168"/>
      <c r="G5" s="168"/>
      <c r="H5" s="56"/>
      <c r="I5" s="103"/>
      <c r="J5" s="103" t="s">
        <v>3</v>
      </c>
      <c r="K5" s="103"/>
    </row>
    <row r="6" spans="1:12" ht="24" customHeight="1">
      <c r="C6" s="57" t="s">
        <v>4</v>
      </c>
      <c r="D6" s="58"/>
      <c r="E6" s="59">
        <v>2565</v>
      </c>
      <c r="F6" s="60"/>
      <c r="G6" s="59">
        <v>2564</v>
      </c>
      <c r="H6" s="59"/>
      <c r="I6" s="59">
        <v>2565</v>
      </c>
      <c r="J6" s="60"/>
      <c r="K6" s="59">
        <v>2564</v>
      </c>
    </row>
    <row r="7" spans="1:12" ht="24" customHeight="1">
      <c r="A7" s="61" t="s">
        <v>5</v>
      </c>
      <c r="C7" s="55"/>
    </row>
    <row r="8" spans="1:12" ht="24" customHeight="1">
      <c r="A8" s="61" t="s">
        <v>6</v>
      </c>
      <c r="C8" s="63"/>
    </row>
    <row r="9" spans="1:12" ht="24" customHeight="1">
      <c r="A9" s="55" t="s">
        <v>7</v>
      </c>
      <c r="C9" s="159">
        <v>8</v>
      </c>
      <c r="D9" s="64"/>
      <c r="E9" s="65">
        <v>21436263</v>
      </c>
      <c r="F9" s="65"/>
      <c r="G9" s="65">
        <v>19314611</v>
      </c>
      <c r="H9" s="65"/>
      <c r="I9" s="65">
        <v>4359511</v>
      </c>
      <c r="J9" s="65"/>
      <c r="K9" s="65">
        <v>1023363</v>
      </c>
    </row>
    <row r="10" spans="1:12" ht="24" customHeight="1">
      <c r="A10" s="55" t="s">
        <v>75</v>
      </c>
      <c r="C10" s="159">
        <v>9</v>
      </c>
      <c r="D10" s="64"/>
      <c r="E10" s="64">
        <v>608974101</v>
      </c>
      <c r="F10" s="64"/>
      <c r="G10" s="64">
        <v>1062210082</v>
      </c>
      <c r="H10" s="64"/>
      <c r="I10" s="64">
        <v>205167001</v>
      </c>
      <c r="J10" s="64"/>
      <c r="K10" s="64">
        <v>576390004</v>
      </c>
    </row>
    <row r="11" spans="1:12" ht="24" customHeight="1">
      <c r="A11" s="55" t="s">
        <v>100</v>
      </c>
      <c r="C11" s="159">
        <v>7</v>
      </c>
      <c r="D11" s="64"/>
      <c r="E11" s="64">
        <v>0</v>
      </c>
      <c r="F11" s="64"/>
      <c r="G11" s="64">
        <v>0</v>
      </c>
      <c r="H11" s="64"/>
      <c r="I11" s="64">
        <v>60885043</v>
      </c>
      <c r="J11" s="64"/>
      <c r="K11" s="64">
        <v>10000000</v>
      </c>
    </row>
    <row r="12" spans="1:12" ht="24" customHeight="1">
      <c r="A12" s="66" t="s">
        <v>79</v>
      </c>
      <c r="B12" s="67"/>
      <c r="C12" s="159">
        <v>10</v>
      </c>
      <c r="D12" s="64"/>
      <c r="E12" s="65">
        <v>1162837827</v>
      </c>
      <c r="F12" s="65"/>
      <c r="G12" s="65">
        <v>1565871148</v>
      </c>
      <c r="H12" s="65"/>
      <c r="I12" s="65">
        <v>668084553</v>
      </c>
      <c r="J12" s="65"/>
      <c r="K12" s="65">
        <v>976574276</v>
      </c>
    </row>
    <row r="13" spans="1:12" ht="24" customHeight="1">
      <c r="A13" s="66" t="s">
        <v>113</v>
      </c>
      <c r="B13" s="67"/>
      <c r="C13" s="159"/>
      <c r="D13" s="64"/>
      <c r="E13" s="65">
        <v>8075480</v>
      </c>
      <c r="F13" s="65"/>
      <c r="G13" s="65">
        <v>13398796</v>
      </c>
      <c r="H13" s="65"/>
      <c r="I13" s="65">
        <v>1443358</v>
      </c>
      <c r="J13" s="65"/>
      <c r="K13" s="65">
        <v>848636</v>
      </c>
    </row>
    <row r="14" spans="1:12" ht="24" customHeight="1">
      <c r="A14" s="55" t="s">
        <v>89</v>
      </c>
      <c r="B14" s="47"/>
      <c r="C14" s="159"/>
      <c r="D14" s="64"/>
      <c r="E14" s="65">
        <v>72949745</v>
      </c>
      <c r="F14" s="65"/>
      <c r="G14" s="65">
        <v>42047137</v>
      </c>
      <c r="H14" s="65"/>
      <c r="I14" s="65">
        <v>67146227</v>
      </c>
      <c r="J14" s="65"/>
      <c r="K14" s="65">
        <v>37404795</v>
      </c>
    </row>
    <row r="15" spans="1:12" ht="24" customHeight="1">
      <c r="A15" s="55" t="s">
        <v>8</v>
      </c>
      <c r="C15" s="159">
        <v>11</v>
      </c>
      <c r="D15" s="64"/>
      <c r="E15" s="65">
        <v>80590026</v>
      </c>
      <c r="F15" s="65"/>
      <c r="G15" s="65">
        <v>85720477</v>
      </c>
      <c r="H15" s="65"/>
      <c r="I15" s="65">
        <v>39008745</v>
      </c>
      <c r="J15" s="65"/>
      <c r="K15" s="65">
        <v>47324218</v>
      </c>
    </row>
    <row r="16" spans="1:12" ht="24" customHeight="1">
      <c r="A16" s="61" t="s">
        <v>9</v>
      </c>
      <c r="C16" s="63"/>
      <c r="D16" s="64"/>
      <c r="E16" s="68">
        <f>SUM(E9:E15)</f>
        <v>1954863442</v>
      </c>
      <c r="F16" s="65"/>
      <c r="G16" s="68">
        <f>SUM(G9:G15)</f>
        <v>2788562251</v>
      </c>
      <c r="H16" s="65"/>
      <c r="I16" s="68">
        <f>SUM(I9:I15)</f>
        <v>1046094438</v>
      </c>
      <c r="J16" s="65"/>
      <c r="K16" s="68">
        <f>SUM(K9:K15)</f>
        <v>1649565292</v>
      </c>
    </row>
    <row r="17" spans="1:11" ht="24" customHeight="1">
      <c r="A17" s="61" t="s">
        <v>10</v>
      </c>
      <c r="C17" s="63"/>
      <c r="D17" s="64"/>
      <c r="E17" s="65"/>
      <c r="F17" s="65"/>
      <c r="G17" s="65"/>
      <c r="H17" s="65"/>
      <c r="I17" s="65"/>
      <c r="J17" s="65"/>
      <c r="K17" s="65"/>
    </row>
    <row r="18" spans="1:11" ht="24" customHeight="1">
      <c r="A18" s="55" t="s">
        <v>11</v>
      </c>
      <c r="C18" s="159">
        <v>12</v>
      </c>
      <c r="D18" s="64"/>
      <c r="E18" s="65">
        <v>0</v>
      </c>
      <c r="F18" s="65"/>
      <c r="G18" s="65">
        <v>0</v>
      </c>
      <c r="H18" s="65"/>
      <c r="I18" s="65">
        <v>2017233355</v>
      </c>
      <c r="J18" s="65"/>
      <c r="K18" s="65">
        <v>2086872497</v>
      </c>
    </row>
    <row r="19" spans="1:11" ht="24" customHeight="1">
      <c r="A19" s="66" t="s">
        <v>80</v>
      </c>
      <c r="B19" s="67"/>
      <c r="C19" s="159">
        <v>13</v>
      </c>
      <c r="D19" s="64"/>
      <c r="E19" s="65">
        <v>4959882068</v>
      </c>
      <c r="F19" s="65"/>
      <c r="G19" s="65">
        <v>3766776239</v>
      </c>
      <c r="H19" s="65"/>
      <c r="I19" s="65">
        <v>2923011409</v>
      </c>
      <c r="J19" s="65"/>
      <c r="K19" s="65">
        <v>2284042244</v>
      </c>
    </row>
    <row r="20" spans="1:11" ht="24" customHeight="1">
      <c r="A20" s="86" t="s">
        <v>139</v>
      </c>
      <c r="B20" s="67"/>
      <c r="C20" s="159">
        <v>19</v>
      </c>
      <c r="D20" s="45"/>
      <c r="E20" s="65">
        <v>65998800</v>
      </c>
      <c r="F20" s="65"/>
      <c r="G20" s="65">
        <v>64858273</v>
      </c>
      <c r="H20" s="65"/>
      <c r="I20" s="65">
        <v>4997842</v>
      </c>
      <c r="J20" s="65"/>
      <c r="K20" s="65">
        <v>2241255</v>
      </c>
    </row>
    <row r="21" spans="1:11" ht="24" customHeight="1">
      <c r="A21" s="69" t="s">
        <v>93</v>
      </c>
      <c r="B21" s="67"/>
      <c r="C21" s="159">
        <v>14</v>
      </c>
      <c r="D21" s="64"/>
      <c r="E21" s="65">
        <v>0</v>
      </c>
      <c r="F21" s="65"/>
      <c r="G21" s="65">
        <v>0</v>
      </c>
      <c r="H21" s="65"/>
      <c r="I21" s="65">
        <v>0</v>
      </c>
      <c r="J21" s="65"/>
      <c r="K21" s="65">
        <v>0</v>
      </c>
    </row>
    <row r="22" spans="1:11" ht="24" customHeight="1">
      <c r="A22" s="69" t="s">
        <v>92</v>
      </c>
      <c r="B22" s="67"/>
      <c r="C22" s="159">
        <v>15</v>
      </c>
      <c r="D22" s="64"/>
      <c r="E22" s="65">
        <v>53239936</v>
      </c>
      <c r="F22" s="65"/>
      <c r="G22" s="65">
        <v>67007870</v>
      </c>
      <c r="H22" s="65"/>
      <c r="I22" s="65">
        <v>33566219</v>
      </c>
      <c r="J22" s="65"/>
      <c r="K22" s="65">
        <v>40744052</v>
      </c>
    </row>
    <row r="23" spans="1:11" ht="24" customHeight="1">
      <c r="A23" s="69" t="s">
        <v>98</v>
      </c>
      <c r="B23" s="67"/>
      <c r="C23" s="159">
        <v>27</v>
      </c>
      <c r="D23" s="64"/>
      <c r="E23" s="65">
        <v>17065941</v>
      </c>
      <c r="F23" s="65"/>
      <c r="G23" s="65">
        <v>33439404</v>
      </c>
      <c r="H23" s="65"/>
      <c r="I23" s="65">
        <v>0</v>
      </c>
      <c r="J23" s="65"/>
      <c r="K23" s="82">
        <v>11814521</v>
      </c>
    </row>
    <row r="24" spans="1:11" ht="24" customHeight="1">
      <c r="A24" s="55" t="s">
        <v>12</v>
      </c>
      <c r="D24" s="64"/>
      <c r="E24" s="70">
        <v>1096922</v>
      </c>
      <c r="F24" s="65"/>
      <c r="G24" s="70">
        <v>1054144</v>
      </c>
      <c r="H24" s="65"/>
      <c r="I24" s="70">
        <v>870228</v>
      </c>
      <c r="J24" s="65"/>
      <c r="K24" s="70">
        <v>882428</v>
      </c>
    </row>
    <row r="25" spans="1:11" ht="24" customHeight="1">
      <c r="A25" s="61" t="s">
        <v>13</v>
      </c>
      <c r="D25" s="64"/>
      <c r="E25" s="65">
        <f>SUM(E18:E24)</f>
        <v>5097283667</v>
      </c>
      <c r="F25" s="65"/>
      <c r="G25" s="65">
        <f>SUM(G18:G24)</f>
        <v>3933135930</v>
      </c>
      <c r="I25" s="71">
        <f>SUM(I18:I24)</f>
        <v>4979679053</v>
      </c>
      <c r="J25" s="71"/>
      <c r="K25" s="71">
        <f>SUM(K18:K24)</f>
        <v>4426596997</v>
      </c>
    </row>
    <row r="26" spans="1:11" ht="24" customHeight="1" thickBot="1">
      <c r="A26" s="61" t="s">
        <v>14</v>
      </c>
      <c r="D26" s="64"/>
      <c r="E26" s="72">
        <f>E16+E25</f>
        <v>7052147109</v>
      </c>
      <c r="F26" s="65"/>
      <c r="G26" s="72">
        <f>G16+G25</f>
        <v>6721698181</v>
      </c>
      <c r="I26" s="73">
        <f>SUM(I16+I25)</f>
        <v>6025773491</v>
      </c>
      <c r="J26" s="74"/>
      <c r="K26" s="73">
        <f>SUM(K16+K25)</f>
        <v>6076162289</v>
      </c>
    </row>
    <row r="27" spans="1:11" ht="24" customHeight="1" thickTop="1"/>
    <row r="28" spans="1:11" ht="24" customHeight="1">
      <c r="A28" s="55" t="s">
        <v>15</v>
      </c>
    </row>
    <row r="32" spans="1:11" s="47" customFormat="1" ht="24" customHeight="1">
      <c r="A32" s="143" t="s">
        <v>81</v>
      </c>
      <c r="B32" s="143"/>
      <c r="C32" s="143"/>
      <c r="D32" s="143"/>
      <c r="E32" s="143"/>
      <c r="F32" s="143"/>
      <c r="G32" s="143"/>
      <c r="H32" s="143"/>
      <c r="I32" s="143"/>
      <c r="J32" s="143"/>
      <c r="K32" s="143"/>
    </row>
    <row r="33" spans="1:12" s="47" customFormat="1" ht="24" customHeight="1">
      <c r="A33" s="104" t="s">
        <v>16</v>
      </c>
      <c r="B33" s="164"/>
      <c r="C33" s="81"/>
      <c r="D33" s="83"/>
      <c r="E33" s="81"/>
      <c r="F33" s="81"/>
      <c r="G33" s="164"/>
      <c r="H33" s="165"/>
      <c r="I33" s="164"/>
      <c r="J33" s="81"/>
      <c r="K33" s="164"/>
    </row>
    <row r="34" spans="1:12" s="52" customFormat="1" ht="24" customHeight="1">
      <c r="A34" s="143" t="s">
        <v>176</v>
      </c>
      <c r="B34" s="143"/>
      <c r="C34" s="143"/>
      <c r="D34" s="143"/>
      <c r="E34" s="143"/>
      <c r="F34" s="143"/>
      <c r="G34" s="143"/>
      <c r="H34" s="143"/>
      <c r="I34" s="143"/>
      <c r="J34" s="143"/>
      <c r="K34" s="143"/>
    </row>
    <row r="35" spans="1:12" ht="24" customHeight="1">
      <c r="A35" s="53"/>
      <c r="B35" s="50"/>
      <c r="C35" s="50"/>
      <c r="D35" s="51"/>
      <c r="E35" s="50"/>
      <c r="F35" s="50"/>
      <c r="G35" s="50"/>
      <c r="H35" s="51"/>
      <c r="I35" s="50"/>
      <c r="J35" s="50"/>
      <c r="K35" s="54" t="s">
        <v>1</v>
      </c>
      <c r="L35" s="54"/>
    </row>
    <row r="36" spans="1:12" ht="24" customHeight="1">
      <c r="C36" s="56"/>
      <c r="D36" s="103"/>
      <c r="E36" s="168" t="s">
        <v>2</v>
      </c>
      <c r="F36" s="168"/>
      <c r="G36" s="168"/>
      <c r="H36" s="56"/>
      <c r="I36" s="103"/>
      <c r="J36" s="103" t="s">
        <v>3</v>
      </c>
      <c r="K36" s="103"/>
    </row>
    <row r="37" spans="1:12" ht="24" customHeight="1">
      <c r="C37" s="57" t="s">
        <v>4</v>
      </c>
      <c r="D37" s="58"/>
      <c r="E37" s="59">
        <v>2565</v>
      </c>
      <c r="F37" s="60"/>
      <c r="G37" s="59">
        <v>2564</v>
      </c>
      <c r="H37" s="59"/>
      <c r="I37" s="59">
        <v>2565</v>
      </c>
      <c r="J37" s="60"/>
      <c r="K37" s="59">
        <v>2564</v>
      </c>
    </row>
    <row r="38" spans="1:12" ht="24" customHeight="1">
      <c r="A38" s="61" t="s">
        <v>17</v>
      </c>
      <c r="C38" s="55"/>
    </row>
    <row r="39" spans="1:12" ht="24" customHeight="1">
      <c r="A39" s="61" t="s">
        <v>18</v>
      </c>
      <c r="C39" s="55"/>
    </row>
    <row r="40" spans="1:12" ht="24" customHeight="1">
      <c r="A40" s="66" t="s">
        <v>190</v>
      </c>
      <c r="C40" s="55"/>
    </row>
    <row r="41" spans="1:12" ht="24" customHeight="1">
      <c r="A41" s="66" t="s">
        <v>191</v>
      </c>
      <c r="B41" s="67"/>
      <c r="C41" s="159">
        <v>16</v>
      </c>
      <c r="D41" s="87"/>
      <c r="E41" s="82">
        <v>3706319566</v>
      </c>
      <c r="F41" s="82"/>
      <c r="G41" s="82">
        <v>3670903296</v>
      </c>
      <c r="H41" s="82"/>
      <c r="I41" s="82">
        <v>2196867663</v>
      </c>
      <c r="J41" s="82"/>
      <c r="K41" s="82">
        <v>2028050264</v>
      </c>
    </row>
    <row r="42" spans="1:12" ht="24" customHeight="1">
      <c r="A42" s="66" t="s">
        <v>76</v>
      </c>
      <c r="B42" s="67"/>
      <c r="C42" s="159">
        <v>17</v>
      </c>
      <c r="D42" s="87"/>
      <c r="E42" s="82">
        <v>666177244</v>
      </c>
      <c r="F42" s="82"/>
      <c r="G42" s="82">
        <v>1095919790</v>
      </c>
      <c r="H42" s="82"/>
      <c r="I42" s="82">
        <v>890144072</v>
      </c>
      <c r="J42" s="82"/>
      <c r="K42" s="82">
        <v>1279469666</v>
      </c>
    </row>
    <row r="43" spans="1:12" ht="24" customHeight="1">
      <c r="A43" s="69" t="s">
        <v>90</v>
      </c>
      <c r="B43" s="67"/>
      <c r="C43" s="159">
        <v>7</v>
      </c>
      <c r="D43" s="87"/>
      <c r="E43" s="82">
        <v>0</v>
      </c>
      <c r="F43" s="82"/>
      <c r="G43" s="82">
        <v>0</v>
      </c>
      <c r="H43" s="82"/>
      <c r="I43" s="82">
        <v>766000000</v>
      </c>
      <c r="J43" s="82"/>
      <c r="K43" s="82">
        <v>736000000</v>
      </c>
    </row>
    <row r="44" spans="1:12" ht="24" customHeight="1">
      <c r="A44" s="66" t="s">
        <v>192</v>
      </c>
      <c r="B44" s="67"/>
      <c r="C44" s="159"/>
      <c r="D44" s="87"/>
      <c r="E44" s="82"/>
      <c r="F44" s="82"/>
      <c r="G44" s="82"/>
      <c r="H44" s="82"/>
      <c r="I44" s="82"/>
      <c r="J44" s="82"/>
      <c r="K44" s="82"/>
    </row>
    <row r="45" spans="1:12" ht="24" customHeight="1">
      <c r="A45" s="66" t="s">
        <v>19</v>
      </c>
      <c r="B45" s="67"/>
      <c r="C45" s="159">
        <v>18</v>
      </c>
      <c r="D45" s="82">
        <v>400000000</v>
      </c>
      <c r="E45" s="82">
        <v>1088148369</v>
      </c>
      <c r="F45" s="82"/>
      <c r="G45" s="82">
        <v>420000000</v>
      </c>
      <c r="H45" s="82"/>
      <c r="I45" s="82">
        <v>1082802975</v>
      </c>
      <c r="J45" s="82"/>
      <c r="K45" s="82">
        <v>420000000</v>
      </c>
    </row>
    <row r="46" spans="1:12" ht="24" customHeight="1">
      <c r="A46" s="86" t="s">
        <v>193</v>
      </c>
      <c r="B46" s="67"/>
      <c r="C46" s="159"/>
      <c r="D46" s="82"/>
      <c r="E46" s="82"/>
      <c r="F46" s="82"/>
      <c r="G46" s="82"/>
      <c r="H46" s="82"/>
      <c r="I46" s="82"/>
      <c r="J46" s="82"/>
      <c r="K46" s="82"/>
    </row>
    <row r="47" spans="1:12" ht="24" customHeight="1">
      <c r="A47" s="66" t="s">
        <v>19</v>
      </c>
      <c r="B47" s="67"/>
      <c r="C47" s="159">
        <v>19</v>
      </c>
      <c r="D47" s="82"/>
      <c r="E47" s="82">
        <v>18623683</v>
      </c>
      <c r="F47" s="82"/>
      <c r="G47" s="82">
        <v>15947404</v>
      </c>
      <c r="H47" s="82"/>
      <c r="I47" s="82">
        <v>1619951</v>
      </c>
      <c r="J47" s="82"/>
      <c r="K47" s="82">
        <v>2818929</v>
      </c>
    </row>
    <row r="48" spans="1:12" ht="24" customHeight="1">
      <c r="A48" s="69" t="s">
        <v>91</v>
      </c>
      <c r="B48" s="67"/>
      <c r="C48" s="63"/>
      <c r="D48" s="87"/>
      <c r="E48" s="82">
        <f>888263</f>
        <v>888263</v>
      </c>
      <c r="F48" s="82"/>
      <c r="G48" s="82">
        <v>891124</v>
      </c>
      <c r="H48" s="82"/>
      <c r="I48" s="82">
        <v>884222</v>
      </c>
      <c r="J48" s="82"/>
      <c r="K48" s="82">
        <v>887083</v>
      </c>
    </row>
    <row r="49" spans="1:11" ht="24" customHeight="1">
      <c r="A49" s="79" t="s">
        <v>140</v>
      </c>
      <c r="B49" s="67"/>
      <c r="C49" s="80"/>
      <c r="D49" s="45"/>
      <c r="E49" s="81">
        <v>78832</v>
      </c>
      <c r="F49" s="81"/>
      <c r="G49" s="81">
        <v>3111445</v>
      </c>
      <c r="H49" s="81"/>
      <c r="I49" s="81">
        <v>0</v>
      </c>
      <c r="J49" s="81"/>
      <c r="K49" s="82">
        <v>3111445</v>
      </c>
    </row>
    <row r="50" spans="1:11" ht="24" customHeight="1">
      <c r="A50" s="55" t="s">
        <v>20</v>
      </c>
      <c r="C50" s="159">
        <v>20</v>
      </c>
      <c r="D50" s="87"/>
      <c r="E50" s="82">
        <v>25225817</v>
      </c>
      <c r="F50" s="82"/>
      <c r="G50" s="82">
        <v>28639646</v>
      </c>
      <c r="H50" s="82"/>
      <c r="I50" s="82">
        <v>12692645</v>
      </c>
      <c r="J50" s="82"/>
      <c r="K50" s="82">
        <v>12263198</v>
      </c>
    </row>
    <row r="51" spans="1:11" ht="24" customHeight="1">
      <c r="A51" s="61" t="s">
        <v>21</v>
      </c>
      <c r="C51" s="63"/>
      <c r="D51" s="87"/>
      <c r="E51" s="105">
        <f>SUM(E41:E50)</f>
        <v>5505461774</v>
      </c>
      <c r="F51" s="82"/>
      <c r="G51" s="105">
        <f>SUM(G41:G50)</f>
        <v>5235412705</v>
      </c>
      <c r="H51" s="82"/>
      <c r="I51" s="105">
        <f>SUM(I41:I50)</f>
        <v>4951011528</v>
      </c>
      <c r="J51" s="82"/>
      <c r="K51" s="105">
        <f>SUM(K41:K50)</f>
        <v>4482600585</v>
      </c>
    </row>
    <row r="52" spans="1:11" ht="24" customHeight="1">
      <c r="A52" s="61" t="s">
        <v>22</v>
      </c>
      <c r="C52" s="63"/>
      <c r="D52" s="87"/>
      <c r="E52" s="87"/>
      <c r="F52" s="87"/>
      <c r="G52" s="87"/>
      <c r="H52" s="87"/>
      <c r="I52" s="87"/>
      <c r="J52" s="87"/>
      <c r="K52" s="87"/>
    </row>
    <row r="53" spans="1:11" ht="24" customHeight="1">
      <c r="A53" s="55" t="s">
        <v>189</v>
      </c>
      <c r="C53" s="63"/>
      <c r="D53" s="87"/>
      <c r="E53" s="87"/>
      <c r="F53" s="87"/>
      <c r="G53" s="87"/>
      <c r="H53" s="87"/>
      <c r="I53" s="87"/>
      <c r="J53" s="87"/>
      <c r="K53" s="87"/>
    </row>
    <row r="54" spans="1:11" ht="24" customHeight="1">
      <c r="A54" s="100" t="s">
        <v>19</v>
      </c>
      <c r="C54" s="159">
        <v>18</v>
      </c>
      <c r="D54" s="87"/>
      <c r="E54" s="87">
        <v>21576093</v>
      </c>
      <c r="F54" s="82"/>
      <c r="G54" s="87">
        <v>682850488</v>
      </c>
      <c r="H54" s="82"/>
      <c r="I54" s="87">
        <v>0</v>
      </c>
      <c r="J54" s="82"/>
      <c r="K54" s="87">
        <v>682850488</v>
      </c>
    </row>
    <row r="55" spans="1:11" ht="24" customHeight="1">
      <c r="A55" s="100" t="s">
        <v>141</v>
      </c>
      <c r="C55" s="159"/>
      <c r="D55" s="82"/>
      <c r="E55" s="82"/>
      <c r="F55" s="82"/>
      <c r="G55" s="82"/>
      <c r="H55" s="82"/>
      <c r="J55" s="82"/>
      <c r="K55" s="82"/>
    </row>
    <row r="56" spans="1:11" ht="24" customHeight="1">
      <c r="A56" s="100" t="s">
        <v>19</v>
      </c>
      <c r="C56" s="159">
        <v>19</v>
      </c>
      <c r="D56" s="82"/>
      <c r="E56" s="82">
        <v>18468763</v>
      </c>
      <c r="F56" s="82"/>
      <c r="G56" s="82">
        <v>20092788</v>
      </c>
      <c r="H56" s="82"/>
      <c r="I56" s="82">
        <v>3406051</v>
      </c>
      <c r="J56" s="82"/>
      <c r="K56" s="82">
        <v>688867</v>
      </c>
    </row>
    <row r="57" spans="1:11" ht="24" customHeight="1">
      <c r="A57" s="101" t="s">
        <v>142</v>
      </c>
      <c r="C57" s="159">
        <v>27</v>
      </c>
      <c r="D57" s="82"/>
      <c r="E57" s="82">
        <v>373911852</v>
      </c>
      <c r="F57" s="82"/>
      <c r="G57" s="82">
        <v>61633247</v>
      </c>
      <c r="H57" s="82"/>
      <c r="I57" s="82">
        <v>186622685</v>
      </c>
      <c r="J57" s="82"/>
      <c r="K57" s="82">
        <v>0</v>
      </c>
    </row>
    <row r="58" spans="1:11" ht="24" customHeight="1">
      <c r="A58" s="55" t="s">
        <v>23</v>
      </c>
      <c r="C58" s="159">
        <v>21</v>
      </c>
      <c r="D58" s="87"/>
      <c r="E58" s="84">
        <v>221408041</v>
      </c>
      <c r="F58" s="82"/>
      <c r="G58" s="84">
        <v>220090212</v>
      </c>
      <c r="H58" s="82"/>
      <c r="I58" s="84">
        <v>107996610</v>
      </c>
      <c r="J58" s="82"/>
      <c r="K58" s="84">
        <v>106368138</v>
      </c>
    </row>
    <row r="59" spans="1:11" ht="24" customHeight="1">
      <c r="A59" s="61" t="s">
        <v>24</v>
      </c>
      <c r="C59" s="87"/>
      <c r="D59" s="87"/>
      <c r="E59" s="87">
        <f>SUM(E54:E58)</f>
        <v>635364749</v>
      </c>
      <c r="F59" s="82"/>
      <c r="G59" s="87">
        <f>SUM(G54:G58)</f>
        <v>984666735</v>
      </c>
      <c r="H59" s="87"/>
      <c r="I59" s="87">
        <f>SUM(I54:I58)</f>
        <v>298025346</v>
      </c>
      <c r="J59" s="87"/>
      <c r="K59" s="87">
        <f>SUM(K54:K58)</f>
        <v>789907493</v>
      </c>
    </row>
    <row r="60" spans="1:11" ht="24" customHeight="1">
      <c r="A60" s="61" t="s">
        <v>25</v>
      </c>
      <c r="C60" s="87"/>
      <c r="D60" s="87"/>
      <c r="E60" s="105">
        <f>E51+E59</f>
        <v>6140826523</v>
      </c>
      <c r="F60" s="82"/>
      <c r="G60" s="105">
        <f>G51+G59</f>
        <v>6220079440</v>
      </c>
      <c r="H60" s="87"/>
      <c r="I60" s="105">
        <f>I51+I59</f>
        <v>5249036874</v>
      </c>
      <c r="J60" s="87"/>
      <c r="K60" s="105">
        <f>K51+K59</f>
        <v>5272508078</v>
      </c>
    </row>
    <row r="61" spans="1:11" ht="24" customHeight="1">
      <c r="A61" s="61"/>
      <c r="C61" s="87"/>
      <c r="D61" s="87"/>
      <c r="E61" s="87"/>
      <c r="F61" s="82"/>
      <c r="G61" s="87"/>
      <c r="H61" s="87"/>
      <c r="I61" s="87"/>
      <c r="J61" s="87"/>
      <c r="K61" s="87"/>
    </row>
    <row r="62" spans="1:11" ht="24" customHeight="1">
      <c r="A62" s="55" t="s">
        <v>15</v>
      </c>
    </row>
    <row r="63" spans="1:11" ht="24" customHeight="1">
      <c r="A63" s="61"/>
      <c r="C63" s="87"/>
      <c r="D63" s="87"/>
      <c r="E63" s="87"/>
      <c r="F63" s="82"/>
      <c r="G63" s="87"/>
      <c r="H63" s="87"/>
      <c r="I63" s="87"/>
      <c r="J63" s="87"/>
      <c r="K63" s="87"/>
    </row>
    <row r="64" spans="1:11" ht="24" customHeight="1">
      <c r="A64" s="61"/>
      <c r="C64" s="87"/>
      <c r="D64" s="87"/>
      <c r="E64" s="87"/>
      <c r="F64" s="82"/>
      <c r="G64" s="87"/>
      <c r="H64" s="87"/>
      <c r="I64" s="87"/>
      <c r="J64" s="87"/>
      <c r="K64" s="87"/>
    </row>
    <row r="65" spans="1:12" s="47" customFormat="1" ht="24" customHeight="1">
      <c r="A65" s="143" t="s">
        <v>81</v>
      </c>
      <c r="B65" s="143"/>
      <c r="C65" s="143"/>
      <c r="D65" s="143"/>
      <c r="E65" s="143"/>
      <c r="F65" s="143"/>
      <c r="G65" s="143"/>
      <c r="H65" s="143"/>
      <c r="I65" s="143"/>
      <c r="J65" s="143"/>
      <c r="K65" s="143"/>
    </row>
    <row r="66" spans="1:12" s="47" customFormat="1" ht="24" customHeight="1">
      <c r="A66" s="104" t="s">
        <v>16</v>
      </c>
      <c r="B66" s="164"/>
      <c r="C66" s="81"/>
      <c r="D66" s="83"/>
      <c r="E66" s="81"/>
      <c r="F66" s="81"/>
      <c r="G66" s="164"/>
      <c r="H66" s="165"/>
      <c r="I66" s="164"/>
      <c r="J66" s="81"/>
      <c r="K66" s="164"/>
    </row>
    <row r="67" spans="1:12" s="52" customFormat="1" ht="24" customHeight="1">
      <c r="A67" s="143" t="s">
        <v>176</v>
      </c>
      <c r="B67" s="143"/>
      <c r="C67" s="143"/>
      <c r="D67" s="143"/>
      <c r="E67" s="143"/>
      <c r="F67" s="143"/>
      <c r="G67" s="143"/>
      <c r="H67" s="143"/>
      <c r="I67" s="143"/>
      <c r="J67" s="143"/>
      <c r="K67" s="143"/>
    </row>
    <row r="68" spans="1:12" ht="24" customHeight="1">
      <c r="A68" s="53"/>
      <c r="B68" s="50"/>
      <c r="C68" s="50"/>
      <c r="D68" s="51"/>
      <c r="E68" s="50"/>
      <c r="F68" s="50"/>
      <c r="G68" s="50"/>
      <c r="H68" s="51"/>
      <c r="I68" s="50"/>
      <c r="J68" s="50"/>
      <c r="K68" s="54" t="s">
        <v>1</v>
      </c>
      <c r="L68" s="54"/>
    </row>
    <row r="69" spans="1:12" ht="24" customHeight="1">
      <c r="C69" s="56"/>
      <c r="D69" s="163"/>
      <c r="E69" s="168" t="s">
        <v>2</v>
      </c>
      <c r="F69" s="168"/>
      <c r="G69" s="168"/>
      <c r="H69" s="56"/>
      <c r="I69" s="163"/>
      <c r="J69" s="163" t="s">
        <v>3</v>
      </c>
      <c r="K69" s="163"/>
    </row>
    <row r="70" spans="1:12" ht="24" customHeight="1">
      <c r="C70" s="57" t="s">
        <v>4</v>
      </c>
      <c r="D70" s="58"/>
      <c r="E70" s="59">
        <v>2565</v>
      </c>
      <c r="F70" s="60"/>
      <c r="G70" s="59">
        <v>2564</v>
      </c>
      <c r="H70" s="59"/>
      <c r="I70" s="59">
        <v>2565</v>
      </c>
      <c r="J70" s="60"/>
      <c r="K70" s="59">
        <v>2564</v>
      </c>
    </row>
    <row r="71" spans="1:12" ht="24" customHeight="1">
      <c r="A71" s="61" t="s">
        <v>26</v>
      </c>
      <c r="C71" s="55"/>
      <c r="D71" s="106"/>
      <c r="E71" s="108"/>
      <c r="G71" s="108"/>
      <c r="H71" s="106"/>
      <c r="I71" s="108"/>
      <c r="J71" s="108"/>
      <c r="K71" s="108"/>
    </row>
    <row r="72" spans="1:12" ht="24" customHeight="1">
      <c r="A72" s="55" t="s">
        <v>27</v>
      </c>
      <c r="C72" s="63"/>
      <c r="D72" s="106"/>
      <c r="E72" s="108"/>
      <c r="G72" s="108"/>
      <c r="H72" s="106"/>
      <c r="I72" s="108"/>
      <c r="J72" s="108"/>
      <c r="K72" s="108"/>
    </row>
    <row r="73" spans="1:12" ht="24" customHeight="1">
      <c r="A73" s="69" t="s">
        <v>28</v>
      </c>
      <c r="B73" s="67"/>
      <c r="C73" s="63"/>
      <c r="D73" s="106"/>
      <c r="E73" s="108"/>
      <c r="G73" s="108"/>
      <c r="H73" s="106"/>
      <c r="I73" s="108"/>
      <c r="J73" s="108"/>
      <c r="K73" s="108"/>
    </row>
    <row r="74" spans="1:12" ht="24" customHeight="1" thickBot="1">
      <c r="A74" s="69" t="s">
        <v>120</v>
      </c>
      <c r="B74" s="67"/>
      <c r="C74" s="63"/>
      <c r="D74" s="106"/>
      <c r="E74" s="109">
        <v>1500000000</v>
      </c>
      <c r="F74" s="74"/>
      <c r="G74" s="109">
        <v>1500000000</v>
      </c>
      <c r="H74" s="64"/>
      <c r="I74" s="109">
        <v>1500000000</v>
      </c>
      <c r="J74" s="64"/>
      <c r="K74" s="109">
        <v>1500000000</v>
      </c>
    </row>
    <row r="75" spans="1:12" ht="24" customHeight="1" thickTop="1">
      <c r="A75" s="69" t="s">
        <v>29</v>
      </c>
      <c r="B75" s="67"/>
      <c r="C75" s="63"/>
      <c r="D75" s="64"/>
      <c r="E75" s="65"/>
      <c r="F75" s="71"/>
      <c r="G75" s="65"/>
      <c r="H75" s="64"/>
      <c r="I75" s="65"/>
      <c r="J75" s="65"/>
      <c r="K75" s="65"/>
    </row>
    <row r="76" spans="1:12" ht="24" customHeight="1">
      <c r="A76" s="69" t="s">
        <v>120</v>
      </c>
      <c r="B76" s="67"/>
      <c r="C76" s="63"/>
      <c r="D76" s="64"/>
      <c r="E76" s="64">
        <f>Consolidated!D26</f>
        <v>1500000000</v>
      </c>
      <c r="F76" s="74"/>
      <c r="G76" s="64">
        <f>Consolidated!D18</f>
        <v>1500000000</v>
      </c>
      <c r="H76" s="64"/>
      <c r="I76" s="64">
        <f>'The Company'!E26</f>
        <v>1500000000</v>
      </c>
      <c r="J76" s="64"/>
      <c r="K76" s="64">
        <f>'The Company'!E18</f>
        <v>1500000000</v>
      </c>
    </row>
    <row r="77" spans="1:12" ht="24" customHeight="1">
      <c r="A77" s="55" t="s">
        <v>30</v>
      </c>
      <c r="C77" s="55"/>
      <c r="D77" s="64"/>
      <c r="E77" s="71">
        <f>Consolidated!F26</f>
        <v>700000000</v>
      </c>
      <c r="F77" s="71"/>
      <c r="G77" s="71">
        <f>Consolidated!F18</f>
        <v>700000000</v>
      </c>
      <c r="H77" s="74"/>
      <c r="I77" s="71">
        <f>'The Company'!G26</f>
        <v>700000000</v>
      </c>
      <c r="J77" s="65"/>
      <c r="K77" s="71">
        <f>'The Company'!G18</f>
        <v>700000000</v>
      </c>
    </row>
    <row r="78" spans="1:12" ht="24" customHeight="1">
      <c r="A78" s="55" t="s">
        <v>194</v>
      </c>
      <c r="C78" s="55"/>
      <c r="D78" s="64"/>
      <c r="E78" s="71"/>
      <c r="F78" s="71"/>
      <c r="G78" s="71"/>
      <c r="H78" s="74"/>
      <c r="I78" s="71"/>
      <c r="J78" s="65"/>
      <c r="K78" s="71"/>
    </row>
    <row r="79" spans="1:12" ht="24" customHeight="1">
      <c r="A79" s="55" t="s">
        <v>195</v>
      </c>
      <c r="C79" s="55"/>
      <c r="D79" s="64"/>
      <c r="E79" s="71">
        <f>Consolidated!H26</f>
        <v>207897949</v>
      </c>
      <c r="F79" s="71"/>
      <c r="G79" s="71">
        <f>Consolidated!H18</f>
        <v>207897949</v>
      </c>
      <c r="H79" s="74"/>
      <c r="I79" s="71">
        <v>0</v>
      </c>
      <c r="J79" s="65"/>
      <c r="K79" s="71">
        <v>0</v>
      </c>
    </row>
    <row r="80" spans="1:12" ht="24" customHeight="1">
      <c r="A80" s="69" t="s">
        <v>117</v>
      </c>
      <c r="B80" s="47"/>
      <c r="C80" s="63"/>
      <c r="D80" s="64"/>
      <c r="E80" s="65"/>
      <c r="F80" s="71"/>
      <c r="G80" s="65"/>
      <c r="H80" s="64"/>
      <c r="I80" s="65"/>
      <c r="J80" s="65"/>
      <c r="K80" s="65"/>
    </row>
    <row r="81" spans="1:12" ht="24" customHeight="1">
      <c r="A81" s="69" t="s">
        <v>31</v>
      </c>
      <c r="B81" s="47"/>
      <c r="C81" s="159">
        <v>23</v>
      </c>
      <c r="D81" s="64"/>
      <c r="E81" s="65">
        <f>Consolidated!J26</f>
        <v>120000000</v>
      </c>
      <c r="F81" s="71"/>
      <c r="G81" s="65">
        <f>Consolidated!J18</f>
        <v>120000000</v>
      </c>
      <c r="H81" s="64"/>
      <c r="I81" s="65">
        <f>'The Company'!I26</f>
        <v>120000000</v>
      </c>
      <c r="J81" s="65"/>
      <c r="K81" s="65">
        <f>'The Company'!I18</f>
        <v>120000000</v>
      </c>
    </row>
    <row r="82" spans="1:12" ht="24" customHeight="1">
      <c r="A82" s="110" t="s">
        <v>32</v>
      </c>
      <c r="B82" s="47"/>
      <c r="C82" s="64"/>
      <c r="D82" s="64"/>
      <c r="E82" s="64">
        <f>Consolidated!L26</f>
        <v>-3638575108</v>
      </c>
      <c r="F82" s="74"/>
      <c r="G82" s="64">
        <f>Consolidated!L18</f>
        <v>-2913838887</v>
      </c>
      <c r="H82" s="64"/>
      <c r="I82" s="64">
        <f>'The Company'!K26</f>
        <v>-2723065604</v>
      </c>
      <c r="J82" s="64"/>
      <c r="K82" s="64">
        <f>'The Company'!K18</f>
        <v>-2066975342</v>
      </c>
      <c r="L82" s="62"/>
    </row>
    <row r="83" spans="1:12" ht="24" customHeight="1">
      <c r="A83" s="110" t="s">
        <v>33</v>
      </c>
      <c r="B83" s="47"/>
      <c r="C83" s="62"/>
      <c r="D83" s="64"/>
      <c r="E83" s="70">
        <f>Consolidated!R26</f>
        <v>2021997745</v>
      </c>
      <c r="F83" s="74"/>
      <c r="G83" s="70">
        <f>Consolidated!R18</f>
        <v>887559679</v>
      </c>
      <c r="H83" s="64"/>
      <c r="I83" s="70">
        <f>'The Company'!M26</f>
        <v>1179802221</v>
      </c>
      <c r="J83" s="64"/>
      <c r="K83" s="70">
        <f>'The Company'!M18</f>
        <v>550629553</v>
      </c>
    </row>
    <row r="84" spans="1:12" ht="24" customHeight="1">
      <c r="A84" s="104" t="s">
        <v>34</v>
      </c>
      <c r="B84" s="47"/>
      <c r="C84" s="64"/>
      <c r="D84" s="64"/>
      <c r="E84" s="70">
        <f>SUM(E76:E83)</f>
        <v>911320586</v>
      </c>
      <c r="F84" s="71"/>
      <c r="G84" s="70">
        <f>SUM(G76:G83)</f>
        <v>501618741</v>
      </c>
      <c r="H84" s="64"/>
      <c r="I84" s="70">
        <f>SUM(I76:I83)</f>
        <v>776736617</v>
      </c>
      <c r="J84" s="65"/>
      <c r="K84" s="70">
        <f>SUM(K76:K83)</f>
        <v>803654211</v>
      </c>
    </row>
    <row r="85" spans="1:12" ht="24" customHeight="1" thickBot="1">
      <c r="A85" s="61" t="s">
        <v>35</v>
      </c>
      <c r="C85" s="64"/>
      <c r="D85" s="64"/>
      <c r="E85" s="109">
        <f>E60+E84</f>
        <v>7052147109</v>
      </c>
      <c r="F85" s="71"/>
      <c r="G85" s="109">
        <f>G60+G84</f>
        <v>6721698181</v>
      </c>
      <c r="H85" s="64"/>
      <c r="I85" s="109">
        <f>I60+I84</f>
        <v>6025773491</v>
      </c>
      <c r="J85" s="65"/>
      <c r="K85" s="109">
        <f>K60+K84</f>
        <v>6076162289</v>
      </c>
    </row>
    <row r="86" spans="1:12" ht="24" customHeight="1" thickTop="1">
      <c r="C86" s="64"/>
      <c r="D86" s="74"/>
      <c r="E86" s="65"/>
      <c r="F86" s="71"/>
      <c r="G86" s="65"/>
      <c r="H86" s="64"/>
      <c r="I86" s="65"/>
      <c r="J86" s="71"/>
      <c r="K86" s="65"/>
    </row>
    <row r="87" spans="1:12" ht="24" customHeight="1">
      <c r="A87" s="55" t="s">
        <v>15</v>
      </c>
    </row>
    <row r="89" spans="1:12" ht="24" customHeight="1">
      <c r="A89" s="111"/>
      <c r="B89" s="111"/>
      <c r="C89" s="111"/>
    </row>
    <row r="90" spans="1:12" ht="24" customHeight="1">
      <c r="A90" s="112"/>
      <c r="B90" s="62"/>
    </row>
    <row r="91" spans="1:12" ht="24" customHeight="1">
      <c r="D91" s="69" t="s">
        <v>36</v>
      </c>
    </row>
    <row r="92" spans="1:12" ht="24" customHeight="1">
      <c r="A92" s="111"/>
      <c r="B92" s="111"/>
      <c r="C92" s="111"/>
    </row>
    <row r="93" spans="1:12" s="47" customFormat="1" ht="24" customHeight="1">
      <c r="A93" s="143" t="s">
        <v>81</v>
      </c>
      <c r="B93" s="143"/>
      <c r="C93" s="143"/>
      <c r="D93" s="143"/>
      <c r="E93" s="143"/>
      <c r="F93" s="143"/>
      <c r="G93" s="143"/>
      <c r="H93" s="143"/>
      <c r="I93" s="143"/>
      <c r="J93" s="143"/>
      <c r="K93" s="143"/>
    </row>
    <row r="94" spans="1:12" s="47" customFormat="1" ht="24" customHeight="1">
      <c r="A94" s="107" t="s">
        <v>44</v>
      </c>
      <c r="B94" s="164"/>
      <c r="C94" s="81"/>
      <c r="D94" s="83"/>
      <c r="E94" s="81"/>
      <c r="F94" s="81"/>
      <c r="G94" s="81"/>
      <c r="H94" s="83"/>
      <c r="I94" s="81"/>
      <c r="J94" s="81"/>
      <c r="K94" s="81"/>
    </row>
    <row r="95" spans="1:12" s="47" customFormat="1" ht="24" customHeight="1">
      <c r="A95" s="107" t="s">
        <v>177</v>
      </c>
      <c r="B95" s="164"/>
      <c r="C95" s="81"/>
      <c r="D95" s="83"/>
      <c r="E95" s="81"/>
      <c r="F95" s="81"/>
      <c r="G95" s="81"/>
      <c r="H95" s="83"/>
      <c r="I95" s="81"/>
      <c r="J95" s="81"/>
      <c r="K95" s="81"/>
    </row>
    <row r="96" spans="1:12" ht="24" customHeight="1">
      <c r="A96" s="53"/>
      <c r="B96" s="50"/>
      <c r="C96" s="50"/>
      <c r="D96" s="51"/>
      <c r="E96" s="50"/>
      <c r="F96" s="50"/>
      <c r="G96" s="50"/>
      <c r="H96" s="51"/>
      <c r="I96" s="50"/>
      <c r="J96" s="50"/>
      <c r="K96" s="54" t="s">
        <v>1</v>
      </c>
      <c r="L96" s="54"/>
    </row>
    <row r="97" spans="1:21" ht="24" customHeight="1">
      <c r="C97" s="56"/>
      <c r="D97" s="56"/>
      <c r="E97" s="168" t="s">
        <v>2</v>
      </c>
      <c r="F97" s="168"/>
      <c r="G97" s="168"/>
      <c r="H97" s="56"/>
      <c r="I97" s="168" t="s">
        <v>3</v>
      </c>
      <c r="J97" s="168"/>
      <c r="K97" s="168"/>
    </row>
    <row r="98" spans="1:21" ht="24" customHeight="1">
      <c r="C98" s="57" t="s">
        <v>4</v>
      </c>
      <c r="D98" s="58"/>
      <c r="E98" s="59">
        <v>2565</v>
      </c>
      <c r="F98" s="60"/>
      <c r="G98" s="59">
        <v>2564</v>
      </c>
      <c r="H98" s="59"/>
      <c r="I98" s="59">
        <v>2565</v>
      </c>
      <c r="J98" s="60"/>
      <c r="K98" s="59">
        <v>2564</v>
      </c>
    </row>
    <row r="99" spans="1:21" ht="24" customHeight="1">
      <c r="A99" s="94" t="s">
        <v>159</v>
      </c>
      <c r="C99" s="57"/>
      <c r="D99" s="58"/>
      <c r="E99" s="59"/>
      <c r="F99" s="60"/>
      <c r="G99" s="59"/>
      <c r="H99" s="59"/>
      <c r="I99" s="59"/>
      <c r="J99" s="60"/>
      <c r="K99" s="59"/>
    </row>
    <row r="100" spans="1:21" ht="24" customHeight="1">
      <c r="A100" s="61" t="s">
        <v>37</v>
      </c>
      <c r="C100" s="55"/>
    </row>
    <row r="101" spans="1:21" ht="24" customHeight="1">
      <c r="A101" s="69" t="s">
        <v>130</v>
      </c>
      <c r="B101" s="67"/>
      <c r="C101" s="159" t="s">
        <v>186</v>
      </c>
      <c r="D101" s="83"/>
      <c r="E101" s="82">
        <v>6085180568</v>
      </c>
      <c r="F101" s="82"/>
      <c r="G101" s="82">
        <v>6670331221</v>
      </c>
      <c r="H101" s="82"/>
      <c r="I101" s="82">
        <v>2993477170</v>
      </c>
      <c r="J101" s="82"/>
      <c r="K101" s="82">
        <v>3378037005</v>
      </c>
    </row>
    <row r="102" spans="1:21" s="101" customFormat="1" ht="24" customHeight="1">
      <c r="A102" s="101" t="s">
        <v>143</v>
      </c>
      <c r="B102" s="85"/>
      <c r="C102" s="80"/>
      <c r="D102" s="81"/>
      <c r="E102" s="82">
        <v>2950118</v>
      </c>
      <c r="F102" s="82"/>
      <c r="G102" s="82">
        <v>2326003</v>
      </c>
      <c r="H102" s="82"/>
      <c r="I102" s="82">
        <v>12924370</v>
      </c>
      <c r="J102" s="82"/>
      <c r="K102" s="65">
        <v>13099420</v>
      </c>
      <c r="N102" s="85"/>
      <c r="O102" s="80"/>
      <c r="P102" s="81"/>
      <c r="T102" s="45"/>
      <c r="U102" s="45"/>
    </row>
    <row r="103" spans="1:21" ht="24" customHeight="1">
      <c r="A103" s="79" t="s">
        <v>38</v>
      </c>
      <c r="B103" s="67"/>
      <c r="C103" s="80"/>
      <c r="D103" s="81"/>
      <c r="E103" s="82">
        <v>8876867</v>
      </c>
      <c r="F103" s="82"/>
      <c r="G103" s="82">
        <v>41701691</v>
      </c>
      <c r="H103" s="82"/>
      <c r="I103" s="82">
        <v>20327418</v>
      </c>
      <c r="J103" s="82"/>
      <c r="K103" s="82">
        <v>61388821</v>
      </c>
      <c r="M103" s="79"/>
      <c r="N103" s="67"/>
      <c r="O103" s="80"/>
      <c r="P103" s="81"/>
    </row>
    <row r="104" spans="1:21" ht="24" customHeight="1">
      <c r="A104" s="69" t="s">
        <v>181</v>
      </c>
      <c r="B104" s="67"/>
      <c r="C104" s="80"/>
      <c r="D104" s="81"/>
      <c r="E104" s="82">
        <v>36729430</v>
      </c>
      <c r="F104" s="82"/>
      <c r="G104" s="82">
        <v>0</v>
      </c>
      <c r="H104" s="82"/>
      <c r="I104" s="82">
        <v>38202707</v>
      </c>
      <c r="J104" s="82"/>
      <c r="K104" s="82">
        <v>0</v>
      </c>
      <c r="M104" s="79"/>
      <c r="N104" s="67"/>
      <c r="O104" s="80"/>
      <c r="P104" s="81"/>
    </row>
    <row r="105" spans="1:21" ht="24" customHeight="1">
      <c r="A105" s="61" t="s">
        <v>39</v>
      </c>
      <c r="C105" s="55"/>
      <c r="D105" s="83"/>
      <c r="E105" s="105">
        <f>SUM(E101:E104)</f>
        <v>6133736983</v>
      </c>
      <c r="F105" s="82"/>
      <c r="G105" s="105">
        <f>SUM(G101:G104)</f>
        <v>6714358915</v>
      </c>
      <c r="H105" s="82"/>
      <c r="I105" s="105">
        <f>SUM(I101:I104)</f>
        <v>3064931665</v>
      </c>
      <c r="J105" s="82"/>
      <c r="K105" s="105">
        <f>SUM(K101:K103)</f>
        <v>3452525246</v>
      </c>
    </row>
    <row r="106" spans="1:21" ht="24" customHeight="1">
      <c r="A106" s="61" t="s">
        <v>40</v>
      </c>
      <c r="C106" s="55"/>
      <c r="D106" s="83"/>
      <c r="E106" s="82"/>
      <c r="F106" s="82"/>
      <c r="G106" s="82"/>
      <c r="H106" s="82"/>
      <c r="I106" s="82"/>
      <c r="J106" s="82"/>
      <c r="K106" s="82"/>
    </row>
    <row r="107" spans="1:21" ht="24" customHeight="1">
      <c r="A107" s="69" t="s">
        <v>41</v>
      </c>
      <c r="B107" s="67"/>
      <c r="C107" s="159">
        <v>7</v>
      </c>
      <c r="D107" s="87"/>
      <c r="E107" s="82">
        <v>6151026848</v>
      </c>
      <c r="F107" s="82"/>
      <c r="G107" s="82">
        <v>6515850134</v>
      </c>
      <c r="H107" s="82"/>
      <c r="I107" s="82">
        <v>3109718498</v>
      </c>
      <c r="J107" s="82"/>
      <c r="K107" s="82">
        <v>3451999647</v>
      </c>
    </row>
    <row r="108" spans="1:21" ht="24" customHeight="1">
      <c r="A108" s="69" t="s">
        <v>116</v>
      </c>
      <c r="B108" s="67"/>
      <c r="C108" s="77"/>
      <c r="D108" s="87"/>
      <c r="E108" s="82">
        <v>75891558</v>
      </c>
      <c r="F108" s="82"/>
      <c r="G108" s="82">
        <v>81742741</v>
      </c>
      <c r="H108" s="82"/>
      <c r="I108" s="82">
        <v>39182481</v>
      </c>
      <c r="J108" s="82"/>
      <c r="K108" s="82">
        <v>39634337</v>
      </c>
    </row>
    <row r="109" spans="1:21" ht="24" customHeight="1">
      <c r="A109" s="69" t="s">
        <v>42</v>
      </c>
      <c r="B109" s="67"/>
      <c r="C109" s="77"/>
      <c r="D109" s="87"/>
      <c r="E109" s="82">
        <v>485773738</v>
      </c>
      <c r="F109" s="82"/>
      <c r="G109" s="82">
        <v>411121743</v>
      </c>
      <c r="H109" s="82"/>
      <c r="I109" s="82">
        <v>316237644</v>
      </c>
      <c r="J109" s="82"/>
      <c r="K109" s="82">
        <v>258817825</v>
      </c>
    </row>
    <row r="110" spans="1:21" ht="24" customHeight="1">
      <c r="A110" s="69" t="s">
        <v>132</v>
      </c>
      <c r="B110" s="67"/>
      <c r="C110" s="77"/>
      <c r="D110" s="87"/>
      <c r="E110" s="82">
        <v>0</v>
      </c>
      <c r="F110" s="82"/>
      <c r="G110" s="82">
        <v>35024909</v>
      </c>
      <c r="H110" s="82"/>
      <c r="I110" s="82">
        <v>0</v>
      </c>
      <c r="J110" s="82"/>
      <c r="K110" s="82">
        <v>33807546</v>
      </c>
    </row>
    <row r="111" spans="1:21" ht="24" customHeight="1">
      <c r="A111" s="79" t="s">
        <v>187</v>
      </c>
      <c r="B111" s="67"/>
      <c r="C111" s="159">
        <v>12</v>
      </c>
      <c r="D111" s="82"/>
      <c r="E111" s="82">
        <v>0</v>
      </c>
      <c r="F111" s="82"/>
      <c r="G111" s="82">
        <v>0</v>
      </c>
      <c r="H111" s="82"/>
      <c r="I111" s="82">
        <v>69639142</v>
      </c>
      <c r="J111" s="82"/>
      <c r="K111" s="82">
        <v>0</v>
      </c>
      <c r="M111" s="79"/>
      <c r="N111" s="67"/>
      <c r="O111" s="82"/>
      <c r="P111" s="82"/>
    </row>
    <row r="112" spans="1:21" ht="24" customHeight="1">
      <c r="A112" s="61" t="s">
        <v>43</v>
      </c>
      <c r="C112" s="81"/>
      <c r="D112" s="83"/>
      <c r="E112" s="105">
        <f>SUM(E107:E111)</f>
        <v>6712692144</v>
      </c>
      <c r="F112" s="82"/>
      <c r="G112" s="105">
        <f>SUM(G107:G111)</f>
        <v>7043739527</v>
      </c>
      <c r="H112" s="82"/>
      <c r="I112" s="105">
        <f>SUM(I107:I111)</f>
        <v>3534777765</v>
      </c>
      <c r="J112" s="82"/>
      <c r="K112" s="105">
        <f>SUM(K107:K111)</f>
        <v>3784259355</v>
      </c>
    </row>
    <row r="113" spans="1:12" ht="24" customHeight="1">
      <c r="A113" s="102" t="s">
        <v>138</v>
      </c>
      <c r="B113" s="47"/>
      <c r="C113" s="81"/>
      <c r="D113" s="83"/>
      <c r="E113" s="82">
        <f>E105-E112</f>
        <v>-578955161</v>
      </c>
      <c r="F113" s="82"/>
      <c r="G113" s="82">
        <f>G105-G112</f>
        <v>-329380612</v>
      </c>
      <c r="H113" s="82"/>
      <c r="I113" s="82">
        <f>I105-I112</f>
        <v>-469846100</v>
      </c>
      <c r="J113" s="82"/>
      <c r="K113" s="82">
        <f>K105-K112</f>
        <v>-331734109</v>
      </c>
    </row>
    <row r="114" spans="1:12" ht="24" customHeight="1">
      <c r="A114" s="79" t="s">
        <v>136</v>
      </c>
      <c r="B114" s="47"/>
      <c r="C114" s="81"/>
      <c r="D114" s="83"/>
      <c r="E114" s="82">
        <v>36862</v>
      </c>
      <c r="F114" s="82"/>
      <c r="G114" s="82">
        <v>52307</v>
      </c>
      <c r="H114" s="82"/>
      <c r="I114" s="82">
        <v>50185</v>
      </c>
      <c r="J114" s="82"/>
      <c r="K114" s="82">
        <v>939502</v>
      </c>
    </row>
    <row r="115" spans="1:12" ht="24" customHeight="1">
      <c r="A115" s="79" t="s">
        <v>137</v>
      </c>
      <c r="B115" s="47"/>
      <c r="C115" s="159">
        <v>25</v>
      </c>
      <c r="D115" s="83"/>
      <c r="E115" s="84">
        <v>-209554881</v>
      </c>
      <c r="F115" s="82"/>
      <c r="G115" s="84">
        <v>-183856878</v>
      </c>
      <c r="H115" s="82"/>
      <c r="I115" s="84">
        <v>-176994821</v>
      </c>
      <c r="J115" s="82"/>
      <c r="K115" s="84">
        <v>-139669127</v>
      </c>
    </row>
    <row r="116" spans="1:12" ht="24" customHeight="1">
      <c r="A116" s="104" t="s">
        <v>121</v>
      </c>
      <c r="B116" s="47"/>
      <c r="C116" s="78"/>
      <c r="D116" s="83"/>
      <c r="E116" s="82">
        <f>SUM(E113:E115)</f>
        <v>-788473180</v>
      </c>
      <c r="F116" s="82"/>
      <c r="G116" s="82">
        <f>SUM(G113:G115)</f>
        <v>-513185183</v>
      </c>
      <c r="H116" s="82"/>
      <c r="I116" s="82">
        <f>SUM(I113:I115)</f>
        <v>-646790736</v>
      </c>
      <c r="J116" s="82"/>
      <c r="K116" s="82">
        <f>SUM(K113:K115)</f>
        <v>-470463734</v>
      </c>
    </row>
    <row r="117" spans="1:12" ht="24" customHeight="1">
      <c r="A117" s="69" t="s">
        <v>114</v>
      </c>
      <c r="B117" s="47"/>
      <c r="C117" s="159">
        <v>27</v>
      </c>
      <c r="D117" s="83"/>
      <c r="E117" s="84">
        <v>-19204837</v>
      </c>
      <c r="F117" s="87"/>
      <c r="G117" s="84">
        <v>-8139461</v>
      </c>
      <c r="H117" s="87"/>
      <c r="I117" s="84">
        <v>-34775136</v>
      </c>
      <c r="J117" s="87"/>
      <c r="K117" s="84">
        <v>5183538</v>
      </c>
    </row>
    <row r="118" spans="1:12" ht="24" customHeight="1">
      <c r="A118" s="61" t="s">
        <v>115</v>
      </c>
      <c r="C118" s="83"/>
      <c r="D118" s="83"/>
      <c r="E118" s="105">
        <f>SUM(E116:E117)</f>
        <v>-807678017</v>
      </c>
      <c r="F118" s="87"/>
      <c r="G118" s="105">
        <f>SUM(G116:G117)</f>
        <v>-521324644</v>
      </c>
      <c r="H118" s="87"/>
      <c r="I118" s="105">
        <f>SUM(I116:I117)</f>
        <v>-681565872</v>
      </c>
      <c r="J118" s="87"/>
      <c r="K118" s="105">
        <f>SUM(K116:K117)</f>
        <v>-465280196</v>
      </c>
    </row>
    <row r="119" spans="1:12" ht="24" customHeight="1">
      <c r="C119" s="83"/>
      <c r="D119" s="83"/>
      <c r="E119" s="87"/>
      <c r="F119" s="87"/>
      <c r="G119" s="87"/>
      <c r="H119" s="87"/>
      <c r="I119" s="87"/>
      <c r="J119" s="87"/>
      <c r="K119" s="87"/>
    </row>
    <row r="120" spans="1:12" ht="24" customHeight="1">
      <c r="A120" s="55" t="s">
        <v>15</v>
      </c>
      <c r="E120" s="106"/>
      <c r="G120" s="106"/>
      <c r="H120" s="106"/>
      <c r="I120" s="106"/>
      <c r="J120" s="108"/>
      <c r="K120" s="106"/>
    </row>
    <row r="121" spans="1:12" ht="24" customHeight="1">
      <c r="E121" s="106"/>
      <c r="G121" s="106"/>
      <c r="H121" s="106"/>
      <c r="I121" s="106"/>
      <c r="J121" s="108"/>
      <c r="K121" s="106"/>
    </row>
    <row r="122" spans="1:12" ht="24" customHeight="1">
      <c r="E122" s="106"/>
      <c r="G122" s="106"/>
      <c r="H122" s="106"/>
      <c r="I122" s="106"/>
      <c r="J122" s="108"/>
      <c r="K122" s="106"/>
    </row>
    <row r="123" spans="1:12" ht="24" customHeight="1">
      <c r="E123" s="106"/>
      <c r="G123" s="106"/>
      <c r="H123" s="106"/>
      <c r="I123" s="106"/>
      <c r="J123" s="108"/>
      <c r="K123" s="106"/>
    </row>
    <row r="124" spans="1:12" s="47" customFormat="1" ht="24" customHeight="1">
      <c r="A124" s="143" t="s">
        <v>81</v>
      </c>
      <c r="B124" s="143"/>
      <c r="C124" s="143"/>
      <c r="D124" s="143"/>
      <c r="E124" s="143"/>
      <c r="F124" s="143"/>
      <c r="G124" s="143"/>
      <c r="H124" s="143"/>
      <c r="I124" s="143"/>
      <c r="J124" s="143"/>
      <c r="K124" s="143"/>
    </row>
    <row r="125" spans="1:12" s="47" customFormat="1" ht="24" customHeight="1">
      <c r="A125" s="107" t="s">
        <v>162</v>
      </c>
      <c r="B125" s="164"/>
      <c r="C125" s="81"/>
      <c r="D125" s="83"/>
      <c r="E125" s="81"/>
      <c r="F125" s="81"/>
      <c r="G125" s="81"/>
      <c r="H125" s="83"/>
      <c r="I125" s="81"/>
      <c r="J125" s="81"/>
      <c r="K125" s="81"/>
    </row>
    <row r="126" spans="1:12" s="47" customFormat="1" ht="24" customHeight="1">
      <c r="A126" s="107" t="s">
        <v>177</v>
      </c>
      <c r="B126" s="164"/>
      <c r="C126" s="81"/>
      <c r="D126" s="83"/>
      <c r="E126" s="81"/>
      <c r="F126" s="81"/>
      <c r="G126" s="81"/>
      <c r="H126" s="83"/>
      <c r="I126" s="81"/>
      <c r="J126" s="81"/>
      <c r="K126" s="81"/>
    </row>
    <row r="127" spans="1:12" ht="24" customHeight="1">
      <c r="A127" s="53"/>
      <c r="B127" s="50"/>
      <c r="C127" s="50"/>
      <c r="D127" s="51"/>
      <c r="E127" s="50"/>
      <c r="F127" s="50"/>
      <c r="G127" s="50"/>
      <c r="H127" s="51"/>
      <c r="I127" s="50"/>
      <c r="J127" s="50"/>
      <c r="K127" s="54" t="s">
        <v>1</v>
      </c>
      <c r="L127" s="54"/>
    </row>
    <row r="128" spans="1:12" ht="24" customHeight="1">
      <c r="C128" s="56"/>
      <c r="D128" s="56"/>
      <c r="E128" s="168" t="s">
        <v>2</v>
      </c>
      <c r="F128" s="168"/>
      <c r="G128" s="168"/>
      <c r="H128" s="56"/>
      <c r="I128" s="168" t="s">
        <v>3</v>
      </c>
      <c r="J128" s="168"/>
      <c r="K128" s="168"/>
    </row>
    <row r="129" spans="1:21" ht="24" customHeight="1">
      <c r="C129" s="57" t="s">
        <v>4</v>
      </c>
      <c r="D129" s="58"/>
      <c r="E129" s="59">
        <v>2565</v>
      </c>
      <c r="F129" s="60"/>
      <c r="G129" s="59">
        <v>2564</v>
      </c>
      <c r="H129" s="59"/>
      <c r="I129" s="59">
        <v>2565</v>
      </c>
      <c r="J129" s="60"/>
      <c r="K129" s="59">
        <v>2564</v>
      </c>
    </row>
    <row r="130" spans="1:21" s="114" customFormat="1" ht="24" customHeight="1">
      <c r="A130" s="113" t="s">
        <v>70</v>
      </c>
      <c r="C130" s="115"/>
      <c r="D130" s="116"/>
      <c r="E130" s="117"/>
      <c r="F130" s="117"/>
      <c r="G130" s="117"/>
      <c r="H130" s="117"/>
      <c r="I130" s="117"/>
      <c r="J130" s="117"/>
      <c r="K130" s="117"/>
      <c r="M130" s="118"/>
      <c r="O130" s="118"/>
      <c r="Q130" s="118"/>
      <c r="S130" s="118"/>
      <c r="U130" s="118"/>
    </row>
    <row r="131" spans="1:21" s="114" customFormat="1" ht="24" customHeight="1">
      <c r="A131" s="119" t="s">
        <v>103</v>
      </c>
      <c r="C131" s="115"/>
      <c r="D131" s="116"/>
      <c r="E131" s="117"/>
      <c r="F131" s="117"/>
      <c r="G131" s="117"/>
      <c r="H131" s="117"/>
      <c r="I131" s="117"/>
      <c r="J131" s="117"/>
      <c r="K131" s="117"/>
      <c r="M131" s="118"/>
      <c r="O131" s="118"/>
      <c r="Q131" s="118"/>
      <c r="S131" s="118"/>
      <c r="U131" s="118"/>
    </row>
    <row r="132" spans="1:21" s="114" customFormat="1" ht="24" customHeight="1">
      <c r="A132" s="119" t="s">
        <v>196</v>
      </c>
      <c r="C132" s="115"/>
      <c r="D132" s="116"/>
      <c r="E132" s="117"/>
      <c r="F132" s="117"/>
      <c r="G132" s="117"/>
      <c r="H132" s="117"/>
      <c r="I132" s="117"/>
      <c r="J132" s="117"/>
      <c r="K132" s="117"/>
      <c r="M132" s="118"/>
      <c r="O132" s="118"/>
      <c r="Q132" s="118"/>
      <c r="S132" s="118"/>
      <c r="U132" s="118"/>
    </row>
    <row r="133" spans="1:21" s="114" customFormat="1" ht="24" customHeight="1">
      <c r="A133" s="120" t="s">
        <v>197</v>
      </c>
      <c r="C133" s="121"/>
      <c r="D133" s="122"/>
      <c r="E133" s="123"/>
      <c r="F133" s="117"/>
      <c r="G133" s="123"/>
      <c r="H133" s="117"/>
      <c r="I133" s="123"/>
      <c r="J133" s="117"/>
      <c r="K133" s="123"/>
      <c r="M133" s="118"/>
      <c r="O133" s="118"/>
      <c r="Q133" s="118"/>
      <c r="S133" s="118"/>
      <c r="U133" s="118"/>
    </row>
    <row r="134" spans="1:21" s="114" customFormat="1" ht="24" customHeight="1">
      <c r="A134" s="120" t="s">
        <v>198</v>
      </c>
      <c r="C134" s="121"/>
      <c r="D134" s="122"/>
      <c r="E134" s="124">
        <v>-20409061</v>
      </c>
      <c r="F134" s="125"/>
      <c r="G134" s="124">
        <v>9286670</v>
      </c>
      <c r="H134" s="125"/>
      <c r="I134" s="124">
        <v>0</v>
      </c>
      <c r="J134" s="125"/>
      <c r="K134" s="124">
        <v>0</v>
      </c>
      <c r="M134" s="118"/>
      <c r="O134" s="118"/>
      <c r="Q134" s="118"/>
      <c r="S134" s="118"/>
      <c r="U134" s="118"/>
    </row>
    <row r="135" spans="1:21" s="114" customFormat="1" ht="24" customHeight="1">
      <c r="A135" s="126" t="s">
        <v>103</v>
      </c>
      <c r="C135" s="121"/>
      <c r="D135" s="122"/>
      <c r="E135" s="127"/>
      <c r="F135" s="125"/>
      <c r="G135" s="127"/>
      <c r="H135" s="125"/>
      <c r="I135" s="127"/>
      <c r="J135" s="125"/>
      <c r="K135" s="127"/>
      <c r="M135" s="118"/>
      <c r="O135" s="118"/>
      <c r="Q135" s="118"/>
      <c r="S135" s="118"/>
      <c r="U135" s="118"/>
    </row>
    <row r="136" spans="1:21" s="114" customFormat="1" ht="24" customHeight="1">
      <c r="A136" s="126" t="s">
        <v>104</v>
      </c>
      <c r="C136" s="121"/>
      <c r="D136" s="122"/>
      <c r="E136" s="124">
        <f>SUM(E134)</f>
        <v>-20409061</v>
      </c>
      <c r="F136" s="125"/>
      <c r="G136" s="124">
        <f>SUM(G134)</f>
        <v>9286670</v>
      </c>
      <c r="H136" s="125"/>
      <c r="I136" s="124">
        <f>SUM(I134)</f>
        <v>0</v>
      </c>
      <c r="J136" s="125"/>
      <c r="K136" s="124">
        <f>SUM(K134)</f>
        <v>0</v>
      </c>
      <c r="M136" s="118"/>
      <c r="O136" s="118"/>
      <c r="Q136" s="118"/>
      <c r="S136" s="118"/>
      <c r="U136" s="118"/>
    </row>
    <row r="137" spans="1:21" s="114" customFormat="1" ht="24" customHeight="1">
      <c r="A137" s="126"/>
      <c r="C137" s="121"/>
      <c r="D137" s="122"/>
      <c r="E137" s="130"/>
      <c r="F137" s="125"/>
      <c r="G137" s="130"/>
      <c r="H137" s="125"/>
      <c r="I137" s="130"/>
      <c r="J137" s="125"/>
      <c r="K137" s="130"/>
      <c r="M137" s="118"/>
      <c r="O137" s="118"/>
      <c r="Q137" s="118"/>
      <c r="S137" s="118"/>
      <c r="U137" s="118"/>
    </row>
    <row r="138" spans="1:21" s="114" customFormat="1" ht="24" customHeight="1">
      <c r="A138" s="119" t="s">
        <v>106</v>
      </c>
      <c r="C138" s="121"/>
      <c r="D138" s="122"/>
      <c r="E138" s="130"/>
      <c r="F138" s="125"/>
      <c r="G138" s="130"/>
      <c r="H138" s="125"/>
      <c r="I138" s="130"/>
      <c r="J138" s="125"/>
      <c r="K138" s="130"/>
      <c r="M138" s="118"/>
      <c r="O138" s="118"/>
      <c r="Q138" s="118"/>
      <c r="S138" s="118"/>
      <c r="U138" s="118"/>
    </row>
    <row r="139" spans="1:21" s="114" customFormat="1" ht="24" customHeight="1">
      <c r="A139" s="119" t="s">
        <v>196</v>
      </c>
      <c r="C139" s="121"/>
      <c r="D139" s="122"/>
      <c r="E139" s="127"/>
      <c r="F139" s="125"/>
      <c r="G139" s="127"/>
      <c r="H139" s="125"/>
      <c r="I139" s="127"/>
      <c r="J139" s="125"/>
      <c r="K139" s="127"/>
      <c r="M139" s="118"/>
      <c r="O139" s="118"/>
      <c r="Q139" s="118"/>
      <c r="S139" s="118"/>
      <c r="U139" s="118"/>
    </row>
    <row r="140" spans="1:21" s="114" customFormat="1" ht="24" customHeight="1">
      <c r="A140" s="128" t="s">
        <v>175</v>
      </c>
      <c r="C140" s="121"/>
      <c r="D140" s="122"/>
      <c r="E140" s="127"/>
      <c r="F140" s="125"/>
      <c r="G140" s="127"/>
      <c r="H140" s="125"/>
      <c r="I140" s="127"/>
      <c r="J140" s="125"/>
      <c r="K140" s="127"/>
      <c r="M140" s="118"/>
      <c r="O140" s="118"/>
      <c r="Q140" s="118"/>
      <c r="S140" s="118"/>
      <c r="U140" s="118"/>
    </row>
    <row r="141" spans="1:21" s="114" customFormat="1" ht="24" customHeight="1">
      <c r="A141" s="128" t="s">
        <v>110</v>
      </c>
      <c r="C141" s="159">
        <v>21</v>
      </c>
      <c r="D141" s="122"/>
      <c r="E141" s="127">
        <v>0</v>
      </c>
      <c r="F141" s="125"/>
      <c r="G141" s="127">
        <v>28088743</v>
      </c>
      <c r="H141" s="125"/>
      <c r="I141" s="127">
        <v>0</v>
      </c>
      <c r="J141" s="125"/>
      <c r="K141" s="127">
        <v>2725593</v>
      </c>
      <c r="M141" s="118"/>
      <c r="O141" s="118"/>
      <c r="Q141" s="118"/>
      <c r="S141" s="118"/>
      <c r="U141" s="118"/>
    </row>
    <row r="142" spans="1:21" s="114" customFormat="1" ht="24" customHeight="1">
      <c r="A142" s="128" t="s">
        <v>105</v>
      </c>
      <c r="C142" s="159">
        <v>27</v>
      </c>
      <c r="D142" s="122"/>
      <c r="E142" s="124">
        <v>0</v>
      </c>
      <c r="F142" s="125"/>
      <c r="G142" s="124">
        <v>-5530237</v>
      </c>
      <c r="H142" s="125"/>
      <c r="I142" s="124">
        <v>0</v>
      </c>
      <c r="J142" s="125"/>
      <c r="K142" s="124">
        <v>-545119</v>
      </c>
      <c r="M142" s="118"/>
      <c r="O142" s="118"/>
      <c r="Q142" s="118"/>
      <c r="S142" s="118"/>
      <c r="U142" s="118"/>
    </row>
    <row r="143" spans="1:21" s="114" customFormat="1" ht="24" customHeight="1">
      <c r="A143" s="120"/>
      <c r="C143" s="121"/>
      <c r="D143" s="121"/>
      <c r="E143" s="129">
        <f t="shared" ref="E143:F143" si="0">SUM(E141:E142)</f>
        <v>0</v>
      </c>
      <c r="F143" s="125">
        <f t="shared" si="0"/>
        <v>0</v>
      </c>
      <c r="G143" s="129">
        <f>SUM(G141:G142)</f>
        <v>22558506</v>
      </c>
      <c r="H143" s="125">
        <f t="shared" ref="H143:J143" si="1">SUM(H141:H142)</f>
        <v>0</v>
      </c>
      <c r="I143" s="129">
        <f t="shared" si="1"/>
        <v>0</v>
      </c>
      <c r="J143" s="125">
        <f t="shared" si="1"/>
        <v>0</v>
      </c>
      <c r="K143" s="129">
        <f>SUM(K141:K142)</f>
        <v>2180474</v>
      </c>
      <c r="M143" s="120"/>
      <c r="O143" s="121"/>
      <c r="P143" s="121"/>
      <c r="T143" s="45"/>
      <c r="U143" s="45"/>
    </row>
    <row r="144" spans="1:21" s="114" customFormat="1" ht="24" customHeight="1">
      <c r="A144" s="120"/>
      <c r="C144" s="121"/>
      <c r="D144" s="121"/>
      <c r="E144" s="125"/>
      <c r="F144" s="125"/>
      <c r="G144" s="125"/>
      <c r="H144" s="125"/>
      <c r="I144" s="125"/>
      <c r="J144" s="125"/>
      <c r="K144" s="125"/>
      <c r="M144" s="120"/>
      <c r="O144" s="121"/>
      <c r="P144" s="121"/>
      <c r="T144" s="45"/>
      <c r="U144" s="45"/>
    </row>
    <row r="145" spans="1:21" s="114" customFormat="1" ht="24" customHeight="1">
      <c r="A145" s="120" t="s">
        <v>144</v>
      </c>
      <c r="C145" s="159">
        <v>13</v>
      </c>
      <c r="D145" s="121"/>
      <c r="E145" s="125">
        <v>1547236154</v>
      </c>
      <c r="F145" s="125"/>
      <c r="G145" s="125">
        <v>0</v>
      </c>
      <c r="H145" s="125"/>
      <c r="I145" s="125">
        <v>818310348</v>
      </c>
      <c r="J145" s="125"/>
      <c r="K145" s="125">
        <v>0</v>
      </c>
      <c r="M145" s="120"/>
      <c r="O145" s="121"/>
      <c r="P145" s="121"/>
      <c r="T145" s="45"/>
      <c r="U145" s="45"/>
    </row>
    <row r="146" spans="1:21" s="114" customFormat="1" ht="24" customHeight="1">
      <c r="A146" s="120" t="s">
        <v>105</v>
      </c>
      <c r="C146" s="159">
        <v>27</v>
      </c>
      <c r="D146" s="121"/>
      <c r="E146" s="129">
        <v>-309447231</v>
      </c>
      <c r="F146" s="125"/>
      <c r="G146" s="129">
        <v>0</v>
      </c>
      <c r="H146" s="125"/>
      <c r="I146" s="129">
        <v>-163662070</v>
      </c>
      <c r="J146" s="125"/>
      <c r="K146" s="129">
        <v>0</v>
      </c>
      <c r="M146" s="120"/>
      <c r="O146" s="121"/>
      <c r="P146" s="121"/>
      <c r="T146" s="45"/>
      <c r="U146" s="45"/>
    </row>
    <row r="147" spans="1:21" s="114" customFormat="1" ht="24" customHeight="1">
      <c r="A147" s="120"/>
      <c r="C147" s="121"/>
      <c r="D147" s="121"/>
      <c r="E147" s="129">
        <f>SUM(E145:E146)</f>
        <v>1237788923</v>
      </c>
      <c r="F147" s="125">
        <f t="shared" ref="F147" si="2">SUM(F145:F146)</f>
        <v>0</v>
      </c>
      <c r="G147" s="129">
        <f>SUM(G145:G146)</f>
        <v>0</v>
      </c>
      <c r="H147" s="125">
        <f t="shared" ref="H147" si="3">SUM(H145:H146)</f>
        <v>0</v>
      </c>
      <c r="I147" s="129">
        <f>SUM(I145:I146)</f>
        <v>654648278</v>
      </c>
      <c r="J147" s="125">
        <f t="shared" ref="J147" si="4">SUM(J145:J146)</f>
        <v>0</v>
      </c>
      <c r="K147" s="129">
        <f>SUM(K145:K146)</f>
        <v>0</v>
      </c>
      <c r="M147" s="120"/>
      <c r="O147" s="121"/>
      <c r="P147" s="121"/>
      <c r="T147" s="45"/>
      <c r="U147" s="45"/>
    </row>
    <row r="148" spans="1:21" s="114" customFormat="1" ht="24" customHeight="1">
      <c r="A148" s="126" t="s">
        <v>106</v>
      </c>
      <c r="C148" s="121"/>
      <c r="D148" s="122"/>
      <c r="E148" s="127"/>
      <c r="F148" s="125"/>
      <c r="G148" s="127"/>
      <c r="H148" s="125"/>
      <c r="I148" s="127"/>
      <c r="J148" s="125"/>
      <c r="K148" s="127"/>
      <c r="M148" s="118"/>
      <c r="O148" s="118"/>
      <c r="Q148" s="118"/>
      <c r="S148" s="118"/>
      <c r="U148" s="118"/>
    </row>
    <row r="149" spans="1:21" s="114" customFormat="1" ht="24" customHeight="1">
      <c r="A149" s="126" t="s">
        <v>104</v>
      </c>
      <c r="C149" s="121"/>
      <c r="D149" s="122"/>
      <c r="E149" s="124">
        <f>E143+E147</f>
        <v>1237788923</v>
      </c>
      <c r="F149" s="125"/>
      <c r="G149" s="124">
        <f>G143+G147</f>
        <v>22558506</v>
      </c>
      <c r="H149" s="125"/>
      <c r="I149" s="124">
        <f>I143+I147</f>
        <v>654648278</v>
      </c>
      <c r="J149" s="125"/>
      <c r="K149" s="124">
        <f>K143+K147</f>
        <v>2180474</v>
      </c>
      <c r="M149" s="118"/>
      <c r="O149" s="118"/>
      <c r="Q149" s="118"/>
      <c r="S149" s="118"/>
      <c r="U149" s="118"/>
    </row>
    <row r="150" spans="1:21" s="114" customFormat="1" ht="24" customHeight="1">
      <c r="A150" s="113" t="s">
        <v>82</v>
      </c>
      <c r="C150" s="131"/>
      <c r="D150" s="132"/>
      <c r="E150" s="124">
        <f>SUM(E136+E149)</f>
        <v>1217379862</v>
      </c>
      <c r="F150" s="125"/>
      <c r="G150" s="124">
        <f>SUM(G136+G149)</f>
        <v>31845176</v>
      </c>
      <c r="H150" s="125"/>
      <c r="I150" s="124">
        <f>SUM(I136+I149)</f>
        <v>654648278</v>
      </c>
      <c r="J150" s="125"/>
      <c r="K150" s="124">
        <f>SUM(K136+K149)</f>
        <v>2180474</v>
      </c>
      <c r="M150" s="118"/>
      <c r="O150" s="118"/>
      <c r="Q150" s="118"/>
      <c r="S150" s="118"/>
      <c r="U150" s="118"/>
    </row>
    <row r="151" spans="1:21" s="114" customFormat="1" ht="24" customHeight="1">
      <c r="A151" s="113"/>
      <c r="C151" s="131"/>
      <c r="D151" s="132"/>
      <c r="E151" s="117"/>
      <c r="F151" s="117"/>
      <c r="G151" s="117"/>
      <c r="H151" s="117"/>
      <c r="I151" s="117"/>
      <c r="J151" s="117"/>
      <c r="K151" s="117"/>
      <c r="M151" s="118"/>
      <c r="O151" s="118"/>
      <c r="Q151" s="118"/>
      <c r="S151" s="118"/>
      <c r="U151" s="118"/>
    </row>
    <row r="152" spans="1:21" s="114" customFormat="1" ht="24" customHeight="1" thickBot="1">
      <c r="A152" s="113" t="s">
        <v>74</v>
      </c>
      <c r="C152" s="131"/>
      <c r="D152" s="132"/>
      <c r="E152" s="133">
        <f>E118+E150</f>
        <v>409701845</v>
      </c>
      <c r="F152" s="125"/>
      <c r="G152" s="133">
        <f>G118+G150</f>
        <v>-489479468</v>
      </c>
      <c r="H152" s="125"/>
      <c r="I152" s="133">
        <f>I118+I150</f>
        <v>-26917594</v>
      </c>
      <c r="J152" s="125"/>
      <c r="K152" s="133">
        <f>K118+K150</f>
        <v>-463099722</v>
      </c>
      <c r="M152" s="118"/>
      <c r="O152" s="118"/>
      <c r="Q152" s="118"/>
      <c r="S152" s="118"/>
      <c r="U152" s="118"/>
    </row>
    <row r="153" spans="1:21" s="114" customFormat="1" ht="24" customHeight="1" thickTop="1">
      <c r="A153" s="113"/>
      <c r="C153" s="131"/>
      <c r="D153" s="132"/>
      <c r="E153" s="134"/>
      <c r="F153" s="117"/>
      <c r="G153" s="134"/>
      <c r="H153" s="117"/>
      <c r="I153" s="134"/>
      <c r="J153" s="117"/>
      <c r="K153" s="134"/>
      <c r="M153" s="118"/>
      <c r="O153" s="118"/>
      <c r="Q153" s="118"/>
      <c r="S153" s="118"/>
      <c r="U153" s="118"/>
    </row>
    <row r="154" spans="1:21" ht="24" customHeight="1">
      <c r="A154" s="104" t="s">
        <v>123</v>
      </c>
      <c r="B154" s="67"/>
      <c r="C154" s="159">
        <v>29</v>
      </c>
      <c r="E154" s="108"/>
      <c r="F154" s="108"/>
      <c r="G154" s="108"/>
      <c r="H154" s="108"/>
      <c r="I154" s="108"/>
      <c r="J154" s="108"/>
      <c r="K154" s="108"/>
    </row>
    <row r="155" spans="1:21" ht="24" customHeight="1" thickBot="1">
      <c r="A155" s="69" t="s">
        <v>122</v>
      </c>
      <c r="B155" s="47"/>
      <c r="C155" s="135"/>
      <c r="D155" s="136"/>
      <c r="E155" s="153">
        <f>E118/E76</f>
        <v>-0.53845201133333331</v>
      </c>
      <c r="F155" s="135"/>
      <c r="G155" s="153">
        <f>G118/G76</f>
        <v>-0.34754976266666665</v>
      </c>
      <c r="H155" s="135"/>
      <c r="I155" s="153">
        <f>I118/I76</f>
        <v>-0.45437724800000001</v>
      </c>
      <c r="J155" s="135"/>
      <c r="K155" s="153">
        <f>K118/K76</f>
        <v>-0.31018679733333332</v>
      </c>
    </row>
    <row r="156" spans="1:21" ht="24" customHeight="1" thickTop="1">
      <c r="A156" s="69"/>
      <c r="B156" s="47"/>
      <c r="C156" s="135"/>
      <c r="D156" s="136"/>
      <c r="E156" s="138"/>
      <c r="F156" s="137"/>
      <c r="G156" s="138"/>
      <c r="H156" s="137"/>
      <c r="I156" s="138"/>
      <c r="J156" s="137"/>
      <c r="K156" s="138"/>
    </row>
    <row r="157" spans="1:21" ht="24" customHeight="1">
      <c r="A157" s="55" t="s">
        <v>15</v>
      </c>
      <c r="E157" s="106"/>
      <c r="G157" s="106"/>
      <c r="H157" s="106"/>
      <c r="I157" s="106"/>
      <c r="J157" s="108"/>
      <c r="K157" s="106"/>
    </row>
  </sheetData>
  <mergeCells count="7">
    <mergeCell ref="E128:G128"/>
    <mergeCell ref="I128:K128"/>
    <mergeCell ref="I97:K97"/>
    <mergeCell ref="E97:G97"/>
    <mergeCell ref="E5:G5"/>
    <mergeCell ref="E36:G36"/>
    <mergeCell ref="E69:G69"/>
  </mergeCells>
  <printOptions horizontalCentered="1"/>
  <pageMargins left="0.98425196850393704" right="0" top="0.78740157480314965" bottom="0" header="0.19685039370078741" footer="0.19685039370078741"/>
  <pageSetup paperSize="9" scale="80" fitToHeight="7" orientation="portrait" r:id="rId1"/>
  <rowBreaks count="4" manualBreakCount="4">
    <brk id="31" max="16383" man="1"/>
    <brk id="64" max="16383" man="1"/>
    <brk id="92" max="16383" man="1"/>
    <brk id="1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9"/>
  <sheetViews>
    <sheetView showGridLines="0" view="pageBreakPreview" zoomScaleNormal="64" zoomScaleSheetLayoutView="100" workbookViewId="0"/>
  </sheetViews>
  <sheetFormatPr defaultColWidth="9.140625" defaultRowHeight="24" customHeight="1"/>
  <cols>
    <col min="1" max="1" width="20.7109375" style="21" customWidth="1"/>
    <col min="2" max="2" width="10.7109375" style="21" customWidth="1"/>
    <col min="3" max="3" width="1.7109375" style="33" customWidth="1"/>
    <col min="4" max="4" width="15.7109375" style="21" customWidth="1"/>
    <col min="5" max="5" width="1.7109375" style="21" customWidth="1"/>
    <col min="6" max="6" width="15.7109375" style="21" customWidth="1"/>
    <col min="7" max="7" width="1.7109375" style="21" customWidth="1"/>
    <col min="8" max="8" width="15.7109375" style="21" customWidth="1"/>
    <col min="9" max="9" width="1.7109375" style="21" customWidth="1"/>
    <col min="10" max="10" width="15.7109375" style="21" customWidth="1"/>
    <col min="11" max="11" width="1.7109375" style="21" customWidth="1"/>
    <col min="12" max="12" width="15.7109375" style="21" customWidth="1"/>
    <col min="13" max="13" width="1.7109375" style="21" customWidth="1"/>
    <col min="14" max="14" width="15.7109375" style="21" customWidth="1"/>
    <col min="15" max="15" width="1.7109375" style="21" customWidth="1"/>
    <col min="16" max="16" width="15.7109375" style="21" customWidth="1"/>
    <col min="17" max="17" width="1.7109375" style="21" customWidth="1"/>
    <col min="18" max="18" width="15.7109375" style="21" customWidth="1"/>
    <col min="19" max="19" width="1.7109375" style="21" customWidth="1"/>
    <col min="20" max="20" width="15.7109375" style="21" customWidth="1"/>
    <col min="21" max="21" width="1.7109375" style="21" customWidth="1"/>
    <col min="22" max="16384" width="9.140625" style="21"/>
  </cols>
  <sheetData>
    <row r="1" spans="1:20" ht="24" customHeight="1">
      <c r="A1" s="166" t="s">
        <v>81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20"/>
      <c r="N1" s="20"/>
      <c r="O1" s="20"/>
      <c r="P1" s="20"/>
      <c r="Q1" s="20"/>
      <c r="R1" s="20"/>
      <c r="S1" s="20"/>
      <c r="T1" s="20"/>
    </row>
    <row r="2" spans="1:20" ht="24" customHeight="1">
      <c r="A2" s="20" t="s">
        <v>60</v>
      </c>
      <c r="B2" s="20"/>
      <c r="C2" s="22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0" ht="24" customHeight="1">
      <c r="A3" s="20" t="s">
        <v>177</v>
      </c>
      <c r="B3" s="20"/>
      <c r="C3" s="22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ht="24" customHeight="1">
      <c r="B4" s="23"/>
      <c r="C4" s="24"/>
      <c r="D4" s="23"/>
      <c r="E4" s="23"/>
      <c r="F4" s="23"/>
      <c r="G4" s="23"/>
      <c r="H4" s="23"/>
      <c r="I4" s="23"/>
      <c r="J4" s="23"/>
      <c r="K4" s="23"/>
      <c r="L4" s="23"/>
      <c r="M4" s="23"/>
      <c r="N4" s="25"/>
      <c r="O4" s="23"/>
      <c r="P4" s="25"/>
      <c r="Q4" s="23"/>
      <c r="R4" s="25"/>
      <c r="S4" s="23"/>
      <c r="T4" s="25" t="s">
        <v>101</v>
      </c>
    </row>
    <row r="5" spans="1:20" ht="24" customHeight="1">
      <c r="A5" s="26"/>
      <c r="B5" s="26"/>
      <c r="C5" s="27"/>
      <c r="D5" s="171" t="s">
        <v>2</v>
      </c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</row>
    <row r="6" spans="1:20" s="33" customFormat="1" ht="24" customHeight="1">
      <c r="A6" s="44"/>
      <c r="B6" s="44"/>
      <c r="C6" s="28"/>
      <c r="D6" s="44"/>
      <c r="E6" s="44"/>
      <c r="F6" s="44"/>
      <c r="G6" s="44"/>
      <c r="H6" s="44"/>
      <c r="I6" s="44"/>
      <c r="J6" s="44"/>
      <c r="K6" s="44"/>
      <c r="L6" s="44"/>
      <c r="M6" s="44"/>
      <c r="N6" s="174" t="s">
        <v>33</v>
      </c>
      <c r="O6" s="175"/>
      <c r="P6" s="175"/>
      <c r="Q6" s="175"/>
      <c r="R6" s="175"/>
      <c r="S6" s="75"/>
      <c r="T6" s="30"/>
    </row>
    <row r="7" spans="1:20" ht="24" customHeight="1">
      <c r="A7" s="26"/>
      <c r="B7" s="26"/>
      <c r="C7" s="28"/>
      <c r="D7" s="29"/>
      <c r="E7" s="29"/>
      <c r="F7" s="29"/>
      <c r="G7" s="43"/>
      <c r="H7" s="43"/>
      <c r="I7" s="29"/>
      <c r="J7" s="29"/>
      <c r="K7" s="29"/>
      <c r="L7" s="29"/>
      <c r="M7" s="29"/>
      <c r="N7" s="172" t="s">
        <v>151</v>
      </c>
      <c r="O7" s="172"/>
      <c r="P7" s="173"/>
      <c r="Q7" s="93"/>
      <c r="R7" s="75"/>
      <c r="S7" s="93"/>
      <c r="T7" s="30"/>
    </row>
    <row r="8" spans="1:20" ht="24" customHeight="1">
      <c r="A8" s="26"/>
      <c r="B8" s="26"/>
      <c r="C8" s="28"/>
      <c r="D8" s="29"/>
      <c r="E8" s="29"/>
      <c r="F8" s="29"/>
      <c r="G8" s="43"/>
      <c r="H8" s="26"/>
      <c r="I8" s="29"/>
      <c r="J8" s="29"/>
      <c r="K8" s="29"/>
      <c r="L8" s="29"/>
      <c r="M8" s="29"/>
      <c r="N8" s="26" t="s">
        <v>71</v>
      </c>
      <c r="O8" s="75"/>
      <c r="P8" s="26"/>
      <c r="Q8" s="75"/>
      <c r="R8" s="78" t="s">
        <v>61</v>
      </c>
      <c r="S8" s="75"/>
      <c r="T8" s="30"/>
    </row>
    <row r="9" spans="1:20" s="26" customFormat="1" ht="24" customHeight="1">
      <c r="C9" s="29"/>
      <c r="H9" s="26" t="s">
        <v>85</v>
      </c>
      <c r="M9" s="29"/>
      <c r="N9" s="26" t="s">
        <v>72</v>
      </c>
      <c r="O9" s="75"/>
      <c r="P9" s="78"/>
      <c r="Q9" s="75"/>
      <c r="R9" s="78" t="s">
        <v>152</v>
      </c>
      <c r="S9" s="75"/>
    </row>
    <row r="10" spans="1:20" s="26" customFormat="1" ht="24" customHeight="1">
      <c r="C10" s="169" t="s">
        <v>27</v>
      </c>
      <c r="D10" s="169"/>
      <c r="F10" s="26" t="s">
        <v>62</v>
      </c>
      <c r="H10" s="26" t="s">
        <v>86</v>
      </c>
      <c r="J10" s="170" t="s">
        <v>117</v>
      </c>
      <c r="K10" s="170"/>
      <c r="L10" s="170"/>
      <c r="M10" s="29"/>
      <c r="N10" s="26" t="s">
        <v>63</v>
      </c>
      <c r="O10" s="75"/>
      <c r="P10" s="78" t="s">
        <v>199</v>
      </c>
      <c r="Q10" s="75"/>
      <c r="R10" s="78" t="s">
        <v>153</v>
      </c>
      <c r="S10" s="75"/>
    </row>
    <row r="11" spans="1:20" s="26" customFormat="1" ht="24" customHeight="1">
      <c r="C11" s="29"/>
      <c r="D11" s="31" t="s">
        <v>64</v>
      </c>
      <c r="F11" s="31" t="s">
        <v>65</v>
      </c>
      <c r="G11" s="43"/>
      <c r="H11" s="31" t="s">
        <v>200</v>
      </c>
      <c r="J11" s="31" t="s">
        <v>66</v>
      </c>
      <c r="L11" s="31" t="s">
        <v>67</v>
      </c>
      <c r="N11" s="31" t="s">
        <v>68</v>
      </c>
      <c r="P11" s="90" t="s">
        <v>201</v>
      </c>
      <c r="R11" s="90" t="s">
        <v>69</v>
      </c>
      <c r="T11" s="31" t="s">
        <v>34</v>
      </c>
    </row>
    <row r="12" spans="1:20" ht="24" customHeight="1">
      <c r="A12" s="94" t="s">
        <v>165</v>
      </c>
      <c r="B12" s="76"/>
      <c r="C12" s="76"/>
      <c r="D12" s="88">
        <v>1500000000</v>
      </c>
      <c r="E12" s="88"/>
      <c r="F12" s="88">
        <v>700000000</v>
      </c>
      <c r="G12" s="88"/>
      <c r="H12" s="88">
        <v>207897949</v>
      </c>
      <c r="I12" s="88"/>
      <c r="J12" s="88">
        <v>120000000</v>
      </c>
      <c r="K12" s="88"/>
      <c r="L12" s="88">
        <v>-2431900639</v>
      </c>
      <c r="M12" s="88"/>
      <c r="N12" s="88">
        <v>7435347</v>
      </c>
      <c r="O12" s="88"/>
      <c r="P12" s="88">
        <v>887665552</v>
      </c>
      <c r="Q12" s="88"/>
      <c r="R12" s="88">
        <f t="shared" ref="R12:R14" si="0">SUM(N12:P12)</f>
        <v>895100899</v>
      </c>
      <c r="S12" s="88"/>
      <c r="T12" s="37">
        <f>SUM(D12:S12)-R12</f>
        <v>991098209</v>
      </c>
    </row>
    <row r="13" spans="1:20" ht="24" customHeight="1">
      <c r="A13" s="36" t="s">
        <v>115</v>
      </c>
      <c r="D13" s="34">
        <v>0</v>
      </c>
      <c r="E13" s="34"/>
      <c r="F13" s="34">
        <v>0</v>
      </c>
      <c r="G13" s="34"/>
      <c r="H13" s="34">
        <v>0</v>
      </c>
      <c r="I13" s="34"/>
      <c r="J13" s="34">
        <v>0</v>
      </c>
      <c r="K13" s="34"/>
      <c r="L13" s="34">
        <f>'BS&amp;PL'!G118</f>
        <v>-521324644</v>
      </c>
      <c r="M13" s="34"/>
      <c r="N13" s="34">
        <v>0</v>
      </c>
      <c r="O13" s="34"/>
      <c r="P13" s="34">
        <v>0</v>
      </c>
      <c r="Q13" s="34"/>
      <c r="R13" s="88">
        <f t="shared" si="0"/>
        <v>0</v>
      </c>
      <c r="S13" s="34"/>
      <c r="T13" s="37">
        <f>SUM(D13:S13)-R13</f>
        <v>-521324644</v>
      </c>
    </row>
    <row r="14" spans="1:20" ht="24" customHeight="1">
      <c r="A14" s="36" t="s">
        <v>102</v>
      </c>
      <c r="D14" s="39">
        <v>0</v>
      </c>
      <c r="E14" s="34"/>
      <c r="F14" s="39">
        <v>0</v>
      </c>
      <c r="G14" s="37"/>
      <c r="H14" s="39">
        <v>0</v>
      </c>
      <c r="I14" s="34"/>
      <c r="J14" s="39">
        <v>0</v>
      </c>
      <c r="K14" s="34"/>
      <c r="L14" s="39">
        <f>'BS&amp;PL'!G143</f>
        <v>22558506</v>
      </c>
      <c r="M14" s="34"/>
      <c r="N14" s="39">
        <f>'BS&amp;PL'!G134</f>
        <v>9286670</v>
      </c>
      <c r="O14" s="34"/>
      <c r="P14" s="39">
        <f>'BS&amp;PL'!G147</f>
        <v>0</v>
      </c>
      <c r="Q14" s="34"/>
      <c r="R14" s="91">
        <f t="shared" si="0"/>
        <v>9286670</v>
      </c>
      <c r="S14" s="34"/>
      <c r="T14" s="39">
        <f t="shared" ref="T14" si="1">SUM(D14:S14)-R14</f>
        <v>31845176</v>
      </c>
    </row>
    <row r="15" spans="1:20" ht="24" customHeight="1">
      <c r="A15" s="36" t="s">
        <v>74</v>
      </c>
      <c r="C15" s="42"/>
      <c r="D15" s="34">
        <f>SUM(D13:D14)</f>
        <v>0</v>
      </c>
      <c r="E15" s="34"/>
      <c r="F15" s="34">
        <f>SUM(F13:F14)</f>
        <v>0</v>
      </c>
      <c r="G15" s="34"/>
      <c r="H15" s="34">
        <f>SUM(H13:H14)</f>
        <v>0</v>
      </c>
      <c r="I15" s="34"/>
      <c r="J15" s="34">
        <f>SUM(J13:J14)</f>
        <v>0</v>
      </c>
      <c r="K15" s="34"/>
      <c r="L15" s="34">
        <f>SUM(L13:L14)</f>
        <v>-498766138</v>
      </c>
      <c r="M15" s="34"/>
      <c r="N15" s="34">
        <f>SUM(N13:N14)</f>
        <v>9286670</v>
      </c>
      <c r="O15" s="34"/>
      <c r="P15" s="34">
        <f>SUM(P13:P14)</f>
        <v>0</v>
      </c>
      <c r="Q15" s="34"/>
      <c r="R15" s="88">
        <f>SUM(N15:P15)</f>
        <v>9286670</v>
      </c>
      <c r="S15" s="34"/>
      <c r="T15" s="35">
        <f>SUM(T13:T14)</f>
        <v>-489479468</v>
      </c>
    </row>
    <row r="16" spans="1:20" ht="24" customHeight="1">
      <c r="A16" s="36" t="s">
        <v>160</v>
      </c>
      <c r="C16" s="152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88"/>
      <c r="S16" s="34"/>
      <c r="T16" s="35"/>
    </row>
    <row r="17" spans="1:20" ht="24" customHeight="1">
      <c r="A17" s="160" t="s">
        <v>185</v>
      </c>
      <c r="C17" s="46"/>
      <c r="D17" s="34">
        <v>0</v>
      </c>
      <c r="F17" s="34">
        <v>0</v>
      </c>
      <c r="G17" s="34"/>
      <c r="H17" s="35">
        <v>0</v>
      </c>
      <c r="I17" s="34"/>
      <c r="J17" s="34">
        <v>0</v>
      </c>
      <c r="K17" s="34"/>
      <c r="L17" s="34">
        <v>16827890</v>
      </c>
      <c r="M17" s="34"/>
      <c r="N17" s="34">
        <v>0</v>
      </c>
      <c r="O17" s="34"/>
      <c r="P17" s="34">
        <v>-16827890</v>
      </c>
      <c r="Q17" s="34"/>
      <c r="R17" s="88">
        <f>SUM(N17:P17)</f>
        <v>-16827890</v>
      </c>
      <c r="S17" s="34"/>
      <c r="T17" s="39">
        <f>SUM(D17:S17)-R17</f>
        <v>0</v>
      </c>
    </row>
    <row r="18" spans="1:20" ht="24" customHeight="1" thickBot="1">
      <c r="A18" s="32" t="s">
        <v>164</v>
      </c>
      <c r="C18" s="42"/>
      <c r="D18" s="40">
        <f>SUM(D12:D17)-D15</f>
        <v>1500000000</v>
      </c>
      <c r="E18" s="38"/>
      <c r="F18" s="40">
        <f>SUM(F12:F17)-F15</f>
        <v>700000000</v>
      </c>
      <c r="G18" s="38"/>
      <c r="H18" s="40">
        <f>SUM(H12:H17)-H15</f>
        <v>207897949</v>
      </c>
      <c r="I18" s="38"/>
      <c r="J18" s="40">
        <f>SUM(J12:J17)-J15</f>
        <v>120000000</v>
      </c>
      <c r="K18" s="38"/>
      <c r="L18" s="40">
        <f>SUM(L12:L17)-L15</f>
        <v>-2913838887</v>
      </c>
      <c r="M18" s="35"/>
      <c r="N18" s="40">
        <f>SUM(N12:N17)-N15</f>
        <v>16722017</v>
      </c>
      <c r="O18" s="35"/>
      <c r="P18" s="40">
        <f>SUM(P12:P17)-P15</f>
        <v>870837662</v>
      </c>
      <c r="Q18" s="35"/>
      <c r="R18" s="40">
        <f>SUM(N18:P18)</f>
        <v>887559679</v>
      </c>
      <c r="S18" s="35"/>
      <c r="T18" s="40">
        <f>SUM(T12:T17)-T15</f>
        <v>501618741</v>
      </c>
    </row>
    <row r="19" spans="1:20" ht="24" customHeight="1" thickTop="1">
      <c r="A19" s="32"/>
      <c r="C19" s="29"/>
      <c r="D19" s="29"/>
      <c r="E19" s="29"/>
      <c r="F19" s="29"/>
      <c r="G19" s="43"/>
      <c r="H19" s="29"/>
      <c r="I19" s="29"/>
      <c r="J19" s="29"/>
      <c r="K19" s="29"/>
      <c r="L19" s="29"/>
      <c r="M19" s="26"/>
      <c r="N19" s="29"/>
      <c r="O19" s="26"/>
      <c r="P19" s="75"/>
      <c r="Q19" s="26"/>
      <c r="R19" s="75"/>
      <c r="S19" s="26"/>
      <c r="T19" s="29"/>
    </row>
    <row r="20" spans="1:20" s="76" customFormat="1" ht="24" customHeight="1">
      <c r="A20" s="94" t="s">
        <v>178</v>
      </c>
      <c r="D20" s="88">
        <f>SUM(D18)</f>
        <v>1500000000</v>
      </c>
      <c r="E20" s="88"/>
      <c r="F20" s="88">
        <f>SUM(F18)</f>
        <v>700000000</v>
      </c>
      <c r="G20" s="88"/>
      <c r="H20" s="88">
        <f>SUM(H18)</f>
        <v>207897949</v>
      </c>
      <c r="I20" s="88"/>
      <c r="J20" s="88">
        <f>SUM(J18)</f>
        <v>120000000</v>
      </c>
      <c r="K20" s="88"/>
      <c r="L20" s="88">
        <f>SUM(L18)</f>
        <v>-2913838887</v>
      </c>
      <c r="M20" s="88"/>
      <c r="N20" s="88">
        <f>SUM(N18)</f>
        <v>16722017</v>
      </c>
      <c r="O20" s="88"/>
      <c r="P20" s="88">
        <f>SUM(P18)</f>
        <v>870837662</v>
      </c>
      <c r="Q20" s="88"/>
      <c r="R20" s="88">
        <f t="shared" ref="R20" si="2">SUM(N20:P20)</f>
        <v>887559679</v>
      </c>
      <c r="S20" s="88"/>
      <c r="T20" s="88">
        <f>SUM(D20:S20)-R20</f>
        <v>501618741</v>
      </c>
    </row>
    <row r="21" spans="1:20" ht="24" customHeight="1">
      <c r="A21" s="36" t="s">
        <v>115</v>
      </c>
      <c r="D21" s="34">
        <v>0</v>
      </c>
      <c r="E21" s="34"/>
      <c r="F21" s="34">
        <v>0</v>
      </c>
      <c r="G21" s="34"/>
      <c r="H21" s="34">
        <v>0</v>
      </c>
      <c r="I21" s="34"/>
      <c r="J21" s="34">
        <v>0</v>
      </c>
      <c r="K21" s="34"/>
      <c r="L21" s="34">
        <f>'BS&amp;PL'!E118</f>
        <v>-807678017</v>
      </c>
      <c r="M21" s="34"/>
      <c r="N21" s="34">
        <v>0</v>
      </c>
      <c r="O21" s="34"/>
      <c r="P21" s="34">
        <v>0</v>
      </c>
      <c r="Q21" s="34"/>
      <c r="R21" s="88">
        <f>SUM(N21:P21)</f>
        <v>0</v>
      </c>
      <c r="S21" s="34"/>
      <c r="T21" s="37">
        <f>SUM(D21:S21)-R21</f>
        <v>-807678017</v>
      </c>
    </row>
    <row r="22" spans="1:20" ht="24" customHeight="1">
      <c r="A22" s="36" t="s">
        <v>102</v>
      </c>
      <c r="D22" s="39">
        <v>0</v>
      </c>
      <c r="E22" s="34"/>
      <c r="F22" s="39">
        <v>0</v>
      </c>
      <c r="G22" s="37"/>
      <c r="H22" s="39">
        <v>0</v>
      </c>
      <c r="I22" s="34"/>
      <c r="J22" s="39">
        <v>0</v>
      </c>
      <c r="K22" s="34"/>
      <c r="L22" s="161">
        <f>'BS&amp;PL'!E143</f>
        <v>0</v>
      </c>
      <c r="M22" s="34"/>
      <c r="N22" s="39">
        <f>'BS&amp;PL'!E134</f>
        <v>-20409061</v>
      </c>
      <c r="O22" s="34"/>
      <c r="P22" s="39">
        <f>'BS&amp;PL'!E147</f>
        <v>1237788923</v>
      </c>
      <c r="Q22" s="34"/>
      <c r="R22" s="91">
        <f>SUM(N22:P22)</f>
        <v>1217379862</v>
      </c>
      <c r="S22" s="34"/>
      <c r="T22" s="39">
        <f>SUM(D22:S22)-R22</f>
        <v>1217379862</v>
      </c>
    </row>
    <row r="23" spans="1:20" ht="24" customHeight="1">
      <c r="A23" s="36" t="s">
        <v>74</v>
      </c>
      <c r="C23" s="29"/>
      <c r="D23" s="34">
        <f>SUM(D21:D22)</f>
        <v>0</v>
      </c>
      <c r="E23" s="34"/>
      <c r="F23" s="34">
        <f>SUM(F21:F22)</f>
        <v>0</v>
      </c>
      <c r="G23" s="34"/>
      <c r="H23" s="34">
        <f>SUM(H21:H22)</f>
        <v>0</v>
      </c>
      <c r="I23" s="34"/>
      <c r="J23" s="34">
        <f>SUM(J21:J22)</f>
        <v>0</v>
      </c>
      <c r="K23" s="34"/>
      <c r="L23" s="34">
        <f>SUM(L21:L22)</f>
        <v>-807678017</v>
      </c>
      <c r="M23" s="34"/>
      <c r="N23" s="34">
        <f>SUM(N21:N22)</f>
        <v>-20409061</v>
      </c>
      <c r="O23" s="34"/>
      <c r="P23" s="34">
        <f>SUM(P21:P22)</f>
        <v>1237788923</v>
      </c>
      <c r="Q23" s="34"/>
      <c r="R23" s="88">
        <f>SUM(N23:P23)</f>
        <v>1217379862</v>
      </c>
      <c r="S23" s="34"/>
      <c r="T23" s="35">
        <f>SUM(T21:T22)</f>
        <v>409701845</v>
      </c>
    </row>
    <row r="24" spans="1:20" ht="24" customHeight="1">
      <c r="A24" s="36" t="s">
        <v>160</v>
      </c>
      <c r="C24" s="151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88"/>
      <c r="S24" s="34"/>
      <c r="T24" s="35"/>
    </row>
    <row r="25" spans="1:20" ht="24" customHeight="1">
      <c r="A25" s="160" t="s">
        <v>185</v>
      </c>
      <c r="C25" s="29"/>
      <c r="D25" s="34"/>
      <c r="F25" s="34">
        <v>0</v>
      </c>
      <c r="G25" s="34"/>
      <c r="H25" s="35">
        <v>0</v>
      </c>
      <c r="I25" s="34"/>
      <c r="J25" s="34">
        <v>0</v>
      </c>
      <c r="K25" s="34"/>
      <c r="L25" s="34">
        <v>82941796</v>
      </c>
      <c r="M25" s="34"/>
      <c r="N25" s="34">
        <v>0</v>
      </c>
      <c r="O25" s="34"/>
      <c r="P25" s="34">
        <v>-82941796</v>
      </c>
      <c r="Q25" s="34"/>
      <c r="R25" s="88">
        <f>SUM(N25:P25)</f>
        <v>-82941796</v>
      </c>
      <c r="S25" s="34"/>
      <c r="T25" s="35">
        <f>SUM(D25:S25)-R25</f>
        <v>0</v>
      </c>
    </row>
    <row r="26" spans="1:20" ht="24" customHeight="1" thickBot="1">
      <c r="A26" s="32" t="s">
        <v>179</v>
      </c>
      <c r="C26" s="29"/>
      <c r="D26" s="40">
        <f>SUM(D20:D25)-D23</f>
        <v>1500000000</v>
      </c>
      <c r="E26" s="38"/>
      <c r="F26" s="40">
        <f>SUM(F20:F25)-F23</f>
        <v>700000000</v>
      </c>
      <c r="G26" s="38"/>
      <c r="H26" s="40">
        <f>SUM(H20:H25)-H23</f>
        <v>207897949</v>
      </c>
      <c r="I26" s="38"/>
      <c r="J26" s="40">
        <f>SUM(J20:J25)-J23</f>
        <v>120000000</v>
      </c>
      <c r="K26" s="38"/>
      <c r="L26" s="40">
        <f>SUM(L20:L25)-L23</f>
        <v>-3638575108</v>
      </c>
      <c r="M26" s="35"/>
      <c r="N26" s="40">
        <f>SUM(N20:N25)-N23</f>
        <v>-3687044</v>
      </c>
      <c r="O26" s="35"/>
      <c r="P26" s="40">
        <f>SUM(P20:P25)-P23</f>
        <v>2025684789</v>
      </c>
      <c r="Q26" s="35"/>
      <c r="R26" s="40">
        <f>SUM(N26:P26)</f>
        <v>2021997745</v>
      </c>
      <c r="S26" s="35"/>
      <c r="T26" s="40">
        <f>SUM(T20:T25)-T23</f>
        <v>911320586</v>
      </c>
    </row>
    <row r="27" spans="1:20" ht="24" customHeight="1" thickTop="1">
      <c r="A27" s="32"/>
      <c r="C27" s="29"/>
      <c r="D27" s="29"/>
      <c r="E27" s="29"/>
      <c r="F27" s="29"/>
      <c r="G27" s="43"/>
      <c r="H27" s="43"/>
      <c r="I27" s="29"/>
      <c r="J27" s="29"/>
      <c r="K27" s="29"/>
      <c r="L27" s="29"/>
      <c r="M27" s="26"/>
      <c r="N27" s="29"/>
      <c r="O27" s="26"/>
      <c r="P27" s="75"/>
      <c r="Q27" s="26"/>
      <c r="R27" s="75"/>
      <c r="S27" s="26"/>
      <c r="T27" s="29">
        <f>T26-'BS&amp;PL'!E84</f>
        <v>0</v>
      </c>
    </row>
    <row r="28" spans="1:20" ht="24" customHeight="1">
      <c r="A28" s="36" t="s">
        <v>15</v>
      </c>
    </row>
    <row r="29" spans="1:20" ht="24" customHeight="1">
      <c r="F29" s="41"/>
      <c r="G29" s="41"/>
      <c r="H29" s="41"/>
    </row>
  </sheetData>
  <mergeCells count="5">
    <mergeCell ref="C10:D10"/>
    <mergeCell ref="J10:L10"/>
    <mergeCell ref="D5:T5"/>
    <mergeCell ref="N7:P7"/>
    <mergeCell ref="N6:R6"/>
  </mergeCells>
  <printOptions horizontalCentered="1"/>
  <pageMargins left="0.39370078740157483" right="0" top="0.78740157480314965" bottom="0.19685039370078741" header="0.19685039370078741" footer="0.19685039370078741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3"/>
  <sheetViews>
    <sheetView showGridLines="0" view="pageBreakPreview" zoomScaleNormal="80" zoomScaleSheetLayoutView="100" workbookViewId="0"/>
  </sheetViews>
  <sheetFormatPr defaultColWidth="9.140625" defaultRowHeight="24" customHeight="1"/>
  <cols>
    <col min="1" max="1" width="20.7109375" style="154" customWidth="1"/>
    <col min="2" max="2" width="20.7109375" style="1" customWidth="1"/>
    <col min="3" max="3" width="10.7109375" style="9" customWidth="1"/>
    <col min="4" max="4" width="1.7109375" style="1" customWidth="1"/>
    <col min="5" max="5" width="16.7109375" style="1" customWidth="1"/>
    <col min="6" max="6" width="1.7109375" style="1" customWidth="1"/>
    <col min="7" max="7" width="16.7109375" style="1" customWidth="1"/>
    <col min="8" max="8" width="1.7109375" style="1" customWidth="1"/>
    <col min="9" max="9" width="16.7109375" style="1" customWidth="1"/>
    <col min="10" max="10" width="1.7109375" style="1" customWidth="1"/>
    <col min="11" max="11" width="16.7109375" style="1" customWidth="1"/>
    <col min="12" max="12" width="1.7109375" style="76" customWidth="1"/>
    <col min="13" max="13" width="16.7109375" style="76" customWidth="1"/>
    <col min="14" max="14" width="1.7109375" style="1" customWidth="1"/>
    <col min="15" max="15" width="16.7109375" style="1" customWidth="1"/>
    <col min="16" max="16" width="1.7109375" style="1" customWidth="1"/>
    <col min="17" max="16384" width="9.140625" style="1"/>
  </cols>
  <sheetData>
    <row r="1" spans="1:15" ht="24" customHeight="1">
      <c r="A1" s="167" t="s">
        <v>81</v>
      </c>
      <c r="B1" s="167"/>
      <c r="C1" s="167"/>
      <c r="D1" s="167"/>
      <c r="E1" s="167"/>
      <c r="F1" s="167"/>
      <c r="G1" s="167"/>
      <c r="H1" s="3"/>
      <c r="I1" s="3"/>
      <c r="J1" s="3"/>
      <c r="K1" s="3"/>
      <c r="L1" s="89"/>
      <c r="M1" s="89"/>
      <c r="N1" s="3"/>
      <c r="O1" s="3"/>
    </row>
    <row r="2" spans="1:15" ht="24" customHeight="1">
      <c r="A2" s="3" t="s">
        <v>73</v>
      </c>
      <c r="B2" s="3"/>
      <c r="C2" s="4"/>
      <c r="D2" s="3"/>
      <c r="E2" s="3"/>
      <c r="F2" s="3"/>
      <c r="G2" s="3"/>
      <c r="H2" s="3"/>
      <c r="I2" s="3"/>
      <c r="J2" s="3"/>
      <c r="K2" s="3"/>
      <c r="L2" s="89"/>
      <c r="M2" s="89"/>
      <c r="N2" s="3"/>
      <c r="O2" s="3"/>
    </row>
    <row r="3" spans="1:15" ht="24" customHeight="1">
      <c r="A3" s="3" t="s">
        <v>177</v>
      </c>
      <c r="B3" s="3"/>
      <c r="C3" s="4"/>
      <c r="D3" s="3"/>
      <c r="E3" s="3"/>
      <c r="F3" s="3"/>
      <c r="G3" s="3"/>
      <c r="H3" s="3"/>
      <c r="I3" s="3"/>
      <c r="J3" s="3"/>
      <c r="K3" s="3"/>
      <c r="L3" s="89"/>
      <c r="M3" s="89"/>
      <c r="N3" s="3"/>
      <c r="O3" s="3"/>
    </row>
    <row r="4" spans="1:15" ht="24" customHeight="1">
      <c r="B4" s="5"/>
      <c r="C4" s="6"/>
      <c r="D4" s="5"/>
      <c r="E4" s="5"/>
      <c r="F4" s="5"/>
      <c r="G4" s="5"/>
      <c r="H4" s="5"/>
      <c r="I4" s="7"/>
      <c r="J4" s="5"/>
      <c r="K4" s="7"/>
      <c r="L4" s="99"/>
      <c r="M4" s="99"/>
      <c r="N4" s="5"/>
      <c r="O4" s="7" t="s">
        <v>101</v>
      </c>
    </row>
    <row r="5" spans="1:15" ht="24" customHeight="1">
      <c r="B5" s="2"/>
      <c r="C5" s="8"/>
      <c r="D5" s="8"/>
      <c r="E5" s="177" t="s">
        <v>3</v>
      </c>
      <c r="F5" s="177"/>
      <c r="G5" s="177"/>
      <c r="H5" s="177"/>
      <c r="I5" s="177"/>
      <c r="J5" s="177"/>
      <c r="K5" s="177"/>
      <c r="L5" s="177"/>
      <c r="M5" s="177"/>
      <c r="N5" s="177"/>
      <c r="O5" s="177"/>
    </row>
    <row r="6" spans="1:15" ht="24" customHeight="1">
      <c r="B6" s="2"/>
      <c r="C6" s="8"/>
      <c r="D6" s="8"/>
      <c r="E6" s="98"/>
      <c r="F6" s="98"/>
      <c r="G6" s="98"/>
      <c r="H6" s="98"/>
      <c r="I6" s="98"/>
      <c r="J6" s="98"/>
      <c r="K6" s="98"/>
      <c r="L6" s="95"/>
      <c r="M6" s="96" t="s">
        <v>152</v>
      </c>
      <c r="N6" s="98"/>
      <c r="O6" s="98"/>
    </row>
    <row r="7" spans="1:15" ht="24" customHeight="1">
      <c r="B7" s="2"/>
      <c r="C7" s="8"/>
      <c r="D7" s="8"/>
      <c r="E7" s="98"/>
      <c r="F7" s="98"/>
      <c r="G7" s="98"/>
      <c r="H7" s="98"/>
      <c r="I7" s="98"/>
      <c r="J7" s="98"/>
      <c r="K7" s="98"/>
      <c r="L7" s="95"/>
      <c r="M7" s="90" t="s">
        <v>202</v>
      </c>
      <c r="N7" s="98"/>
      <c r="O7" s="98"/>
    </row>
    <row r="8" spans="1:15" ht="24" customHeight="1">
      <c r="B8" s="2"/>
      <c r="C8" s="8"/>
      <c r="D8" s="8"/>
      <c r="E8" s="98"/>
      <c r="F8" s="98"/>
      <c r="G8" s="98"/>
      <c r="H8" s="98"/>
      <c r="I8" s="98"/>
      <c r="J8" s="98"/>
      <c r="K8" s="98"/>
      <c r="L8" s="95"/>
      <c r="M8" s="78" t="s">
        <v>87</v>
      </c>
      <c r="N8" s="98"/>
      <c r="O8" s="98"/>
    </row>
    <row r="9" spans="1:15" ht="24" customHeight="1">
      <c r="B9" s="2"/>
      <c r="C9" s="8"/>
      <c r="D9" s="8"/>
      <c r="E9" s="98"/>
      <c r="F9" s="98"/>
      <c r="G9" s="98"/>
      <c r="H9" s="98"/>
      <c r="I9" s="98"/>
      <c r="J9" s="98"/>
      <c r="K9" s="98"/>
      <c r="L9" s="95"/>
      <c r="M9" s="90" t="s">
        <v>88</v>
      </c>
      <c r="N9" s="98"/>
      <c r="O9" s="98"/>
    </row>
    <row r="10" spans="1:15" s="2" customFormat="1" ht="24" customHeight="1">
      <c r="A10" s="154"/>
      <c r="E10" s="15" t="s">
        <v>27</v>
      </c>
      <c r="G10" s="2" t="s">
        <v>62</v>
      </c>
      <c r="H10" s="15"/>
      <c r="I10" s="176" t="s">
        <v>117</v>
      </c>
      <c r="J10" s="176"/>
      <c r="K10" s="176"/>
      <c r="L10" s="78"/>
      <c r="M10" s="78" t="s">
        <v>199</v>
      </c>
      <c r="N10" s="15"/>
    </row>
    <row r="11" spans="1:15" s="2" customFormat="1" ht="24" customHeight="1">
      <c r="A11" s="154"/>
      <c r="C11" s="15"/>
      <c r="E11" s="16" t="s">
        <v>64</v>
      </c>
      <c r="G11" s="16" t="s">
        <v>65</v>
      </c>
      <c r="I11" s="16" t="s">
        <v>66</v>
      </c>
      <c r="K11" s="16" t="s">
        <v>67</v>
      </c>
      <c r="L11" s="78"/>
      <c r="M11" s="97" t="s">
        <v>201</v>
      </c>
      <c r="O11" s="16" t="s">
        <v>34</v>
      </c>
    </row>
    <row r="12" spans="1:15" ht="24" customHeight="1">
      <c r="A12" s="155" t="s">
        <v>180</v>
      </c>
      <c r="E12" s="88">
        <v>1500000000</v>
      </c>
      <c r="F12" s="88"/>
      <c r="G12" s="88">
        <v>700000000</v>
      </c>
      <c r="H12" s="88"/>
      <c r="I12" s="88">
        <v>120000000</v>
      </c>
      <c r="J12" s="88"/>
      <c r="K12" s="88">
        <v>-1619155196</v>
      </c>
      <c r="L12" s="88"/>
      <c r="M12" s="88">
        <v>565909129</v>
      </c>
      <c r="N12" s="88"/>
      <c r="O12" s="11">
        <f>SUM(E12:M12)</f>
        <v>1266753933</v>
      </c>
    </row>
    <row r="13" spans="1:15" ht="24" customHeight="1">
      <c r="A13" s="156" t="s">
        <v>115</v>
      </c>
      <c r="E13" s="11">
        <v>0</v>
      </c>
      <c r="F13" s="11"/>
      <c r="G13" s="11">
        <v>0</v>
      </c>
      <c r="H13" s="11"/>
      <c r="I13" s="11">
        <v>0</v>
      </c>
      <c r="J13" s="11"/>
      <c r="K13" s="11">
        <f>'BS&amp;PL'!K118</f>
        <v>-465280196</v>
      </c>
      <c r="L13" s="88"/>
      <c r="M13" s="88">
        <v>0</v>
      </c>
      <c r="N13" s="11"/>
      <c r="O13" s="11">
        <f>SUM(E13:M13)</f>
        <v>-465280196</v>
      </c>
    </row>
    <row r="14" spans="1:15" ht="24" customHeight="1">
      <c r="A14" s="156" t="s">
        <v>102</v>
      </c>
      <c r="E14" s="18">
        <v>0</v>
      </c>
      <c r="F14" s="11"/>
      <c r="G14" s="18">
        <v>0</v>
      </c>
      <c r="H14" s="11"/>
      <c r="I14" s="18">
        <v>0</v>
      </c>
      <c r="J14" s="11"/>
      <c r="K14" s="18">
        <f>'BS&amp;PL'!K150</f>
        <v>2180474</v>
      </c>
      <c r="L14" s="88"/>
      <c r="M14" s="18">
        <v>0</v>
      </c>
      <c r="N14" s="11"/>
      <c r="O14" s="18">
        <f>SUM(E14:M14)</f>
        <v>2180474</v>
      </c>
    </row>
    <row r="15" spans="1:15" ht="24" customHeight="1">
      <c r="A15" s="156" t="s">
        <v>74</v>
      </c>
      <c r="E15" s="11">
        <f>SUM(E13:E14)</f>
        <v>0</v>
      </c>
      <c r="F15" s="11"/>
      <c r="G15" s="11">
        <f>SUM(G13:G14)</f>
        <v>0</v>
      </c>
      <c r="H15" s="11"/>
      <c r="I15" s="11">
        <f>SUM(I13:I14)</f>
        <v>0</v>
      </c>
      <c r="J15" s="11"/>
      <c r="K15" s="11">
        <f>SUM(K13:K14)</f>
        <v>-463099722</v>
      </c>
      <c r="L15" s="88"/>
      <c r="M15" s="11">
        <f>SUM(M13:M14)</f>
        <v>0</v>
      </c>
      <c r="N15" s="11"/>
      <c r="O15" s="11">
        <f>SUM(O13:O14)</f>
        <v>-463099722</v>
      </c>
    </row>
    <row r="16" spans="1:15" ht="24" customHeight="1">
      <c r="A16" s="156" t="s">
        <v>160</v>
      </c>
      <c r="E16" s="11"/>
      <c r="F16" s="11"/>
      <c r="G16" s="11"/>
      <c r="H16" s="11"/>
      <c r="I16" s="11"/>
      <c r="J16" s="11"/>
      <c r="K16" s="11"/>
      <c r="L16" s="88"/>
      <c r="M16" s="88"/>
      <c r="N16" s="11"/>
      <c r="O16" s="11"/>
    </row>
    <row r="17" spans="1:15" ht="24" customHeight="1">
      <c r="A17" s="157" t="s">
        <v>185</v>
      </c>
      <c r="E17" s="11">
        <v>0</v>
      </c>
      <c r="F17" s="11"/>
      <c r="G17" s="10">
        <v>0</v>
      </c>
      <c r="H17" s="11"/>
      <c r="I17" s="11">
        <v>0</v>
      </c>
      <c r="J17" s="11"/>
      <c r="K17" s="11">
        <v>15279576</v>
      </c>
      <c r="L17" s="88"/>
      <c r="M17" s="88">
        <v>-15279576</v>
      </c>
      <c r="N17" s="11"/>
      <c r="O17" s="18">
        <f>SUM(E17:M17)</f>
        <v>0</v>
      </c>
    </row>
    <row r="18" spans="1:15" ht="24" customHeight="1" thickBot="1">
      <c r="A18" s="155" t="s">
        <v>164</v>
      </c>
      <c r="C18" s="19"/>
      <c r="D18" s="19"/>
      <c r="E18" s="14">
        <f>SUM(E12:E17)-E15</f>
        <v>1500000000</v>
      </c>
      <c r="F18" s="13"/>
      <c r="G18" s="14">
        <f>SUM(G12:G17)-G15</f>
        <v>700000000</v>
      </c>
      <c r="H18" s="12"/>
      <c r="I18" s="14">
        <f>SUM(I12:I17)-I15</f>
        <v>120000000</v>
      </c>
      <c r="J18" s="12"/>
      <c r="K18" s="14">
        <f>SUM(K12:K17)-K15</f>
        <v>-2066975342</v>
      </c>
      <c r="L18" s="77"/>
      <c r="M18" s="92">
        <f>SUM(M12:M17)-M15</f>
        <v>550629553</v>
      </c>
      <c r="N18" s="12"/>
      <c r="O18" s="14">
        <f>SUM(O12:O17)-O15</f>
        <v>803654211</v>
      </c>
    </row>
    <row r="19" spans="1:15" ht="24" customHeight="1" thickTop="1">
      <c r="A19" s="155"/>
      <c r="C19" s="17"/>
      <c r="D19" s="17"/>
      <c r="E19" s="13"/>
      <c r="F19" s="13"/>
      <c r="G19" s="13"/>
      <c r="H19" s="12"/>
      <c r="I19" s="13"/>
      <c r="J19" s="12"/>
      <c r="K19" s="13"/>
      <c r="L19" s="77"/>
      <c r="M19" s="77"/>
      <c r="N19" s="12"/>
      <c r="O19" s="13"/>
    </row>
    <row r="20" spans="1:15" ht="24" customHeight="1">
      <c r="A20" s="158" t="s">
        <v>178</v>
      </c>
      <c r="B20" s="76"/>
      <c r="C20" s="76"/>
      <c r="D20" s="76"/>
      <c r="E20" s="11">
        <f>E18</f>
        <v>1500000000</v>
      </c>
      <c r="F20" s="11"/>
      <c r="G20" s="11">
        <f>G18</f>
        <v>700000000</v>
      </c>
      <c r="H20" s="11"/>
      <c r="I20" s="11">
        <f>I18</f>
        <v>120000000</v>
      </c>
      <c r="J20" s="11"/>
      <c r="K20" s="11">
        <f>K18</f>
        <v>-2066975342</v>
      </c>
      <c r="L20" s="88"/>
      <c r="M20" s="11">
        <f>M18</f>
        <v>550629553</v>
      </c>
      <c r="N20" s="11"/>
      <c r="O20" s="11">
        <f>O18</f>
        <v>803654211</v>
      </c>
    </row>
    <row r="21" spans="1:15" s="76" customFormat="1" ht="24" customHeight="1">
      <c r="A21" s="156" t="s">
        <v>115</v>
      </c>
      <c r="B21" s="1"/>
      <c r="C21" s="9"/>
      <c r="D21" s="1"/>
      <c r="E21" s="11">
        <v>0</v>
      </c>
      <c r="F21" s="11"/>
      <c r="G21" s="11">
        <v>0</v>
      </c>
      <c r="H21" s="11"/>
      <c r="I21" s="11">
        <v>0</v>
      </c>
      <c r="J21" s="11"/>
      <c r="K21" s="11">
        <f>'BS&amp;PL'!I118</f>
        <v>-681565872</v>
      </c>
      <c r="L21" s="88"/>
      <c r="M21" s="88">
        <v>0</v>
      </c>
      <c r="N21" s="11"/>
      <c r="O21" s="11">
        <f>SUM(E21:M21)</f>
        <v>-681565872</v>
      </c>
    </row>
    <row r="22" spans="1:15" s="76" customFormat="1" ht="24" customHeight="1">
      <c r="A22" s="156" t="s">
        <v>102</v>
      </c>
      <c r="B22" s="1"/>
      <c r="C22" s="9"/>
      <c r="D22" s="1"/>
      <c r="E22" s="18">
        <v>0</v>
      </c>
      <c r="F22" s="11"/>
      <c r="G22" s="18">
        <v>0</v>
      </c>
      <c r="H22" s="11"/>
      <c r="I22" s="18">
        <v>0</v>
      </c>
      <c r="J22" s="11"/>
      <c r="K22" s="18">
        <v>0</v>
      </c>
      <c r="L22" s="88"/>
      <c r="M22" s="18">
        <f>'BS&amp;PL'!I147</f>
        <v>654648278</v>
      </c>
      <c r="N22" s="11"/>
      <c r="O22" s="18">
        <f>SUM(E22:M22)</f>
        <v>654648278</v>
      </c>
    </row>
    <row r="23" spans="1:15" ht="24" customHeight="1">
      <c r="A23" s="156" t="s">
        <v>74</v>
      </c>
      <c r="E23" s="11">
        <f>SUM(E21:E22)</f>
        <v>0</v>
      </c>
      <c r="F23" s="11"/>
      <c r="G23" s="11">
        <f>SUM(G21:G22)</f>
        <v>0</v>
      </c>
      <c r="H23" s="11"/>
      <c r="I23" s="11">
        <f>SUM(I21:I22)</f>
        <v>0</v>
      </c>
      <c r="J23" s="11"/>
      <c r="K23" s="11">
        <f>SUM(K21:K22)</f>
        <v>-681565872</v>
      </c>
      <c r="L23" s="88"/>
      <c r="M23" s="88">
        <f>SUM(M21:M22)</f>
        <v>654648278</v>
      </c>
      <c r="N23" s="11"/>
      <c r="O23" s="11">
        <f>SUM(O21:O22)</f>
        <v>-26917594</v>
      </c>
    </row>
    <row r="24" spans="1:15" ht="24" customHeight="1">
      <c r="A24" s="156" t="s">
        <v>160</v>
      </c>
      <c r="E24" s="11"/>
      <c r="F24" s="11"/>
      <c r="G24" s="11"/>
      <c r="H24" s="11"/>
      <c r="I24" s="11"/>
      <c r="J24" s="11"/>
      <c r="K24" s="11"/>
      <c r="L24" s="88"/>
      <c r="M24" s="88"/>
      <c r="N24" s="11"/>
      <c r="O24" s="11"/>
    </row>
    <row r="25" spans="1:15" ht="24" customHeight="1">
      <c r="A25" s="157" t="s">
        <v>185</v>
      </c>
      <c r="E25" s="11">
        <v>0</v>
      </c>
      <c r="F25" s="11"/>
      <c r="G25" s="10">
        <v>0</v>
      </c>
      <c r="H25" s="11"/>
      <c r="I25" s="11">
        <v>0</v>
      </c>
      <c r="J25" s="11"/>
      <c r="K25" s="11">
        <v>25475610</v>
      </c>
      <c r="L25" s="88"/>
      <c r="M25" s="88">
        <v>-25475610</v>
      </c>
      <c r="N25" s="11"/>
      <c r="O25" s="12">
        <f>SUM(E25:M25)</f>
        <v>0</v>
      </c>
    </row>
    <row r="26" spans="1:15" ht="24" customHeight="1" thickBot="1">
      <c r="A26" s="155" t="s">
        <v>179</v>
      </c>
      <c r="C26" s="15"/>
      <c r="D26" s="15"/>
      <c r="E26" s="14">
        <f>SUM(E20:E25)-E23</f>
        <v>1500000000</v>
      </c>
      <c r="F26" s="13"/>
      <c r="G26" s="14">
        <f>SUM(G20:G25)-G23</f>
        <v>700000000</v>
      </c>
      <c r="H26" s="12"/>
      <c r="I26" s="14">
        <f>SUM(I20:I25)-I23</f>
        <v>120000000</v>
      </c>
      <c r="J26" s="12"/>
      <c r="K26" s="14">
        <f>SUM(K20:K25)-K23</f>
        <v>-2723065604</v>
      </c>
      <c r="L26" s="88"/>
      <c r="M26" s="14">
        <f>SUM(M20:M25)-M23</f>
        <v>1179802221</v>
      </c>
      <c r="N26" s="12"/>
      <c r="O26" s="14">
        <f>SUM(O20:O25)-O23</f>
        <v>776736617</v>
      </c>
    </row>
    <row r="27" spans="1:15" ht="24" customHeight="1" thickTop="1">
      <c r="A27" s="155"/>
      <c r="C27" s="15"/>
      <c r="D27" s="15"/>
      <c r="E27" s="15"/>
      <c r="F27" s="15"/>
      <c r="G27" s="15"/>
      <c r="H27" s="2"/>
      <c r="I27" s="15"/>
      <c r="J27" s="2"/>
      <c r="K27" s="15"/>
      <c r="L27" s="88"/>
      <c r="M27" s="78"/>
      <c r="N27" s="2"/>
      <c r="O27" s="15"/>
    </row>
    <row r="28" spans="1:15" ht="24" customHeight="1">
      <c r="A28" s="156" t="s">
        <v>15</v>
      </c>
      <c r="C28" s="19"/>
      <c r="D28" s="19"/>
      <c r="E28" s="19"/>
      <c r="F28" s="19"/>
      <c r="G28" s="19"/>
      <c r="H28" s="2"/>
      <c r="I28" s="19"/>
      <c r="J28" s="2"/>
      <c r="K28" s="19"/>
      <c r="L28" s="77"/>
      <c r="M28" s="78"/>
      <c r="N28" s="2"/>
      <c r="O28" s="19"/>
    </row>
    <row r="29" spans="1:15" ht="24" customHeight="1">
      <c r="A29" s="155"/>
      <c r="C29" s="19"/>
      <c r="D29" s="19"/>
      <c r="E29" s="19"/>
      <c r="F29" s="19"/>
      <c r="G29" s="19"/>
      <c r="H29" s="2"/>
      <c r="I29" s="19"/>
      <c r="J29" s="2"/>
      <c r="K29" s="19"/>
      <c r="L29" s="78"/>
      <c r="M29" s="78"/>
      <c r="N29" s="2"/>
      <c r="O29" s="19"/>
    </row>
    <row r="30" spans="1:15" ht="24" customHeight="1">
      <c r="A30" s="155"/>
      <c r="C30" s="19"/>
      <c r="D30" s="19"/>
      <c r="E30" s="19"/>
      <c r="F30" s="19"/>
      <c r="G30" s="19"/>
      <c r="H30" s="2"/>
      <c r="I30" s="19"/>
      <c r="J30" s="2"/>
      <c r="K30" s="19"/>
      <c r="L30" s="78"/>
      <c r="M30" s="78"/>
      <c r="N30" s="2"/>
      <c r="O30" s="19"/>
    </row>
    <row r="31" spans="1:15" ht="24" customHeight="1">
      <c r="A31" s="155"/>
      <c r="C31" s="19"/>
      <c r="D31" s="19"/>
      <c r="E31" s="19"/>
      <c r="F31" s="19"/>
      <c r="G31" s="19"/>
      <c r="H31" s="2"/>
      <c r="I31" s="19"/>
      <c r="J31" s="2"/>
      <c r="K31" s="19"/>
      <c r="L31" s="78"/>
      <c r="M31" s="78"/>
      <c r="N31" s="2"/>
      <c r="O31" s="19"/>
    </row>
    <row r="32" spans="1:15" ht="24" customHeight="1">
      <c r="L32" s="78"/>
    </row>
    <row r="33" spans="12:12" ht="24" customHeight="1">
      <c r="L33" s="78"/>
    </row>
  </sheetData>
  <mergeCells count="2">
    <mergeCell ref="I10:K10"/>
    <mergeCell ref="E5:O5"/>
  </mergeCells>
  <printOptions horizontalCentered="1"/>
  <pageMargins left="0.39370078740157483" right="0.19685039370078741" top="0.78740157480314965" bottom="0" header="0.19685039370078741" footer="0.19685039370078741"/>
  <pageSetup paperSize="9" scale="80" orientation="landscape" r:id="rId1"/>
  <ignoredErrors>
    <ignoredError sqref="E15 G15:O1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A8A69-538D-40E6-9660-0D50163F105E}">
  <dimension ref="A1:U159"/>
  <sheetViews>
    <sheetView showGridLines="0" view="pageBreakPreview" zoomScaleNormal="100" zoomScaleSheetLayoutView="100" workbookViewId="0"/>
  </sheetViews>
  <sheetFormatPr defaultColWidth="10.7109375" defaultRowHeight="24" customHeight="1"/>
  <cols>
    <col min="1" max="1" width="35.7109375" style="55" customWidth="1"/>
    <col min="2" max="2" width="3.7109375" style="45" customWidth="1"/>
    <col min="3" max="3" width="8.7109375" style="45" customWidth="1"/>
    <col min="4" max="4" width="1.7109375" style="62" customWidth="1"/>
    <col min="5" max="5" width="14.7109375" style="45" customWidth="1"/>
    <col min="6" max="6" width="1.7109375" style="45" customWidth="1"/>
    <col min="7" max="7" width="14.7109375" style="45" customWidth="1"/>
    <col min="8" max="8" width="1.7109375" style="62" customWidth="1"/>
    <col min="9" max="9" width="14.7109375" style="45" customWidth="1"/>
    <col min="10" max="10" width="1.7109375" style="45" customWidth="1"/>
    <col min="11" max="11" width="14.7109375" style="45" customWidth="1"/>
    <col min="12" max="12" width="1.7109375" style="45" customWidth="1"/>
    <col min="13" max="13" width="14.7109375" style="45" customWidth="1"/>
    <col min="14" max="16384" width="10.7109375" style="45"/>
  </cols>
  <sheetData>
    <row r="1" spans="1:12" s="47" customFormat="1" ht="24" customHeight="1">
      <c r="A1" s="143" t="s">
        <v>81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s="47" customFormat="1" ht="24" customHeight="1">
      <c r="A2" s="104" t="s">
        <v>45</v>
      </c>
      <c r="B2" s="164"/>
      <c r="C2" s="81"/>
      <c r="D2" s="83"/>
      <c r="E2" s="81"/>
      <c r="F2" s="81"/>
      <c r="G2" s="81"/>
      <c r="H2" s="83"/>
      <c r="I2" s="81"/>
      <c r="J2" s="81"/>
      <c r="K2" s="81"/>
    </row>
    <row r="3" spans="1:12" s="47" customFormat="1" ht="24" customHeight="1">
      <c r="A3" s="107" t="s">
        <v>177</v>
      </c>
      <c r="B3" s="164"/>
      <c r="C3" s="81"/>
      <c r="D3" s="83"/>
      <c r="E3" s="81"/>
      <c r="F3" s="81"/>
      <c r="G3" s="81"/>
      <c r="H3" s="83"/>
      <c r="I3" s="81"/>
      <c r="J3" s="81"/>
      <c r="K3" s="81"/>
    </row>
    <row r="4" spans="1:12" ht="24" customHeight="1">
      <c r="A4" s="53"/>
      <c r="B4" s="50"/>
      <c r="C4" s="50"/>
      <c r="D4" s="51"/>
      <c r="E4" s="50"/>
      <c r="F4" s="50"/>
      <c r="G4" s="50"/>
      <c r="H4" s="51"/>
      <c r="I4" s="50"/>
      <c r="J4" s="50"/>
      <c r="K4" s="54" t="s">
        <v>1</v>
      </c>
      <c r="L4" s="54"/>
    </row>
    <row r="5" spans="1:12" ht="24" customHeight="1">
      <c r="C5" s="56"/>
      <c r="D5" s="56"/>
      <c r="E5" s="168" t="s">
        <v>2</v>
      </c>
      <c r="F5" s="168"/>
      <c r="G5" s="168"/>
      <c r="H5" s="56"/>
      <c r="I5" s="168" t="s">
        <v>3</v>
      </c>
      <c r="J5" s="168"/>
      <c r="K5" s="168"/>
    </row>
    <row r="6" spans="1:12" ht="24" customHeight="1">
      <c r="C6" s="57"/>
      <c r="D6" s="58"/>
      <c r="E6" s="59">
        <v>2565</v>
      </c>
      <c r="F6" s="60"/>
      <c r="G6" s="59">
        <v>2564</v>
      </c>
      <c r="H6" s="59"/>
      <c r="I6" s="59">
        <v>2565</v>
      </c>
      <c r="J6" s="60"/>
      <c r="K6" s="59">
        <v>2564</v>
      </c>
    </row>
    <row r="7" spans="1:12" ht="24" customHeight="1">
      <c r="A7" s="61" t="s">
        <v>46</v>
      </c>
      <c r="B7" s="139"/>
      <c r="C7" s="81"/>
      <c r="D7" s="83"/>
      <c r="E7" s="81"/>
      <c r="G7" s="81"/>
      <c r="I7" s="81"/>
      <c r="J7" s="81"/>
      <c r="K7" s="81"/>
    </row>
    <row r="8" spans="1:12" ht="24" customHeight="1">
      <c r="A8" s="55" t="s">
        <v>124</v>
      </c>
      <c r="C8" s="83"/>
      <c r="D8" s="83"/>
      <c r="E8" s="87">
        <f>'BS&amp;PL'!E116</f>
        <v>-788473180</v>
      </c>
      <c r="F8" s="71"/>
      <c r="G8" s="87">
        <f>'BS&amp;PL'!G116</f>
        <v>-513185183</v>
      </c>
      <c r="H8" s="71"/>
      <c r="I8" s="87">
        <f>'BS&amp;PL'!I116</f>
        <v>-646790736</v>
      </c>
      <c r="J8" s="87"/>
      <c r="K8" s="87">
        <f>'BS&amp;PL'!K116</f>
        <v>-470463734</v>
      </c>
    </row>
    <row r="9" spans="1:12" ht="24" customHeight="1">
      <c r="A9" s="55" t="s">
        <v>125</v>
      </c>
      <c r="C9" s="81"/>
      <c r="D9" s="83"/>
      <c r="E9" s="82"/>
      <c r="F9" s="71"/>
      <c r="G9" s="82"/>
      <c r="H9" s="71"/>
      <c r="I9" s="82"/>
      <c r="J9" s="87"/>
      <c r="K9" s="82"/>
    </row>
    <row r="10" spans="1:12" ht="24" customHeight="1">
      <c r="A10" s="55" t="s">
        <v>47</v>
      </c>
      <c r="C10" s="81"/>
      <c r="D10" s="83"/>
      <c r="E10" s="82"/>
      <c r="F10" s="71"/>
      <c r="G10" s="82"/>
      <c r="H10" s="71"/>
      <c r="I10" s="82"/>
      <c r="J10" s="87"/>
      <c r="K10" s="82"/>
    </row>
    <row r="11" spans="1:12" ht="24" customHeight="1">
      <c r="A11" s="69" t="s">
        <v>48</v>
      </c>
      <c r="C11" s="81"/>
      <c r="D11" s="83"/>
      <c r="E11" s="82">
        <v>367060648</v>
      </c>
      <c r="F11" s="71"/>
      <c r="G11" s="82">
        <v>383785693</v>
      </c>
      <c r="H11" s="71"/>
      <c r="I11" s="82">
        <v>189250289</v>
      </c>
      <c r="J11" s="71"/>
      <c r="K11" s="82">
        <v>185827276</v>
      </c>
    </row>
    <row r="12" spans="1:12" ht="24" customHeight="1">
      <c r="A12" s="149" t="s">
        <v>205</v>
      </c>
      <c r="C12" s="81"/>
      <c r="D12" s="83"/>
      <c r="E12" s="82"/>
      <c r="F12" s="71"/>
      <c r="G12" s="82"/>
      <c r="H12" s="71"/>
      <c r="I12" s="82"/>
      <c r="J12" s="71"/>
      <c r="K12" s="82"/>
    </row>
    <row r="13" spans="1:12" ht="24" customHeight="1">
      <c r="A13" s="149" t="s">
        <v>206</v>
      </c>
      <c r="C13" s="81"/>
      <c r="D13" s="83"/>
      <c r="E13" s="82">
        <v>0</v>
      </c>
      <c r="F13" s="71"/>
      <c r="G13" s="82">
        <v>-150415</v>
      </c>
      <c r="H13" s="71"/>
      <c r="I13" s="82">
        <v>0</v>
      </c>
      <c r="J13" s="71"/>
      <c r="K13" s="82">
        <v>0</v>
      </c>
    </row>
    <row r="14" spans="1:12" ht="24" customHeight="1">
      <c r="A14" s="100" t="s">
        <v>174</v>
      </c>
      <c r="C14" s="81"/>
      <c r="D14" s="81"/>
      <c r="E14" s="82">
        <v>17542216</v>
      </c>
      <c r="F14" s="71"/>
      <c r="G14" s="82">
        <v>19676663</v>
      </c>
      <c r="H14" s="71"/>
      <c r="I14" s="71">
        <v>2320822</v>
      </c>
      <c r="J14" s="71"/>
      <c r="K14" s="82">
        <v>3716122</v>
      </c>
    </row>
    <row r="15" spans="1:12" ht="24" customHeight="1">
      <c r="A15" s="69" t="s">
        <v>154</v>
      </c>
      <c r="C15" s="81"/>
      <c r="D15" s="83"/>
      <c r="E15" s="82">
        <v>-1168112</v>
      </c>
      <c r="F15" s="71"/>
      <c r="G15" s="82">
        <v>-2617921</v>
      </c>
      <c r="H15" s="71"/>
      <c r="I15" s="82">
        <v>-3517467</v>
      </c>
      <c r="J15" s="71"/>
      <c r="K15" s="82">
        <v>2723590</v>
      </c>
    </row>
    <row r="16" spans="1:12" ht="24" customHeight="1">
      <c r="A16" s="69" t="s">
        <v>166</v>
      </c>
      <c r="C16" s="81"/>
      <c r="D16" s="83"/>
      <c r="E16" s="82">
        <v>5147594</v>
      </c>
      <c r="F16" s="71"/>
      <c r="G16" s="82">
        <v>-4298680</v>
      </c>
      <c r="H16" s="71"/>
      <c r="I16" s="82">
        <v>5476310</v>
      </c>
      <c r="J16" s="71"/>
      <c r="K16" s="82">
        <v>14505719</v>
      </c>
    </row>
    <row r="17" spans="1:11" ht="24" customHeight="1">
      <c r="A17" s="69" t="s">
        <v>188</v>
      </c>
      <c r="C17" s="81"/>
      <c r="D17" s="83"/>
      <c r="E17" s="82">
        <v>0</v>
      </c>
      <c r="F17" s="71"/>
      <c r="G17" s="82">
        <v>0</v>
      </c>
      <c r="H17" s="71"/>
      <c r="I17" s="82">
        <v>69639142</v>
      </c>
      <c r="J17" s="71"/>
      <c r="K17" s="82">
        <v>0</v>
      </c>
    </row>
    <row r="18" spans="1:11" ht="24" customHeight="1">
      <c r="A18" s="55" t="s">
        <v>133</v>
      </c>
      <c r="C18" s="81"/>
      <c r="D18" s="83"/>
      <c r="E18" s="82">
        <v>-396114</v>
      </c>
      <c r="F18" s="71"/>
      <c r="G18" s="82">
        <v>3144101</v>
      </c>
      <c r="H18" s="71"/>
      <c r="I18" s="82">
        <v>-636068</v>
      </c>
      <c r="J18" s="71"/>
      <c r="K18" s="82">
        <v>-594723</v>
      </c>
    </row>
    <row r="19" spans="1:11" ht="24" customHeight="1">
      <c r="A19" s="55" t="s">
        <v>155</v>
      </c>
      <c r="C19" s="81"/>
      <c r="D19" s="83"/>
      <c r="E19" s="82">
        <v>752117</v>
      </c>
      <c r="F19" s="71"/>
      <c r="G19" s="82">
        <v>2431726</v>
      </c>
      <c r="H19" s="71"/>
      <c r="I19" s="82">
        <v>51542</v>
      </c>
      <c r="J19" s="71"/>
      <c r="K19" s="82">
        <v>0</v>
      </c>
    </row>
    <row r="20" spans="1:11" ht="24" customHeight="1">
      <c r="A20" s="55" t="s">
        <v>156</v>
      </c>
      <c r="C20" s="81"/>
      <c r="D20" s="83"/>
      <c r="E20" s="82">
        <v>0</v>
      </c>
      <c r="F20" s="71"/>
      <c r="G20" s="82">
        <v>0</v>
      </c>
      <c r="H20" s="71"/>
      <c r="I20" s="82">
        <v>0</v>
      </c>
      <c r="J20" s="71"/>
      <c r="K20" s="82">
        <v>25318</v>
      </c>
    </row>
    <row r="21" spans="1:11" ht="24" customHeight="1">
      <c r="A21" s="55" t="s">
        <v>170</v>
      </c>
      <c r="C21" s="81"/>
      <c r="D21" s="83"/>
      <c r="E21" s="82">
        <v>0</v>
      </c>
      <c r="F21" s="71"/>
      <c r="G21" s="82">
        <v>96233</v>
      </c>
      <c r="H21" s="71"/>
      <c r="I21" s="82">
        <v>0</v>
      </c>
      <c r="J21" s="71"/>
      <c r="K21" s="82">
        <v>0</v>
      </c>
    </row>
    <row r="22" spans="1:11" ht="24" customHeight="1">
      <c r="A22" s="55" t="s">
        <v>182</v>
      </c>
      <c r="B22" s="47"/>
      <c r="C22" s="81"/>
      <c r="D22" s="83"/>
      <c r="E22" s="82">
        <v>-1000000</v>
      </c>
      <c r="F22" s="82"/>
      <c r="G22" s="82">
        <v>0</v>
      </c>
      <c r="H22" s="82"/>
      <c r="I22" s="82">
        <v>-1000000</v>
      </c>
      <c r="J22" s="82"/>
      <c r="K22" s="82">
        <v>0</v>
      </c>
    </row>
    <row r="23" spans="1:11" ht="24" customHeight="1">
      <c r="A23" s="55" t="s">
        <v>109</v>
      </c>
      <c r="C23" s="81"/>
      <c r="D23" s="83"/>
      <c r="E23" s="82">
        <v>1064496</v>
      </c>
      <c r="F23" s="71"/>
      <c r="G23" s="82">
        <v>1796170</v>
      </c>
      <c r="H23" s="71"/>
      <c r="I23" s="82">
        <v>0</v>
      </c>
      <c r="J23" s="71"/>
      <c r="K23" s="82">
        <v>0</v>
      </c>
    </row>
    <row r="24" spans="1:11" ht="24" customHeight="1">
      <c r="A24" s="55" t="s">
        <v>131</v>
      </c>
      <c r="C24" s="81"/>
      <c r="D24" s="83"/>
      <c r="E24" s="82">
        <v>-51735</v>
      </c>
      <c r="F24" s="71"/>
      <c r="G24" s="82">
        <v>-222014</v>
      </c>
      <c r="H24" s="71"/>
      <c r="I24" s="82">
        <v>0</v>
      </c>
      <c r="J24" s="71"/>
      <c r="K24" s="82">
        <v>0</v>
      </c>
    </row>
    <row r="25" spans="1:11" ht="24" customHeight="1">
      <c r="A25" s="55" t="s">
        <v>161</v>
      </c>
      <c r="B25" s="47"/>
      <c r="C25" s="81"/>
      <c r="D25" s="83"/>
      <c r="E25" s="82">
        <v>19986939</v>
      </c>
      <c r="F25" s="82"/>
      <c r="G25" s="82">
        <v>26671855</v>
      </c>
      <c r="H25" s="82"/>
      <c r="I25" s="82">
        <v>9136756</v>
      </c>
      <c r="J25" s="82"/>
      <c r="K25" s="82">
        <v>11027754.000000004</v>
      </c>
    </row>
    <row r="26" spans="1:11" ht="24" customHeight="1">
      <c r="A26" s="55" t="s">
        <v>112</v>
      </c>
      <c r="B26" s="47"/>
      <c r="C26" s="81"/>
      <c r="D26" s="83"/>
      <c r="E26" s="82">
        <v>-1833565</v>
      </c>
      <c r="F26" s="82"/>
      <c r="G26" s="82">
        <v>-1375174</v>
      </c>
      <c r="H26" s="82"/>
      <c r="I26" s="82">
        <v>-1833565</v>
      </c>
      <c r="J26" s="82"/>
      <c r="K26" s="82">
        <v>-1375173</v>
      </c>
    </row>
    <row r="27" spans="1:11" ht="24" customHeight="1">
      <c r="A27" s="100" t="s">
        <v>171</v>
      </c>
      <c r="B27" s="47"/>
      <c r="C27" s="81"/>
      <c r="D27" s="83"/>
      <c r="E27" s="82">
        <v>-21428951</v>
      </c>
      <c r="F27" s="82"/>
      <c r="G27" s="82">
        <v>20981465</v>
      </c>
      <c r="H27" s="82"/>
      <c r="I27" s="82">
        <v>-22768446</v>
      </c>
      <c r="J27" s="82"/>
      <c r="K27" s="82">
        <v>21642424</v>
      </c>
    </row>
    <row r="28" spans="1:11" ht="24" customHeight="1">
      <c r="A28" s="79" t="s">
        <v>163</v>
      </c>
      <c r="C28" s="140"/>
      <c r="D28" s="45"/>
      <c r="E28" s="82">
        <v>-3032613</v>
      </c>
      <c r="F28" s="82"/>
      <c r="G28" s="82">
        <v>2622922</v>
      </c>
      <c r="H28" s="82"/>
      <c r="I28" s="82">
        <v>-3111445</v>
      </c>
      <c r="J28" s="82"/>
      <c r="K28" s="82">
        <v>2622922</v>
      </c>
    </row>
    <row r="29" spans="1:11" ht="24" customHeight="1">
      <c r="A29" s="55" t="s">
        <v>99</v>
      </c>
      <c r="C29" s="81"/>
      <c r="D29" s="83"/>
      <c r="E29" s="82">
        <v>-4165</v>
      </c>
      <c r="F29" s="82"/>
      <c r="G29" s="82">
        <v>-6729</v>
      </c>
      <c r="H29" s="82"/>
      <c r="I29" s="82">
        <v>-4165</v>
      </c>
      <c r="J29" s="82"/>
      <c r="K29" s="82">
        <v>-6729</v>
      </c>
    </row>
    <row r="30" spans="1:11" ht="24" customHeight="1">
      <c r="A30" s="79" t="s">
        <v>145</v>
      </c>
      <c r="B30" s="47"/>
      <c r="C30" s="81"/>
      <c r="D30" s="83"/>
      <c r="E30" s="82">
        <v>-36862</v>
      </c>
      <c r="F30" s="82"/>
      <c r="G30" s="82">
        <v>-52307</v>
      </c>
      <c r="H30" s="82"/>
      <c r="I30" s="82">
        <v>-50185</v>
      </c>
      <c r="J30" s="82"/>
      <c r="K30" s="82">
        <v>-939502</v>
      </c>
    </row>
    <row r="31" spans="1:11" ht="24" customHeight="1">
      <c r="A31" s="79" t="s">
        <v>146</v>
      </c>
      <c r="B31" s="47"/>
      <c r="C31" s="140"/>
      <c r="D31" s="45"/>
      <c r="E31" s="141">
        <v>209551978</v>
      </c>
      <c r="F31" s="81"/>
      <c r="G31" s="141">
        <v>183856878</v>
      </c>
      <c r="H31" s="81"/>
      <c r="I31" s="141">
        <v>176994821</v>
      </c>
      <c r="J31" s="81"/>
      <c r="K31" s="141">
        <v>139669127</v>
      </c>
    </row>
    <row r="32" spans="1:11" ht="24" customHeight="1">
      <c r="A32" s="55" t="s">
        <v>203</v>
      </c>
      <c r="C32" s="81"/>
      <c r="D32" s="83"/>
      <c r="E32" s="82"/>
      <c r="F32" s="71"/>
      <c r="G32" s="82"/>
      <c r="H32" s="71"/>
      <c r="I32" s="82"/>
      <c r="J32" s="71"/>
      <c r="K32" s="82"/>
    </row>
    <row r="33" spans="1:12" ht="24" customHeight="1">
      <c r="A33" s="55" t="s">
        <v>204</v>
      </c>
      <c r="C33" s="81"/>
      <c r="D33" s="83"/>
      <c r="E33" s="82">
        <f>SUM(E8:E31)</f>
        <v>-196319309</v>
      </c>
      <c r="F33" s="71"/>
      <c r="G33" s="82">
        <f>SUM(G8:G31)</f>
        <v>123155283</v>
      </c>
      <c r="H33" s="71"/>
      <c r="I33" s="82">
        <f>SUM(I8:I31)</f>
        <v>-226842395</v>
      </c>
      <c r="J33" s="71"/>
      <c r="K33" s="82">
        <f>SUM(K8:K31)</f>
        <v>-91619609</v>
      </c>
    </row>
    <row r="34" spans="1:12" ht="24" customHeight="1">
      <c r="A34" s="79"/>
      <c r="B34" s="47"/>
      <c r="C34" s="140"/>
      <c r="D34" s="45"/>
      <c r="E34" s="83"/>
      <c r="F34" s="81"/>
      <c r="G34" s="83"/>
      <c r="H34" s="81"/>
      <c r="I34" s="83"/>
      <c r="J34" s="81"/>
      <c r="K34" s="83"/>
    </row>
    <row r="35" spans="1:12" ht="24" customHeight="1">
      <c r="A35" s="66" t="s">
        <v>15</v>
      </c>
      <c r="C35" s="81"/>
      <c r="D35" s="83"/>
      <c r="E35" s="81"/>
      <c r="F35" s="81"/>
      <c r="G35" s="81"/>
      <c r="H35" s="83"/>
      <c r="I35" s="81"/>
      <c r="J35" s="81"/>
      <c r="K35" s="81"/>
    </row>
    <row r="36" spans="1:12" ht="24" customHeight="1">
      <c r="A36" s="79"/>
      <c r="B36" s="47"/>
      <c r="C36" s="140"/>
      <c r="D36" s="45"/>
      <c r="E36" s="83"/>
      <c r="F36" s="81"/>
      <c r="G36" s="83"/>
      <c r="H36" s="81"/>
      <c r="I36" s="83"/>
      <c r="J36" s="81"/>
      <c r="K36" s="83"/>
    </row>
    <row r="37" spans="1:12" s="47" customFormat="1" ht="24" customHeight="1">
      <c r="A37" s="178" t="s">
        <v>81</v>
      </c>
      <c r="B37" s="178"/>
      <c r="C37" s="178"/>
      <c r="D37" s="178"/>
      <c r="E37" s="178"/>
      <c r="F37" s="178"/>
      <c r="G37" s="178"/>
      <c r="H37" s="178"/>
      <c r="I37" s="178"/>
      <c r="J37" s="178"/>
      <c r="K37" s="178"/>
    </row>
    <row r="38" spans="1:12" s="47" customFormat="1" ht="24" customHeight="1">
      <c r="A38" s="178" t="s">
        <v>56</v>
      </c>
      <c r="B38" s="178"/>
      <c r="C38" s="178"/>
      <c r="D38" s="178"/>
      <c r="E38" s="178"/>
      <c r="F38" s="178"/>
      <c r="G38" s="178"/>
      <c r="H38" s="178"/>
      <c r="I38" s="178"/>
      <c r="J38" s="178"/>
      <c r="K38" s="178"/>
    </row>
    <row r="39" spans="1:12" s="47" customFormat="1" ht="24" customHeight="1">
      <c r="A39" s="107" t="s">
        <v>177</v>
      </c>
      <c r="B39" s="49"/>
      <c r="C39" s="50"/>
      <c r="D39" s="51"/>
      <c r="E39" s="50"/>
      <c r="F39" s="50"/>
      <c r="G39" s="50"/>
      <c r="H39" s="51"/>
      <c r="I39" s="50"/>
      <c r="J39" s="50"/>
      <c r="K39" s="50"/>
    </row>
    <row r="40" spans="1:12" ht="24" customHeight="1">
      <c r="A40" s="53"/>
      <c r="B40" s="50"/>
      <c r="C40" s="50"/>
      <c r="D40" s="51"/>
      <c r="E40" s="50"/>
      <c r="F40" s="50"/>
      <c r="G40" s="50"/>
      <c r="H40" s="51"/>
      <c r="I40" s="50"/>
      <c r="J40" s="50"/>
      <c r="K40" s="54" t="s">
        <v>1</v>
      </c>
      <c r="L40" s="54"/>
    </row>
    <row r="41" spans="1:12" ht="24" customHeight="1">
      <c r="C41" s="56"/>
      <c r="D41" s="56"/>
      <c r="E41" s="168" t="s">
        <v>2</v>
      </c>
      <c r="F41" s="168"/>
      <c r="G41" s="168"/>
      <c r="H41" s="56"/>
      <c r="I41" s="168" t="s">
        <v>3</v>
      </c>
      <c r="J41" s="168"/>
      <c r="K41" s="168"/>
    </row>
    <row r="42" spans="1:12" ht="24" customHeight="1">
      <c r="C42" s="57"/>
      <c r="D42" s="58"/>
      <c r="E42" s="59">
        <v>2565</v>
      </c>
      <c r="F42" s="60"/>
      <c r="G42" s="59">
        <v>2564</v>
      </c>
      <c r="H42" s="59"/>
      <c r="I42" s="59">
        <v>2565</v>
      </c>
      <c r="J42" s="60"/>
      <c r="K42" s="59">
        <v>2564</v>
      </c>
    </row>
    <row r="43" spans="1:12" ht="24" customHeight="1">
      <c r="A43" s="55" t="s">
        <v>49</v>
      </c>
      <c r="C43" s="81"/>
      <c r="D43" s="83"/>
      <c r="E43" s="82"/>
      <c r="F43" s="71"/>
      <c r="G43" s="82"/>
      <c r="H43" s="71"/>
      <c r="I43" s="82"/>
      <c r="J43" s="71"/>
      <c r="K43" s="82"/>
    </row>
    <row r="44" spans="1:12" ht="24" customHeight="1">
      <c r="A44" s="55" t="s">
        <v>77</v>
      </c>
      <c r="C44" s="81"/>
      <c r="D44" s="83"/>
      <c r="E44" s="82">
        <v>454548731</v>
      </c>
      <c r="F44" s="71"/>
      <c r="G44" s="82">
        <v>37964778</v>
      </c>
      <c r="H44" s="71"/>
      <c r="I44" s="82">
        <v>376389653</v>
      </c>
      <c r="J44" s="71"/>
      <c r="K44" s="82">
        <v>127203288</v>
      </c>
    </row>
    <row r="45" spans="1:12" ht="24" customHeight="1">
      <c r="A45" s="55" t="s">
        <v>50</v>
      </c>
      <c r="C45" s="81"/>
      <c r="D45" s="83"/>
      <c r="E45" s="82">
        <v>397885728</v>
      </c>
      <c r="F45" s="71"/>
      <c r="G45" s="82">
        <v>-322237139</v>
      </c>
      <c r="H45" s="71"/>
      <c r="I45" s="82">
        <v>303013413</v>
      </c>
      <c r="J45" s="71"/>
      <c r="K45" s="82">
        <v>-188715553</v>
      </c>
    </row>
    <row r="46" spans="1:12" ht="24" customHeight="1">
      <c r="A46" s="69" t="s">
        <v>51</v>
      </c>
      <c r="B46" s="67"/>
      <c r="C46" s="81"/>
      <c r="D46" s="83"/>
      <c r="E46" s="82">
        <v>-16659928</v>
      </c>
      <c r="F46" s="71"/>
      <c r="G46" s="82">
        <v>285529</v>
      </c>
      <c r="H46" s="71"/>
      <c r="I46" s="82">
        <v>-20577326</v>
      </c>
      <c r="J46" s="71"/>
      <c r="K46" s="82">
        <v>-21214484</v>
      </c>
    </row>
    <row r="47" spans="1:12" ht="24" customHeight="1">
      <c r="A47" s="55" t="s">
        <v>126</v>
      </c>
      <c r="C47" s="81"/>
      <c r="D47" s="83"/>
      <c r="E47" s="82">
        <v>-42778</v>
      </c>
      <c r="F47" s="71"/>
      <c r="G47" s="82">
        <v>7348</v>
      </c>
      <c r="H47" s="71"/>
      <c r="I47" s="82">
        <v>12200</v>
      </c>
      <c r="J47" s="71"/>
      <c r="K47" s="82">
        <v>0</v>
      </c>
    </row>
    <row r="48" spans="1:12" ht="24" customHeight="1">
      <c r="A48" s="55" t="s">
        <v>52</v>
      </c>
      <c r="C48" s="81"/>
      <c r="D48" s="83"/>
      <c r="E48" s="82" t="s">
        <v>183</v>
      </c>
      <c r="F48" s="71"/>
      <c r="G48" s="82"/>
      <c r="H48" s="71"/>
      <c r="I48" s="82"/>
      <c r="J48" s="71"/>
      <c r="K48" s="82"/>
    </row>
    <row r="49" spans="1:11" ht="24" customHeight="1">
      <c r="A49" s="69" t="s">
        <v>78</v>
      </c>
      <c r="B49" s="47"/>
      <c r="C49" s="81"/>
      <c r="D49" s="83"/>
      <c r="E49" s="82">
        <v>-411250202</v>
      </c>
      <c r="F49" s="71"/>
      <c r="G49" s="82">
        <v>338096192</v>
      </c>
      <c r="H49" s="71"/>
      <c r="I49" s="82">
        <v>-370921303</v>
      </c>
      <c r="J49" s="71"/>
      <c r="K49" s="82">
        <v>160267408</v>
      </c>
    </row>
    <row r="50" spans="1:11" ht="24" customHeight="1">
      <c r="A50" s="69" t="s">
        <v>53</v>
      </c>
      <c r="B50" s="47"/>
      <c r="C50" s="81"/>
      <c r="D50" s="83"/>
      <c r="E50" s="84">
        <v>-1531390</v>
      </c>
      <c r="F50" s="71"/>
      <c r="G50" s="84">
        <v>7860966</v>
      </c>
      <c r="H50" s="71"/>
      <c r="I50" s="84">
        <v>2260151</v>
      </c>
      <c r="J50" s="71"/>
      <c r="K50" s="84">
        <v>-3835756</v>
      </c>
    </row>
    <row r="51" spans="1:11" ht="24" customHeight="1">
      <c r="A51" s="69" t="s">
        <v>157</v>
      </c>
      <c r="B51" s="47"/>
      <c r="C51" s="81"/>
      <c r="D51" s="83"/>
      <c r="E51" s="82">
        <f>SUM(E44:E50)+E33</f>
        <v>226630852</v>
      </c>
      <c r="F51" s="71"/>
      <c r="G51" s="82">
        <f>SUM(G44:G50)+G33</f>
        <v>185132957</v>
      </c>
      <c r="H51" s="71"/>
      <c r="I51" s="82">
        <f>SUM(I44:I50)+I33</f>
        <v>63334393</v>
      </c>
      <c r="J51" s="71"/>
      <c r="K51" s="82">
        <f>SUM(K44:K50)+K33</f>
        <v>-17914706</v>
      </c>
    </row>
    <row r="52" spans="1:11" ht="24" customHeight="1">
      <c r="A52" s="69" t="s">
        <v>107</v>
      </c>
      <c r="B52" s="47"/>
      <c r="C52" s="81"/>
      <c r="D52" s="83"/>
      <c r="E52" s="82">
        <v>-18669110</v>
      </c>
      <c r="F52" s="71"/>
      <c r="G52" s="82">
        <v>-22360942</v>
      </c>
      <c r="H52" s="71"/>
      <c r="I52" s="82">
        <v>-7508284</v>
      </c>
      <c r="J52" s="71"/>
      <c r="K52" s="82">
        <v>-8461200</v>
      </c>
    </row>
    <row r="53" spans="1:11" ht="24" customHeight="1">
      <c r="A53" s="55" t="s">
        <v>147</v>
      </c>
      <c r="B53" s="47"/>
      <c r="C53" s="81"/>
      <c r="D53" s="83"/>
      <c r="E53" s="82">
        <v>36863</v>
      </c>
      <c r="F53" s="71"/>
      <c r="G53" s="82">
        <v>52307</v>
      </c>
      <c r="H53" s="71"/>
      <c r="I53" s="82">
        <v>146363</v>
      </c>
      <c r="J53" s="71"/>
      <c r="K53" s="82">
        <v>1091337</v>
      </c>
    </row>
    <row r="54" spans="1:11" ht="24" customHeight="1">
      <c r="A54" s="79" t="s">
        <v>149</v>
      </c>
      <c r="B54" s="47"/>
      <c r="C54" s="81"/>
      <c r="D54" s="83"/>
      <c r="E54" s="82">
        <v>4286567</v>
      </c>
      <c r="F54" s="71"/>
      <c r="G54" s="82">
        <v>3127607</v>
      </c>
      <c r="H54" s="71"/>
      <c r="I54" s="82">
        <v>0</v>
      </c>
      <c r="J54" s="71"/>
      <c r="K54" s="82">
        <v>0</v>
      </c>
    </row>
    <row r="55" spans="1:11" ht="24" customHeight="1">
      <c r="A55" s="69" t="s">
        <v>54</v>
      </c>
      <c r="B55" s="47"/>
      <c r="C55" s="81"/>
      <c r="D55" s="83"/>
      <c r="E55" s="82">
        <v>-210273330</v>
      </c>
      <c r="F55" s="71"/>
      <c r="G55" s="82">
        <v>-183969007</v>
      </c>
      <c r="H55" s="71"/>
      <c r="I55" s="82">
        <v>-176634941</v>
      </c>
      <c r="J55" s="71"/>
      <c r="K55" s="82">
        <v>-137913019</v>
      </c>
    </row>
    <row r="56" spans="1:11" ht="24" customHeight="1">
      <c r="A56" s="69" t="s">
        <v>55</v>
      </c>
      <c r="C56" s="81"/>
      <c r="D56" s="83"/>
      <c r="E56" s="84">
        <v>-8075481</v>
      </c>
      <c r="F56" s="71"/>
      <c r="G56" s="84">
        <v>-14124963</v>
      </c>
      <c r="H56" s="71"/>
      <c r="I56" s="84">
        <v>-1443358</v>
      </c>
      <c r="J56" s="71"/>
      <c r="K56" s="84">
        <v>-848636</v>
      </c>
    </row>
    <row r="57" spans="1:11" ht="24" customHeight="1">
      <c r="A57" s="104" t="s">
        <v>210</v>
      </c>
      <c r="B57" s="67"/>
      <c r="C57" s="81"/>
      <c r="D57" s="83"/>
      <c r="E57" s="84">
        <f>SUM(E51:E56)</f>
        <v>-6063639</v>
      </c>
      <c r="G57" s="84">
        <f>SUM(G51:G56)</f>
        <v>-32142041</v>
      </c>
      <c r="H57" s="45"/>
      <c r="I57" s="84">
        <f>SUM(I51:I56)</f>
        <v>-122105827</v>
      </c>
      <c r="K57" s="141">
        <f>SUM(K51:K56)</f>
        <v>-164046224</v>
      </c>
    </row>
    <row r="58" spans="1:11" ht="24" customHeight="1">
      <c r="A58" s="61" t="s">
        <v>57</v>
      </c>
      <c r="B58" s="139"/>
      <c r="C58" s="108"/>
      <c r="D58" s="106"/>
      <c r="E58" s="106"/>
      <c r="G58" s="106"/>
      <c r="I58" s="106"/>
      <c r="J58" s="108"/>
      <c r="K58" s="106"/>
    </row>
    <row r="59" spans="1:11" ht="24" customHeight="1">
      <c r="A59" s="112" t="s">
        <v>108</v>
      </c>
      <c r="B59" s="62"/>
      <c r="C59" s="83"/>
      <c r="D59" s="83"/>
      <c r="E59" s="87">
        <v>-7500087</v>
      </c>
      <c r="F59" s="71"/>
      <c r="G59" s="87">
        <v>-90682156</v>
      </c>
      <c r="H59" s="71"/>
      <c r="I59" s="87">
        <v>-3623375</v>
      </c>
      <c r="J59" s="71"/>
      <c r="K59" s="87">
        <v>-58200521</v>
      </c>
    </row>
    <row r="60" spans="1:11" ht="24" customHeight="1">
      <c r="A60" s="112" t="s">
        <v>58</v>
      </c>
      <c r="B60" s="62"/>
      <c r="C60" s="83"/>
      <c r="D60" s="83"/>
      <c r="F60" s="71"/>
      <c r="H60" s="71"/>
      <c r="J60" s="71"/>
      <c r="K60" s="87"/>
    </row>
    <row r="61" spans="1:11" ht="24" customHeight="1">
      <c r="A61" s="112" t="s">
        <v>119</v>
      </c>
      <c r="B61" s="62"/>
      <c r="C61" s="83"/>
      <c r="D61" s="83"/>
      <c r="E61" s="87">
        <v>401337</v>
      </c>
      <c r="F61" s="71"/>
      <c r="G61" s="87">
        <v>6294926</v>
      </c>
      <c r="H61" s="71"/>
      <c r="I61" s="87">
        <v>643562</v>
      </c>
      <c r="J61" s="71"/>
      <c r="K61" s="87">
        <v>6206846</v>
      </c>
    </row>
    <row r="62" spans="1:11" ht="24" customHeight="1">
      <c r="A62" s="112" t="s">
        <v>97</v>
      </c>
      <c r="B62" s="62"/>
      <c r="C62" s="83"/>
      <c r="D62" s="83"/>
      <c r="E62" s="87">
        <v>4165</v>
      </c>
      <c r="F62" s="71"/>
      <c r="G62" s="87">
        <v>6729</v>
      </c>
      <c r="H62" s="71"/>
      <c r="I62" s="87">
        <v>4165</v>
      </c>
      <c r="J62" s="71"/>
      <c r="K62" s="87">
        <v>6728</v>
      </c>
    </row>
    <row r="63" spans="1:11" ht="24" customHeight="1">
      <c r="A63" s="112" t="s">
        <v>111</v>
      </c>
      <c r="B63" s="62"/>
      <c r="C63" s="83"/>
      <c r="D63" s="83"/>
      <c r="E63" s="87">
        <v>0</v>
      </c>
      <c r="F63" s="71"/>
      <c r="G63" s="87">
        <v>0</v>
      </c>
      <c r="H63" s="71"/>
      <c r="I63" s="87">
        <v>10000000</v>
      </c>
      <c r="J63" s="71"/>
      <c r="K63" s="87">
        <v>20000000</v>
      </c>
    </row>
    <row r="64" spans="1:11" ht="24" customHeight="1">
      <c r="A64" s="112" t="s">
        <v>184</v>
      </c>
      <c r="B64" s="62"/>
      <c r="C64" s="83"/>
      <c r="D64" s="83"/>
      <c r="E64" s="87">
        <v>0</v>
      </c>
      <c r="F64" s="71"/>
      <c r="G64" s="87">
        <v>0</v>
      </c>
      <c r="H64" s="71"/>
      <c r="I64" s="87">
        <v>-60885043</v>
      </c>
      <c r="J64" s="71"/>
      <c r="K64" s="87">
        <v>0</v>
      </c>
    </row>
    <row r="65" spans="1:11" ht="24" customHeight="1">
      <c r="A65" s="61" t="s">
        <v>135</v>
      </c>
      <c r="C65" s="81"/>
      <c r="D65" s="83"/>
      <c r="E65" s="105">
        <f>SUM(E59:E64)</f>
        <v>-7094585</v>
      </c>
      <c r="F65" s="71"/>
      <c r="G65" s="105">
        <f>SUM(G59:G64)</f>
        <v>-84380501</v>
      </c>
      <c r="H65" s="71"/>
      <c r="I65" s="105">
        <f>SUM(I59:I64)</f>
        <v>-53860691</v>
      </c>
      <c r="J65" s="71"/>
      <c r="K65" s="105">
        <f>SUM(K59:K64)</f>
        <v>-31986947</v>
      </c>
    </row>
    <row r="66" spans="1:11" ht="24" customHeight="1">
      <c r="A66" s="61" t="s">
        <v>59</v>
      </c>
      <c r="B66" s="139"/>
      <c r="C66" s="81"/>
      <c r="D66" s="83"/>
      <c r="E66" s="82"/>
      <c r="F66" s="71"/>
      <c r="G66" s="82"/>
      <c r="H66" s="71"/>
      <c r="I66" s="82"/>
      <c r="J66" s="71"/>
      <c r="K66" s="82"/>
    </row>
    <row r="67" spans="1:11" ht="24" customHeight="1">
      <c r="A67" s="66" t="s">
        <v>128</v>
      </c>
      <c r="B67" s="67"/>
      <c r="C67" s="82"/>
      <c r="D67" s="87"/>
      <c r="E67" s="82">
        <v>10454672080</v>
      </c>
      <c r="F67" s="71"/>
      <c r="G67" s="82">
        <v>9773196496</v>
      </c>
      <c r="H67" s="71"/>
      <c r="I67" s="82">
        <v>4559983115</v>
      </c>
      <c r="J67" s="71"/>
      <c r="K67" s="82">
        <v>3803992268</v>
      </c>
    </row>
    <row r="68" spans="1:11" ht="24" customHeight="1">
      <c r="A68" s="66" t="s">
        <v>127</v>
      </c>
      <c r="B68" s="67"/>
      <c r="C68" s="82"/>
      <c r="D68" s="87"/>
      <c r="E68" s="82">
        <v>-10415564590</v>
      </c>
      <c r="F68" s="71"/>
      <c r="G68" s="82">
        <v>-9617031180</v>
      </c>
      <c r="H68" s="71"/>
      <c r="I68" s="82">
        <v>-4388073735</v>
      </c>
      <c r="J68" s="71"/>
      <c r="K68" s="82">
        <v>-3859043550</v>
      </c>
    </row>
    <row r="69" spans="1:11" ht="24" customHeight="1">
      <c r="A69" s="69" t="s">
        <v>168</v>
      </c>
      <c r="B69" s="67"/>
      <c r="C69" s="82"/>
      <c r="D69" s="87"/>
      <c r="E69" s="82">
        <v>0</v>
      </c>
      <c r="F69" s="71"/>
      <c r="G69" s="82">
        <v>0</v>
      </c>
      <c r="H69" s="71"/>
      <c r="I69" s="82">
        <v>30000000</v>
      </c>
      <c r="J69" s="71"/>
      <c r="K69" s="82">
        <v>255000000</v>
      </c>
    </row>
    <row r="70" spans="1:11" ht="24" customHeight="1">
      <c r="A70" s="69" t="s">
        <v>209</v>
      </c>
      <c r="B70" s="67"/>
      <c r="C70" s="82"/>
      <c r="D70" s="87"/>
      <c r="E70" s="82">
        <v>29600000</v>
      </c>
      <c r="F70" s="71"/>
      <c r="G70" s="82">
        <v>0</v>
      </c>
      <c r="H70" s="71"/>
      <c r="I70" s="82">
        <v>0</v>
      </c>
      <c r="J70" s="71"/>
      <c r="K70" s="82">
        <v>0</v>
      </c>
    </row>
    <row r="71" spans="1:11" ht="24" customHeight="1">
      <c r="A71" s="69" t="s">
        <v>167</v>
      </c>
      <c r="B71" s="67"/>
      <c r="C71" s="82"/>
      <c r="D71" s="87"/>
      <c r="E71" s="82">
        <v>-22726026</v>
      </c>
      <c r="F71" s="71"/>
      <c r="G71" s="82">
        <v>-12449512</v>
      </c>
      <c r="H71" s="71"/>
      <c r="I71" s="82">
        <v>-20047512</v>
      </c>
      <c r="J71" s="71"/>
      <c r="K71" s="82">
        <v>-12449512</v>
      </c>
    </row>
    <row r="72" spans="1:11" ht="24" customHeight="1">
      <c r="A72" s="55" t="s">
        <v>148</v>
      </c>
      <c r="C72" s="82"/>
      <c r="D72" s="87"/>
      <c r="E72" s="82">
        <v>-20192351</v>
      </c>
      <c r="F72" s="71"/>
      <c r="G72" s="82">
        <v>-21789473</v>
      </c>
      <c r="H72" s="71"/>
      <c r="I72" s="82">
        <v>-2559202</v>
      </c>
      <c r="J72" s="71"/>
      <c r="K72" s="82">
        <v>-3668192</v>
      </c>
    </row>
    <row r="73" spans="1:11" ht="24" customHeight="1">
      <c r="A73" s="61" t="s">
        <v>134</v>
      </c>
      <c r="C73" s="82"/>
      <c r="D73" s="87"/>
      <c r="E73" s="105">
        <f>SUM(E67:E72)</f>
        <v>25789113</v>
      </c>
      <c r="F73" s="71"/>
      <c r="G73" s="105">
        <f>SUM(G67:G72)</f>
        <v>121926331</v>
      </c>
      <c r="H73" s="71"/>
      <c r="I73" s="105">
        <f>SUM(I67:I72)</f>
        <v>179302666</v>
      </c>
      <c r="J73" s="71"/>
      <c r="K73" s="105">
        <f>SUM(K67:K72)</f>
        <v>183831014</v>
      </c>
    </row>
    <row r="74" spans="1:11" ht="24" customHeight="1">
      <c r="A74" s="61" t="s">
        <v>169</v>
      </c>
      <c r="C74" s="82"/>
      <c r="D74" s="87"/>
      <c r="E74" s="105">
        <v>-10509237</v>
      </c>
      <c r="F74" s="71"/>
      <c r="G74" s="105">
        <v>-14953450</v>
      </c>
      <c r="H74" s="71"/>
      <c r="I74" s="105">
        <v>0</v>
      </c>
      <c r="J74" s="71"/>
      <c r="K74" s="105">
        <v>0</v>
      </c>
    </row>
    <row r="75" spans="1:11" ht="24" customHeight="1">
      <c r="A75" s="61" t="s">
        <v>213</v>
      </c>
      <c r="C75" s="82"/>
      <c r="D75" s="87"/>
      <c r="E75" s="87">
        <f>E57+E65+E73+E74</f>
        <v>2121652</v>
      </c>
      <c r="F75" s="71"/>
      <c r="G75" s="87">
        <f>G57+G65+G73+G74</f>
        <v>-9549661</v>
      </c>
      <c r="H75" s="71"/>
      <c r="I75" s="87">
        <f>I57+I65+I73+I74</f>
        <v>3336148</v>
      </c>
      <c r="J75" s="71"/>
      <c r="K75" s="87">
        <f>K57+K65+K73+K74</f>
        <v>-12202157</v>
      </c>
    </row>
    <row r="76" spans="1:11" ht="24" customHeight="1">
      <c r="A76" s="69" t="s">
        <v>83</v>
      </c>
      <c r="B76" s="47"/>
      <c r="C76" s="82"/>
      <c r="D76" s="87"/>
      <c r="E76" s="84">
        <v>19314611</v>
      </c>
      <c r="F76" s="71"/>
      <c r="G76" s="84">
        <v>28864272</v>
      </c>
      <c r="H76" s="71"/>
      <c r="I76" s="84">
        <v>1023363</v>
      </c>
      <c r="J76" s="71"/>
      <c r="K76" s="84">
        <v>13225520</v>
      </c>
    </row>
    <row r="77" spans="1:11" ht="24" customHeight="1" thickBot="1">
      <c r="A77" s="107" t="s">
        <v>84</v>
      </c>
      <c r="B77" s="67"/>
      <c r="C77" s="82"/>
      <c r="D77" s="87"/>
      <c r="E77" s="142">
        <f>SUM(E75:E76)</f>
        <v>21436263</v>
      </c>
      <c r="F77" s="71"/>
      <c r="G77" s="142">
        <f>SUM(G75:G76)</f>
        <v>19314611</v>
      </c>
      <c r="H77" s="71"/>
      <c r="I77" s="142">
        <f>SUM(I75:I76)</f>
        <v>4359511</v>
      </c>
      <c r="J77" s="71"/>
      <c r="K77" s="142">
        <f>SUM(K75:K76)</f>
        <v>1023363</v>
      </c>
    </row>
    <row r="78" spans="1:11" ht="9.75" customHeight="1" thickTop="1">
      <c r="A78" s="107"/>
      <c r="B78" s="67"/>
      <c r="C78" s="82"/>
      <c r="D78" s="87"/>
      <c r="E78" s="87">
        <f>E77-'BS&amp;PL'!E9</f>
        <v>0</v>
      </c>
      <c r="F78" s="71"/>
      <c r="G78" s="87"/>
      <c r="H78" s="71"/>
      <c r="I78" s="87">
        <f>I77-'BS&amp;PL'!I9</f>
        <v>0</v>
      </c>
      <c r="J78" s="87"/>
      <c r="K78" s="87"/>
    </row>
    <row r="79" spans="1:11" ht="24" customHeight="1">
      <c r="A79" s="66" t="s">
        <v>15</v>
      </c>
      <c r="C79" s="81"/>
      <c r="D79" s="83"/>
      <c r="E79" s="81"/>
      <c r="F79" s="81"/>
      <c r="G79" s="81"/>
      <c r="H79" s="83"/>
      <c r="I79" s="81"/>
      <c r="J79" s="81"/>
      <c r="K79" s="81"/>
    </row>
    <row r="80" spans="1:11" s="47" customFormat="1" ht="24" customHeight="1">
      <c r="A80" s="178" t="s">
        <v>81</v>
      </c>
      <c r="B80" s="178"/>
      <c r="C80" s="178"/>
      <c r="D80" s="178"/>
      <c r="E80" s="178"/>
      <c r="F80" s="178"/>
      <c r="G80" s="178"/>
      <c r="H80" s="178"/>
      <c r="I80" s="178"/>
      <c r="J80" s="178"/>
      <c r="K80" s="178"/>
    </row>
    <row r="81" spans="1:13" s="47" customFormat="1" ht="24" customHeight="1">
      <c r="A81" s="178" t="s">
        <v>56</v>
      </c>
      <c r="B81" s="178"/>
      <c r="C81" s="178"/>
      <c r="D81" s="178"/>
      <c r="E81" s="178"/>
      <c r="F81" s="178"/>
      <c r="G81" s="178"/>
      <c r="H81" s="178"/>
      <c r="I81" s="178"/>
      <c r="J81" s="178"/>
      <c r="K81" s="178"/>
    </row>
    <row r="82" spans="1:13" s="47" customFormat="1" ht="24" customHeight="1">
      <c r="A82" s="107" t="s">
        <v>177</v>
      </c>
      <c r="B82" s="49"/>
      <c r="C82" s="50"/>
      <c r="D82" s="51"/>
      <c r="E82" s="50"/>
      <c r="F82" s="50"/>
      <c r="G82" s="50"/>
      <c r="H82" s="51"/>
      <c r="I82" s="50"/>
      <c r="J82" s="50"/>
      <c r="K82" s="50"/>
    </row>
    <row r="83" spans="1:13" ht="24" customHeight="1">
      <c r="A83" s="53"/>
      <c r="B83" s="50"/>
      <c r="C83" s="50"/>
      <c r="D83" s="51"/>
      <c r="E83" s="50"/>
      <c r="F83" s="50"/>
      <c r="G83" s="50"/>
      <c r="H83" s="51"/>
      <c r="I83" s="50"/>
      <c r="J83" s="50"/>
      <c r="K83" s="54" t="s">
        <v>1</v>
      </c>
      <c r="L83" s="54"/>
    </row>
    <row r="84" spans="1:13" ht="24" customHeight="1">
      <c r="C84" s="56"/>
      <c r="D84" s="56"/>
      <c r="E84" s="168" t="s">
        <v>2</v>
      </c>
      <c r="F84" s="168"/>
      <c r="G84" s="168"/>
      <c r="H84" s="56"/>
      <c r="I84" s="168" t="s">
        <v>3</v>
      </c>
      <c r="J84" s="168"/>
      <c r="K84" s="168"/>
    </row>
    <row r="85" spans="1:13" ht="24" customHeight="1">
      <c r="C85" s="57"/>
      <c r="D85" s="58"/>
      <c r="E85" s="59">
        <v>2565</v>
      </c>
      <c r="F85" s="60"/>
      <c r="G85" s="59">
        <v>2564</v>
      </c>
      <c r="H85" s="59"/>
      <c r="I85" s="59">
        <v>2565</v>
      </c>
      <c r="J85" s="60"/>
      <c r="K85" s="59">
        <v>2564</v>
      </c>
    </row>
    <row r="86" spans="1:13" s="147" customFormat="1" ht="24" customHeight="1">
      <c r="A86" s="143" t="s">
        <v>94</v>
      </c>
      <c r="B86" s="144"/>
      <c r="C86" s="114"/>
      <c r="D86" s="118"/>
      <c r="E86" s="71"/>
      <c r="F86" s="71"/>
      <c r="G86" s="71"/>
      <c r="H86" s="71"/>
      <c r="I86" s="71"/>
      <c r="J86" s="74"/>
      <c r="K86" s="71"/>
      <c r="L86" s="145"/>
      <c r="M86" s="146"/>
    </row>
    <row r="87" spans="1:13" s="147" customFormat="1" ht="24" customHeight="1">
      <c r="A87" s="100" t="s">
        <v>95</v>
      </c>
      <c r="B87" s="144"/>
      <c r="C87" s="71"/>
      <c r="D87" s="74"/>
      <c r="E87" s="71"/>
      <c r="F87" s="71"/>
      <c r="G87" s="71"/>
      <c r="H87" s="71"/>
      <c r="I87" s="71"/>
      <c r="J87" s="74"/>
      <c r="K87" s="71"/>
      <c r="L87" s="145"/>
      <c r="M87" s="146"/>
    </row>
    <row r="88" spans="1:13" s="147" customFormat="1" ht="24" customHeight="1">
      <c r="A88" s="100" t="s">
        <v>129</v>
      </c>
      <c r="B88" s="144"/>
      <c r="C88" s="71"/>
      <c r="D88" s="74"/>
      <c r="E88" s="148">
        <v>1262602</v>
      </c>
      <c r="F88" s="71"/>
      <c r="G88" s="148">
        <v>3126543</v>
      </c>
      <c r="H88" s="71"/>
      <c r="I88" s="71">
        <v>179956.15</v>
      </c>
      <c r="J88" s="71"/>
      <c r="K88" s="148">
        <v>574745</v>
      </c>
      <c r="L88" s="145"/>
      <c r="M88" s="146"/>
    </row>
    <row r="89" spans="1:13" s="147" customFormat="1" ht="24" customHeight="1">
      <c r="A89" s="100" t="s">
        <v>118</v>
      </c>
      <c r="B89" s="144"/>
      <c r="C89" s="71"/>
      <c r="D89" s="74"/>
      <c r="E89" s="148">
        <v>0</v>
      </c>
      <c r="F89" s="71"/>
      <c r="G89" s="148">
        <v>0</v>
      </c>
      <c r="H89" s="71"/>
      <c r="I89" s="71">
        <v>13800000</v>
      </c>
      <c r="J89" s="71"/>
      <c r="K89" s="148">
        <v>13800000</v>
      </c>
      <c r="L89" s="145"/>
      <c r="M89" s="146"/>
    </row>
    <row r="90" spans="1:13" s="147" customFormat="1" ht="24" customHeight="1">
      <c r="A90" s="100" t="s">
        <v>158</v>
      </c>
      <c r="B90" s="144"/>
      <c r="C90" s="71"/>
      <c r="D90" s="71"/>
      <c r="E90" s="148">
        <v>1547236154</v>
      </c>
      <c r="F90" s="71"/>
      <c r="G90" s="148">
        <v>0</v>
      </c>
      <c r="H90" s="71"/>
      <c r="I90" s="71">
        <v>818310347.97000003</v>
      </c>
      <c r="J90" s="71"/>
      <c r="K90" s="148">
        <v>0</v>
      </c>
      <c r="L90" s="145"/>
    </row>
    <row r="91" spans="1:13" s="147" customFormat="1" ht="24" customHeight="1">
      <c r="A91" s="100" t="s">
        <v>150</v>
      </c>
      <c r="B91" s="144"/>
      <c r="C91" s="71"/>
      <c r="D91" s="71"/>
      <c r="E91" s="148">
        <v>3441334</v>
      </c>
      <c r="F91" s="71"/>
      <c r="G91" s="148">
        <v>1855244</v>
      </c>
      <c r="H91" s="71"/>
      <c r="I91" s="148">
        <v>0</v>
      </c>
      <c r="J91" s="71"/>
      <c r="K91" s="148">
        <v>0</v>
      </c>
      <c r="L91" s="145"/>
    </row>
    <row r="92" spans="1:13" s="147" customFormat="1" ht="24" customHeight="1">
      <c r="A92" s="147" t="s">
        <v>172</v>
      </c>
      <c r="B92" s="144"/>
      <c r="C92" s="71"/>
      <c r="D92" s="74"/>
      <c r="E92" s="71">
        <v>22244606</v>
      </c>
      <c r="F92" s="71"/>
      <c r="G92" s="71">
        <v>5411904</v>
      </c>
      <c r="H92" s="71"/>
      <c r="I92" s="71">
        <v>5077409.25</v>
      </c>
      <c r="J92" s="71"/>
      <c r="K92" s="71">
        <v>0</v>
      </c>
      <c r="L92" s="145"/>
      <c r="M92" s="146"/>
    </row>
    <row r="93" spans="1:13" s="147" customFormat="1" ht="24" customHeight="1">
      <c r="A93" s="149" t="s">
        <v>207</v>
      </c>
      <c r="B93" s="144"/>
      <c r="C93" s="71"/>
      <c r="D93" s="74"/>
      <c r="E93" s="71"/>
      <c r="F93" s="71"/>
      <c r="G93" s="71"/>
      <c r="H93" s="71"/>
      <c r="I93" s="71"/>
      <c r="J93" s="71"/>
      <c r="K93" s="71"/>
      <c r="L93" s="145"/>
      <c r="M93" s="146"/>
    </row>
    <row r="94" spans="1:13" s="150" customFormat="1" ht="24" customHeight="1">
      <c r="A94" s="149" t="s">
        <v>208</v>
      </c>
      <c r="B94" s="144"/>
      <c r="C94" s="148"/>
      <c r="D94" s="148"/>
      <c r="E94" s="71">
        <v>30480</v>
      </c>
      <c r="F94" s="148"/>
      <c r="G94" s="148">
        <v>934163</v>
      </c>
      <c r="H94" s="148"/>
      <c r="I94" s="148">
        <v>438278</v>
      </c>
      <c r="J94" s="148"/>
      <c r="K94" s="148">
        <v>20476477</v>
      </c>
      <c r="L94" s="145"/>
    </row>
    <row r="95" spans="1:13" s="150" customFormat="1" ht="24" customHeight="1">
      <c r="A95" s="149" t="s">
        <v>211</v>
      </c>
      <c r="B95" s="144"/>
      <c r="C95" s="148"/>
      <c r="D95" s="148"/>
      <c r="E95" s="71"/>
      <c r="F95" s="148"/>
      <c r="G95" s="148"/>
      <c r="H95" s="148"/>
      <c r="I95" s="148"/>
      <c r="J95" s="148"/>
      <c r="K95" s="148"/>
      <c r="L95" s="145"/>
    </row>
    <row r="96" spans="1:13" s="150" customFormat="1" ht="24" customHeight="1">
      <c r="A96" s="149" t="s">
        <v>212</v>
      </c>
      <c r="B96" s="144"/>
      <c r="C96" s="148"/>
      <c r="D96" s="148"/>
      <c r="E96" s="162">
        <v>0</v>
      </c>
      <c r="F96" s="148"/>
      <c r="G96" s="148">
        <v>40000000</v>
      </c>
      <c r="H96" s="148"/>
      <c r="I96" s="148">
        <v>0</v>
      </c>
      <c r="J96" s="148"/>
      <c r="K96" s="148">
        <v>40000000</v>
      </c>
      <c r="L96" s="145"/>
    </row>
    <row r="97" spans="1:13" s="147" customFormat="1" ht="24" customHeight="1">
      <c r="B97" s="144"/>
      <c r="C97" s="71"/>
      <c r="D97" s="74"/>
      <c r="E97" s="71"/>
      <c r="F97" s="71"/>
      <c r="G97" s="71"/>
      <c r="H97" s="71"/>
      <c r="I97" s="71"/>
      <c r="J97" s="71"/>
      <c r="K97" s="71"/>
      <c r="L97" s="145"/>
      <c r="M97" s="146"/>
    </row>
    <row r="98" spans="1:13" s="147" customFormat="1" ht="24" customHeight="1">
      <c r="A98" s="100" t="s">
        <v>96</v>
      </c>
      <c r="B98" s="144"/>
      <c r="C98" s="71"/>
      <c r="D98" s="74"/>
      <c r="F98" s="71"/>
      <c r="H98" s="71"/>
      <c r="J98" s="71"/>
      <c r="L98" s="145"/>
      <c r="M98" s="146"/>
    </row>
    <row r="99" spans="1:13" s="147" customFormat="1" ht="24" customHeight="1">
      <c r="A99" s="100" t="s">
        <v>173</v>
      </c>
      <c r="B99" s="144"/>
      <c r="C99" s="71"/>
      <c r="D99" s="74"/>
      <c r="E99" s="71">
        <v>888263</v>
      </c>
      <c r="F99" s="71"/>
      <c r="G99" s="71">
        <v>891124</v>
      </c>
      <c r="H99" s="71"/>
      <c r="I99" s="71">
        <v>884221.16</v>
      </c>
      <c r="J99" s="71"/>
      <c r="K99" s="71">
        <v>887083</v>
      </c>
      <c r="L99" s="145"/>
      <c r="M99" s="146"/>
    </row>
    <row r="100" spans="1:13" ht="24" customHeight="1">
      <c r="C100" s="81"/>
      <c r="D100" s="83"/>
      <c r="E100" s="81"/>
      <c r="F100" s="81"/>
      <c r="G100" s="81"/>
      <c r="H100" s="83"/>
      <c r="I100" s="81"/>
      <c r="J100" s="81"/>
      <c r="K100" s="81"/>
    </row>
    <row r="101" spans="1:13" ht="24" customHeight="1">
      <c r="A101" s="66" t="s">
        <v>15</v>
      </c>
      <c r="C101" s="81"/>
      <c r="D101" s="83"/>
      <c r="E101" s="81"/>
      <c r="F101" s="81"/>
      <c r="G101" s="81"/>
      <c r="H101" s="83"/>
      <c r="I101" s="81"/>
      <c r="J101" s="81"/>
      <c r="K101" s="81"/>
    </row>
    <row r="102" spans="1:13" ht="24" customHeight="1">
      <c r="C102" s="81"/>
      <c r="D102" s="83"/>
      <c r="E102" s="81"/>
      <c r="F102" s="81"/>
      <c r="G102" s="81"/>
      <c r="H102" s="83"/>
      <c r="I102" s="81"/>
      <c r="J102" s="81"/>
      <c r="K102" s="81"/>
    </row>
    <row r="114" spans="2:21" s="55" customFormat="1" ht="24" customHeight="1">
      <c r="B114" s="45"/>
      <c r="C114" s="45"/>
      <c r="D114" s="62"/>
      <c r="E114" s="45"/>
      <c r="F114" s="45"/>
      <c r="G114" s="45"/>
      <c r="H114" s="62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</row>
    <row r="115" spans="2:21" s="55" customFormat="1" ht="24" customHeight="1">
      <c r="B115" s="45"/>
      <c r="C115" s="45"/>
      <c r="D115" s="62"/>
      <c r="E115" s="45"/>
      <c r="F115" s="45"/>
      <c r="G115" s="45"/>
      <c r="H115" s="62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</row>
    <row r="116" spans="2:21" s="55" customFormat="1" ht="24" customHeight="1">
      <c r="B116" s="45"/>
      <c r="C116" s="45"/>
      <c r="D116" s="62"/>
      <c r="E116" s="45"/>
      <c r="F116" s="45"/>
      <c r="G116" s="45"/>
      <c r="H116" s="62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</row>
    <row r="117" spans="2:21" s="55" customFormat="1" ht="24" customHeight="1">
      <c r="B117" s="45"/>
      <c r="C117" s="45"/>
      <c r="D117" s="62"/>
      <c r="E117" s="45"/>
      <c r="F117" s="45"/>
      <c r="G117" s="45"/>
      <c r="H117" s="62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</row>
    <row r="118" spans="2:21" s="55" customFormat="1" ht="24" customHeight="1">
      <c r="B118" s="45"/>
      <c r="C118" s="45"/>
      <c r="D118" s="62"/>
      <c r="E118" s="45"/>
      <c r="F118" s="45"/>
      <c r="G118" s="45"/>
      <c r="H118" s="62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</row>
    <row r="119" spans="2:21" s="55" customFormat="1" ht="24" customHeight="1">
      <c r="B119" s="45"/>
      <c r="C119" s="45"/>
      <c r="D119" s="62"/>
      <c r="E119" s="45"/>
      <c r="F119" s="45"/>
      <c r="G119" s="45"/>
      <c r="H119" s="62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</row>
    <row r="120" spans="2:21" s="55" customFormat="1" ht="24" customHeight="1">
      <c r="B120" s="45"/>
      <c r="C120" s="45"/>
      <c r="D120" s="62"/>
      <c r="E120" s="45"/>
      <c r="F120" s="45"/>
      <c r="G120" s="45"/>
      <c r="H120" s="62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</row>
    <row r="121" spans="2:21" s="55" customFormat="1" ht="24" customHeight="1">
      <c r="B121" s="45"/>
      <c r="C121" s="45"/>
      <c r="D121" s="62"/>
      <c r="E121" s="45"/>
      <c r="F121" s="45"/>
      <c r="G121" s="45"/>
      <c r="H121" s="62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</row>
    <row r="122" spans="2:21" s="55" customFormat="1" ht="24" customHeight="1">
      <c r="B122" s="45"/>
      <c r="C122" s="45"/>
      <c r="D122" s="62"/>
      <c r="E122" s="45"/>
      <c r="F122" s="45"/>
      <c r="G122" s="45"/>
      <c r="H122" s="62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</row>
    <row r="123" spans="2:21" s="55" customFormat="1" ht="24" customHeight="1">
      <c r="B123" s="45"/>
      <c r="C123" s="45"/>
      <c r="D123" s="62"/>
      <c r="E123" s="45"/>
      <c r="F123" s="45"/>
      <c r="G123" s="45"/>
      <c r="H123" s="62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</row>
    <row r="124" spans="2:21" s="55" customFormat="1" ht="24" customHeight="1">
      <c r="B124" s="45"/>
      <c r="C124" s="45"/>
      <c r="D124" s="62"/>
      <c r="E124" s="45"/>
      <c r="F124" s="45"/>
      <c r="G124" s="45"/>
      <c r="H124" s="62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</row>
    <row r="125" spans="2:21" s="55" customFormat="1" ht="24" customHeight="1">
      <c r="B125" s="45"/>
      <c r="C125" s="45"/>
      <c r="D125" s="62"/>
      <c r="E125" s="45"/>
      <c r="F125" s="45"/>
      <c r="G125" s="45"/>
      <c r="H125" s="62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</row>
    <row r="126" spans="2:21" s="55" customFormat="1" ht="24" customHeight="1">
      <c r="B126" s="45"/>
      <c r="C126" s="45"/>
      <c r="D126" s="62"/>
      <c r="E126" s="45"/>
      <c r="F126" s="45"/>
      <c r="G126" s="45"/>
      <c r="H126" s="62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</row>
    <row r="127" spans="2:21" s="55" customFormat="1" ht="24" customHeight="1">
      <c r="B127" s="45"/>
      <c r="C127" s="45"/>
      <c r="D127" s="62"/>
      <c r="E127" s="45"/>
      <c r="F127" s="45"/>
      <c r="G127" s="45"/>
      <c r="H127" s="62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</row>
    <row r="128" spans="2:21" s="55" customFormat="1" ht="24" customHeight="1">
      <c r="B128" s="45"/>
      <c r="C128" s="45"/>
      <c r="D128" s="62"/>
      <c r="E128" s="45"/>
      <c r="F128" s="45"/>
      <c r="G128" s="45"/>
      <c r="H128" s="62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</row>
    <row r="129" spans="2:21" s="55" customFormat="1" ht="24" customHeight="1">
      <c r="B129" s="45"/>
      <c r="C129" s="45"/>
      <c r="D129" s="62"/>
      <c r="E129" s="45"/>
      <c r="F129" s="45"/>
      <c r="G129" s="45"/>
      <c r="H129" s="62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</row>
    <row r="130" spans="2:21" s="55" customFormat="1" ht="24" customHeight="1">
      <c r="B130" s="45"/>
      <c r="C130" s="45"/>
      <c r="D130" s="62"/>
      <c r="E130" s="45"/>
      <c r="F130" s="45"/>
      <c r="G130" s="45"/>
      <c r="H130" s="62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</row>
    <row r="131" spans="2:21" s="55" customFormat="1" ht="24" customHeight="1">
      <c r="B131" s="45"/>
      <c r="C131" s="45"/>
      <c r="D131" s="62"/>
      <c r="E131" s="45"/>
      <c r="F131" s="45"/>
      <c r="G131" s="45"/>
      <c r="H131" s="62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</row>
    <row r="132" spans="2:21" s="55" customFormat="1" ht="24" customHeight="1">
      <c r="B132" s="45"/>
      <c r="C132" s="45"/>
      <c r="D132" s="62"/>
      <c r="E132" s="45"/>
      <c r="F132" s="45"/>
      <c r="G132" s="45"/>
      <c r="H132" s="62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</row>
    <row r="133" spans="2:21" s="55" customFormat="1" ht="24" customHeight="1">
      <c r="B133" s="45"/>
      <c r="C133" s="45"/>
      <c r="D133" s="62"/>
      <c r="E133" s="45"/>
      <c r="F133" s="45"/>
      <c r="G133" s="45"/>
      <c r="H133" s="62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</row>
    <row r="134" spans="2:21" s="55" customFormat="1" ht="24" customHeight="1">
      <c r="B134" s="45"/>
      <c r="C134" s="45"/>
      <c r="D134" s="62"/>
      <c r="E134" s="45"/>
      <c r="F134" s="45"/>
      <c r="G134" s="45"/>
      <c r="H134" s="62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</row>
    <row r="135" spans="2:21" s="55" customFormat="1" ht="24" customHeight="1">
      <c r="B135" s="45"/>
      <c r="C135" s="45"/>
      <c r="D135" s="62"/>
      <c r="E135" s="45"/>
      <c r="F135" s="45"/>
      <c r="G135" s="45"/>
      <c r="H135" s="62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</row>
    <row r="136" spans="2:21" s="55" customFormat="1" ht="24" customHeight="1">
      <c r="B136" s="45"/>
      <c r="C136" s="45"/>
      <c r="D136" s="62"/>
      <c r="E136" s="45"/>
      <c r="F136" s="45"/>
      <c r="G136" s="45"/>
      <c r="H136" s="62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</row>
    <row r="137" spans="2:21" s="55" customFormat="1" ht="24" customHeight="1">
      <c r="B137" s="45"/>
      <c r="C137" s="45"/>
      <c r="D137" s="62"/>
      <c r="E137" s="45"/>
      <c r="F137" s="45"/>
      <c r="G137" s="45"/>
      <c r="H137" s="62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</row>
    <row r="138" spans="2:21" s="55" customFormat="1" ht="24" customHeight="1">
      <c r="B138" s="45"/>
      <c r="C138" s="45"/>
      <c r="D138" s="62"/>
      <c r="E138" s="45"/>
      <c r="F138" s="45"/>
      <c r="G138" s="45"/>
      <c r="H138" s="62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</row>
    <row r="139" spans="2:21" s="55" customFormat="1" ht="24" customHeight="1">
      <c r="B139" s="45"/>
      <c r="C139" s="45"/>
      <c r="D139" s="62"/>
      <c r="E139" s="45"/>
      <c r="F139" s="45"/>
      <c r="G139" s="45"/>
      <c r="H139" s="62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</row>
    <row r="140" spans="2:21" s="55" customFormat="1" ht="24" customHeight="1">
      <c r="B140" s="45"/>
      <c r="C140" s="45"/>
      <c r="D140" s="62"/>
      <c r="E140" s="45"/>
      <c r="F140" s="45"/>
      <c r="G140" s="45"/>
      <c r="H140" s="62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</row>
    <row r="141" spans="2:21" s="55" customFormat="1" ht="24" customHeight="1">
      <c r="B141" s="45"/>
      <c r="C141" s="45"/>
      <c r="D141" s="62"/>
      <c r="E141" s="45"/>
      <c r="F141" s="45"/>
      <c r="G141" s="45"/>
      <c r="H141" s="62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</row>
    <row r="142" spans="2:21" s="55" customFormat="1" ht="24" customHeight="1">
      <c r="B142" s="45"/>
      <c r="C142" s="45"/>
      <c r="D142" s="62"/>
      <c r="E142" s="45"/>
      <c r="F142" s="45"/>
      <c r="G142" s="45"/>
      <c r="H142" s="62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</row>
    <row r="143" spans="2:21" s="55" customFormat="1" ht="24" customHeight="1">
      <c r="B143" s="45"/>
      <c r="C143" s="45"/>
      <c r="D143" s="62"/>
      <c r="E143" s="45"/>
      <c r="F143" s="45"/>
      <c r="G143" s="45"/>
      <c r="H143" s="62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</row>
    <row r="144" spans="2:21" s="55" customFormat="1" ht="24" customHeight="1">
      <c r="B144" s="45"/>
      <c r="C144" s="45"/>
      <c r="D144" s="62"/>
      <c r="E144" s="45"/>
      <c r="F144" s="45"/>
      <c r="G144" s="45"/>
      <c r="H144" s="62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</row>
    <row r="145" spans="2:21" s="55" customFormat="1" ht="24" customHeight="1">
      <c r="B145" s="45"/>
      <c r="C145" s="45"/>
      <c r="D145" s="62"/>
      <c r="E145" s="45"/>
      <c r="F145" s="45"/>
      <c r="G145" s="45"/>
      <c r="H145" s="62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</row>
    <row r="146" spans="2:21" s="55" customFormat="1" ht="24" customHeight="1">
      <c r="B146" s="45"/>
      <c r="C146" s="45"/>
      <c r="D146" s="62"/>
      <c r="E146" s="45"/>
      <c r="F146" s="45"/>
      <c r="G146" s="45"/>
      <c r="H146" s="62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</row>
    <row r="147" spans="2:21" s="55" customFormat="1" ht="24" customHeight="1">
      <c r="B147" s="45"/>
      <c r="C147" s="45"/>
      <c r="D147" s="62"/>
      <c r="E147" s="45"/>
      <c r="F147" s="45"/>
      <c r="G147" s="45"/>
      <c r="H147" s="62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</row>
    <row r="148" spans="2:21" s="55" customFormat="1" ht="24" customHeight="1">
      <c r="B148" s="45"/>
      <c r="C148" s="45"/>
      <c r="D148" s="62"/>
      <c r="E148" s="45"/>
      <c r="F148" s="45"/>
      <c r="G148" s="45"/>
      <c r="H148" s="62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</row>
    <row r="149" spans="2:21" s="55" customFormat="1" ht="24" customHeight="1">
      <c r="B149" s="45"/>
      <c r="C149" s="45"/>
      <c r="D149" s="62"/>
      <c r="E149" s="45"/>
      <c r="F149" s="45"/>
      <c r="G149" s="45"/>
      <c r="H149" s="62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</row>
    <row r="150" spans="2:21" s="55" customFormat="1" ht="24" customHeight="1">
      <c r="B150" s="45"/>
      <c r="C150" s="45"/>
      <c r="D150" s="62"/>
      <c r="E150" s="45"/>
      <c r="F150" s="45"/>
      <c r="G150" s="45"/>
      <c r="H150" s="62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</row>
    <row r="151" spans="2:21" s="55" customFormat="1" ht="24" customHeight="1">
      <c r="B151" s="45"/>
      <c r="C151" s="45"/>
      <c r="D151" s="62"/>
      <c r="E151" s="45"/>
      <c r="F151" s="45"/>
      <c r="G151" s="45"/>
      <c r="H151" s="62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</row>
    <row r="152" spans="2:21" s="55" customFormat="1" ht="24" customHeight="1">
      <c r="B152" s="45"/>
      <c r="C152" s="45"/>
      <c r="D152" s="62"/>
      <c r="E152" s="45"/>
      <c r="F152" s="45"/>
      <c r="G152" s="45"/>
      <c r="H152" s="62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</row>
    <row r="153" spans="2:21" s="55" customFormat="1" ht="24" customHeight="1">
      <c r="B153" s="45"/>
      <c r="C153" s="45"/>
      <c r="D153" s="62"/>
      <c r="E153" s="45"/>
      <c r="F153" s="45"/>
      <c r="G153" s="45"/>
      <c r="H153" s="62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</row>
    <row r="154" spans="2:21" s="55" customFormat="1" ht="24" customHeight="1">
      <c r="B154" s="45"/>
      <c r="C154" s="45"/>
      <c r="D154" s="62"/>
      <c r="E154" s="45"/>
      <c r="F154" s="45"/>
      <c r="G154" s="45"/>
      <c r="H154" s="62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</row>
    <row r="155" spans="2:21" s="55" customFormat="1" ht="24" customHeight="1">
      <c r="B155" s="45"/>
      <c r="C155" s="45"/>
      <c r="D155" s="62"/>
      <c r="E155" s="45"/>
      <c r="F155" s="45"/>
      <c r="G155" s="45"/>
      <c r="H155" s="62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</row>
    <row r="156" spans="2:21" s="55" customFormat="1" ht="24" customHeight="1">
      <c r="B156" s="45"/>
      <c r="C156" s="45"/>
      <c r="D156" s="62"/>
      <c r="E156" s="45"/>
      <c r="F156" s="45"/>
      <c r="G156" s="45"/>
      <c r="H156" s="62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</row>
    <row r="157" spans="2:21" s="55" customFormat="1" ht="24" customHeight="1">
      <c r="B157" s="45"/>
      <c r="C157" s="45"/>
      <c r="D157" s="62"/>
      <c r="E157" s="45"/>
      <c r="F157" s="45"/>
      <c r="G157" s="45"/>
      <c r="H157" s="62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</row>
    <row r="158" spans="2:21" s="55" customFormat="1" ht="24" customHeight="1">
      <c r="B158" s="45"/>
      <c r="C158" s="45"/>
      <c r="D158" s="62"/>
      <c r="E158" s="45"/>
      <c r="F158" s="45"/>
      <c r="G158" s="45"/>
      <c r="H158" s="62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</row>
    <row r="159" spans="2:21" s="55" customFormat="1" ht="24" customHeight="1">
      <c r="B159" s="45"/>
      <c r="C159" s="45"/>
      <c r="D159" s="62"/>
      <c r="E159" s="45"/>
      <c r="F159" s="45"/>
      <c r="G159" s="45"/>
      <c r="H159" s="62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</row>
  </sheetData>
  <mergeCells count="10">
    <mergeCell ref="A80:K80"/>
    <mergeCell ref="A81:K81"/>
    <mergeCell ref="E84:G84"/>
    <mergeCell ref="I84:K84"/>
    <mergeCell ref="E5:G5"/>
    <mergeCell ref="I5:K5"/>
    <mergeCell ref="A37:K37"/>
    <mergeCell ref="A38:K38"/>
    <mergeCell ref="E41:G41"/>
    <mergeCell ref="I41:K41"/>
  </mergeCells>
  <printOptions horizontalCentered="1"/>
  <pageMargins left="0.94488188976377963" right="0" top="0.43307086614173229" bottom="0" header="0.19685039370078741" footer="0.19685039370078741"/>
  <pageSetup paperSize="9" scale="80" fitToHeight="7" orientation="portrait" r:id="rId1"/>
  <rowBreaks count="2" manualBreakCount="2">
    <brk id="36" max="16383" man="1"/>
    <brk id="79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12e976-dc8e-4fdc-a0c7-725dc32d0db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59F5AF6FEDF67419D2E90D5F75789D5" ma:contentTypeVersion="7" ma:contentTypeDescription="สร้างเอกสารใหม่" ma:contentTypeScope="" ma:versionID="90861fbddc482e6a02559d65a6952be0">
  <xsd:schema xmlns:xsd="http://www.w3.org/2001/XMLSchema" xmlns:xs="http://www.w3.org/2001/XMLSchema" xmlns:p="http://schemas.microsoft.com/office/2006/metadata/properties" xmlns:ns2="c012e976-dc8e-4fdc-a0c7-725dc32d0db0" targetNamespace="http://schemas.microsoft.com/office/2006/metadata/properties" ma:root="true" ma:fieldsID="f6ff3ff393d884fc3dba69ce20b30b19" ns2:_="">
    <xsd:import namespace="c012e976-dc8e-4fdc-a0c7-725dc32d0db0"/>
    <xsd:element name="properties">
      <xsd:complexType>
        <xsd:sequence>
          <xsd:element name="documentManagement">
            <xsd:complexType>
              <xsd:all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12e976-dc8e-4fdc-a0c7-725dc32d0db0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8" nillable="true" ma:displayName="Tags" ma:internalName="MediaServiceAutoTags" ma:readOnly="true">
      <xsd:simpleType>
        <xsd:restriction base="dms:Text"/>
      </xsd:simpleType>
    </xsd:element>
    <xsd:element name="MediaServiceOCR" ma:index="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8BBF8B-938F-45DB-8DFF-12F59B69681A}">
  <ds:schemaRefs>
    <ds:schemaRef ds:uri="http://purl.org/dc/terms/"/>
    <ds:schemaRef ds:uri="c012e976-dc8e-4fdc-a0c7-725dc32d0db0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3808DCC-2D9C-499D-9114-85D60D4840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C99E64-E701-4E74-BC60-B8ED5FDCB6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12e976-dc8e-4fdc-a0c7-725dc32d0d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BS&amp;PL</vt:lpstr>
      <vt:lpstr>Consolidated</vt:lpstr>
      <vt:lpstr>The Company</vt:lpstr>
      <vt:lpstr>Cash flow</vt:lpstr>
      <vt:lpstr>'BS&amp;PL'!Print_Area</vt:lpstr>
      <vt:lpstr>'Cash flow'!Print_Area</vt:lpstr>
      <vt:lpstr>Consolidated!Print_Area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Julalak Auttajariyakul</cp:lastModifiedBy>
  <cp:lastPrinted>2023-02-27T10:08:08Z</cp:lastPrinted>
  <dcterms:created xsi:type="dcterms:W3CDTF">2011-03-08T09:02:15Z</dcterms:created>
  <dcterms:modified xsi:type="dcterms:W3CDTF">2023-02-28T09:45:40Z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0x010100A59F5AF6FEDF67419D2E90D5F75789D5</vt:lpwstr>
  </property>
  <property fmtid="{D5CDD505-2E9C-101B-9397-08002B2CF9AE}" pid="4" name="TaxCatchAll">
    <vt:lpwstr/>
  </property>
  <property fmtid="{D5CDD505-2E9C-101B-9397-08002B2CF9AE}" pid="5" name="b4187e12891e46deb4d240a4b28bdb90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</Properties>
</file>