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0425" tabRatio="761" activeTab="1"/>
  </bookViews>
  <sheets>
    <sheet name="BS 7-8" sheetId="1" r:id="rId1"/>
    <sheet name="PL_9" sheetId="9" r:id="rId2"/>
    <sheet name="CH-Consol FS 10-11" sheetId="5" r:id="rId3"/>
    <sheet name="CH-Separate FS 12-13" sheetId="14" r:id="rId4"/>
    <sheet name="CF 14-16" sheetId="6" r:id="rId5"/>
  </sheets>
  <definedNames>
    <definedName name="_Hlk120336604" localSheetId="4">'CF 14-16'!#REF!</definedName>
    <definedName name="_xlnm.Print_Area" localSheetId="0">'BS 7-8'!$A$1:$J$80</definedName>
    <definedName name="_xlnm.Print_Area" localSheetId="4">'CF 14-16'!$A$1:$J$108</definedName>
    <definedName name="_xlnm.Print_Area" localSheetId="2">'CH-Consol FS 10-11'!$A$1:$W$76</definedName>
    <definedName name="_xlnm.Print_Area" localSheetId="3">'CH-Separate FS 12-13'!$A$1:$O$63</definedName>
    <definedName name="_xlnm.Print_Area" localSheetId="1">PL_9!$A$1:$J$55</definedName>
    <definedName name="Z_A3B3E038_AAE0_4F24_B01A_BCF5B017EAC3_.wvu.PrintArea" localSheetId="0" hidden="1">'BS 7-8'!$A$1:$J$78</definedName>
    <definedName name="Z_A3B3E038_AAE0_4F24_B01A_BCF5B017EAC3_.wvu.PrintArea" localSheetId="4" hidden="1">'CF 14-16'!$A$1:$J$108</definedName>
    <definedName name="Z_A3B3E038_AAE0_4F24_B01A_BCF5B017EAC3_.wvu.PrintArea" localSheetId="2" hidden="1">'CH-Consol FS 10-11'!$A$1:$W$43</definedName>
    <definedName name="Z_A3B3E038_AAE0_4F24_B01A_BCF5B017EAC3_.wvu.PrintArea" localSheetId="3" hidden="1">'CH-Separate FS 12-13'!$A$1:$U$30</definedName>
    <definedName name="Z_A3B3E038_AAE0_4F24_B01A_BCF5B017EAC3_.wvu.PrintArea" localSheetId="1" hidden="1">PL_9!$A$1:$J$53</definedName>
  </definedNames>
  <calcPr calcId="191029" calcMode="manual" calcCompleted="0" calcOnSave="0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6" l="1"/>
  <c r="J97" i="6" l="1"/>
  <c r="H97" i="6"/>
  <c r="F97" i="6"/>
  <c r="J78" i="6"/>
  <c r="F78" i="6"/>
  <c r="D97" i="6"/>
  <c r="Q71" i="5" l="1"/>
  <c r="Q60" i="5"/>
  <c r="W59" i="5"/>
  <c r="O52" i="14"/>
  <c r="K53" i="14"/>
  <c r="S37" i="5" l="1"/>
  <c r="W74" i="5" l="1"/>
  <c r="S72" i="5"/>
  <c r="W71" i="5"/>
  <c r="W70" i="5"/>
  <c r="W65" i="5"/>
  <c r="W64" i="5"/>
  <c r="W60" i="5"/>
  <c r="K61" i="5"/>
  <c r="I62" i="14"/>
  <c r="S22" i="5"/>
  <c r="C29" i="5"/>
  <c r="E29" i="5"/>
  <c r="G29" i="5"/>
  <c r="I29" i="5"/>
  <c r="K29" i="5"/>
  <c r="M29" i="5"/>
  <c r="O29" i="5"/>
  <c r="Q29" i="5"/>
  <c r="S29" i="5"/>
  <c r="U29" i="5"/>
  <c r="W25" i="5"/>
  <c r="W26" i="5"/>
  <c r="K20" i="5"/>
  <c r="S31" i="5" l="1"/>
  <c r="S38" i="5" s="1"/>
  <c r="D53" i="9"/>
  <c r="H63" i="6" l="1"/>
  <c r="H78" i="6" s="1"/>
  <c r="H12" i="6" l="1"/>
  <c r="D78" i="6" l="1"/>
  <c r="F59" i="1"/>
  <c r="D12" i="6" l="1"/>
  <c r="K59" i="14" l="1"/>
  <c r="M50" i="9" l="1"/>
  <c r="H14" i="9"/>
  <c r="D37" i="9"/>
  <c r="D73" i="1" l="1"/>
  <c r="F73" i="1"/>
  <c r="H59" i="1" l="1"/>
  <c r="H19" i="1"/>
  <c r="D59" i="1"/>
  <c r="D52" i="1"/>
  <c r="S67" i="5" l="1"/>
  <c r="S75" i="5" s="1"/>
  <c r="W55" i="5"/>
  <c r="J73" i="1" l="1"/>
  <c r="J76" i="1" s="1"/>
  <c r="J59" i="1"/>
  <c r="J52" i="1"/>
  <c r="J32" i="1"/>
  <c r="J19" i="1"/>
  <c r="F76" i="1"/>
  <c r="F52" i="1"/>
  <c r="F32" i="1"/>
  <c r="F19" i="1"/>
  <c r="J37" i="9"/>
  <c r="J38" i="9" s="1"/>
  <c r="J20" i="9"/>
  <c r="J14" i="9"/>
  <c r="F37" i="9"/>
  <c r="F38" i="9" s="1"/>
  <c r="F20" i="9"/>
  <c r="F14" i="9"/>
  <c r="I72" i="5"/>
  <c r="G72" i="5"/>
  <c r="E72" i="5"/>
  <c r="C72" i="5"/>
  <c r="K72" i="5"/>
  <c r="M61" i="5"/>
  <c r="M67" i="5" s="1"/>
  <c r="M75" i="5" s="1"/>
  <c r="I61" i="5"/>
  <c r="I67" i="5" s="1"/>
  <c r="G61" i="5"/>
  <c r="G67" i="5" s="1"/>
  <c r="G75" i="5" s="1"/>
  <c r="E61" i="5"/>
  <c r="E67" i="5" s="1"/>
  <c r="E75" i="5" s="1"/>
  <c r="C61" i="5"/>
  <c r="C67" i="5" s="1"/>
  <c r="U61" i="5"/>
  <c r="U67" i="5" s="1"/>
  <c r="O61" i="5"/>
  <c r="O67" i="5" s="1"/>
  <c r="O75" i="5" s="1"/>
  <c r="K67" i="5"/>
  <c r="K75" i="5" s="1"/>
  <c r="G60" i="14"/>
  <c r="E60" i="14"/>
  <c r="C60" i="14"/>
  <c r="K60" i="14"/>
  <c r="M58" i="14"/>
  <c r="U55" i="14"/>
  <c r="S55" i="14"/>
  <c r="Q55" i="14"/>
  <c r="I53" i="14"/>
  <c r="I55" i="14" s="1"/>
  <c r="G53" i="14"/>
  <c r="G62" i="14" s="1"/>
  <c r="E53" i="14"/>
  <c r="C53" i="14"/>
  <c r="C55" i="14" s="1"/>
  <c r="J12" i="6"/>
  <c r="F12" i="6"/>
  <c r="K55" i="14" l="1"/>
  <c r="K62" i="14"/>
  <c r="I75" i="5"/>
  <c r="C75" i="5"/>
  <c r="F22" i="9"/>
  <c r="F26" i="9" s="1"/>
  <c r="F28" i="9" s="1"/>
  <c r="J22" i="9"/>
  <c r="J26" i="9" s="1"/>
  <c r="J28" i="9" s="1"/>
  <c r="J39" i="9" s="1"/>
  <c r="J48" i="9" s="1"/>
  <c r="J51" i="9" s="1"/>
  <c r="J34" i="1"/>
  <c r="J60" i="1"/>
  <c r="E62" i="14"/>
  <c r="F60" i="1"/>
  <c r="J78" i="1"/>
  <c r="F34" i="1"/>
  <c r="J42" i="9"/>
  <c r="U72" i="5"/>
  <c r="O72" i="5"/>
  <c r="M72" i="5"/>
  <c r="M59" i="14"/>
  <c r="O59" i="14" s="1"/>
  <c r="M53" i="14"/>
  <c r="M55" i="14" s="1"/>
  <c r="E55" i="14"/>
  <c r="G55" i="14"/>
  <c r="M60" i="14"/>
  <c r="C62" i="14"/>
  <c r="M62" i="14" l="1"/>
  <c r="F42" i="9"/>
  <c r="F53" i="9" s="1"/>
  <c r="F39" i="9"/>
  <c r="F48" i="9" s="1"/>
  <c r="F51" i="9" s="1"/>
  <c r="U75" i="5"/>
  <c r="J45" i="9"/>
  <c r="J53" i="9"/>
  <c r="F45" i="9"/>
  <c r="W72" i="5"/>
  <c r="Q61" i="5"/>
  <c r="Q67" i="5" s="1"/>
  <c r="W61" i="5"/>
  <c r="W67" i="5" s="1"/>
  <c r="Q72" i="5"/>
  <c r="O53" i="14"/>
  <c r="O55" i="14" s="1"/>
  <c r="Q75" i="5" l="1"/>
  <c r="W75" i="5"/>
  <c r="W27" i="5"/>
  <c r="U21" i="5"/>
  <c r="D51" i="9" l="1"/>
  <c r="D20" i="9"/>
  <c r="U22" i="5" l="1"/>
  <c r="U31" i="5" s="1"/>
  <c r="W28" i="5"/>
  <c r="W29" i="5" s="1"/>
  <c r="O21" i="5"/>
  <c r="Q21" i="5" s="1"/>
  <c r="W21" i="5" l="1"/>
  <c r="D76" i="1"/>
  <c r="H73" i="1" l="1"/>
  <c r="U24" i="14" l="1"/>
  <c r="S24" i="14"/>
  <c r="Q24" i="14"/>
  <c r="F10" i="6" l="1"/>
  <c r="F31" i="6" s="1"/>
  <c r="F53" i="6" s="1"/>
  <c r="F56" i="6" s="1"/>
  <c r="F99" i="6" l="1"/>
  <c r="F101" i="6" s="1"/>
  <c r="J10" i="6"/>
  <c r="J31" i="6" s="1"/>
  <c r="J53" i="6" s="1"/>
  <c r="J56" i="6" s="1"/>
  <c r="J99" i="6" s="1"/>
  <c r="J101" i="6" s="1"/>
  <c r="O36" i="5" l="1"/>
  <c r="Q36" i="5" s="1"/>
  <c r="W36" i="5" l="1"/>
  <c r="O21" i="14"/>
  <c r="O35" i="5" l="1"/>
  <c r="O20" i="5"/>
  <c r="Q20" i="5" l="1"/>
  <c r="W20" i="5" s="1"/>
  <c r="W22" i="5" s="1"/>
  <c r="W31" i="5" s="1"/>
  <c r="H20" i="9"/>
  <c r="D19" i="1" l="1"/>
  <c r="H37" i="9" l="1"/>
  <c r="U37" i="5" l="1"/>
  <c r="M37" i="5"/>
  <c r="I37" i="5"/>
  <c r="G37" i="5"/>
  <c r="E37" i="5"/>
  <c r="C37" i="5"/>
  <c r="M22" i="5"/>
  <c r="M31" i="5" s="1"/>
  <c r="K22" i="5"/>
  <c r="K31" i="5" s="1"/>
  <c r="I22" i="5"/>
  <c r="I31" i="5" s="1"/>
  <c r="G22" i="5"/>
  <c r="G31" i="5" s="1"/>
  <c r="E22" i="5"/>
  <c r="E31" i="5" s="1"/>
  <c r="C22" i="5"/>
  <c r="C31" i="5" s="1"/>
  <c r="O16" i="5"/>
  <c r="Q16" i="5" s="1"/>
  <c r="W16" i="5" s="1"/>
  <c r="U38" i="5" l="1"/>
  <c r="M38" i="5"/>
  <c r="O37" i="5"/>
  <c r="E38" i="5"/>
  <c r="I38" i="5"/>
  <c r="C38" i="5"/>
  <c r="G38" i="5"/>
  <c r="O22" i="5"/>
  <c r="O31" i="5" s="1"/>
  <c r="Q22" i="5"/>
  <c r="Q31" i="5" s="1"/>
  <c r="O38" i="5" l="1"/>
  <c r="H38" i="9"/>
  <c r="D38" i="9"/>
  <c r="D14" i="9" l="1"/>
  <c r="D22" i="9" s="1"/>
  <c r="D26" i="9" s="1"/>
  <c r="H22" i="9"/>
  <c r="H32" i="1"/>
  <c r="D32" i="1"/>
  <c r="H26" i="9" l="1"/>
  <c r="H28" i="9" s="1"/>
  <c r="D28" i="9"/>
  <c r="K29" i="14"/>
  <c r="M29" i="14" s="1"/>
  <c r="G29" i="14"/>
  <c r="E29" i="14"/>
  <c r="C29" i="14"/>
  <c r="M28" i="14"/>
  <c r="M27" i="14"/>
  <c r="K22" i="14"/>
  <c r="I22" i="14"/>
  <c r="I24" i="14" s="1"/>
  <c r="G22" i="14"/>
  <c r="G24" i="14" s="1"/>
  <c r="E22" i="14"/>
  <c r="E24" i="14" s="1"/>
  <c r="C22" i="14"/>
  <c r="C24" i="14" s="1"/>
  <c r="M17" i="14"/>
  <c r="O17" i="14" s="1"/>
  <c r="H53" i="9" l="1"/>
  <c r="H10" i="6"/>
  <c r="H31" i="6" s="1"/>
  <c r="H53" i="6" s="1"/>
  <c r="I58" i="14"/>
  <c r="D10" i="6"/>
  <c r="D39" i="9"/>
  <c r="D45" i="9"/>
  <c r="M22" i="14"/>
  <c r="M24" i="14" s="1"/>
  <c r="K24" i="14"/>
  <c r="E30" i="14"/>
  <c r="O27" i="14"/>
  <c r="G30" i="14"/>
  <c r="H45" i="9"/>
  <c r="H39" i="9"/>
  <c r="C30" i="14"/>
  <c r="K30" i="14"/>
  <c r="M30" i="14" s="1"/>
  <c r="I60" i="14" l="1"/>
  <c r="O58" i="14"/>
  <c r="D31" i="6"/>
  <c r="D53" i="6" s="1"/>
  <c r="D56" i="6" s="1"/>
  <c r="D99" i="6" s="1"/>
  <c r="D101" i="6" s="1"/>
  <c r="K37" i="5"/>
  <c r="K38" i="5" s="1"/>
  <c r="Q35" i="5"/>
  <c r="W35" i="5" s="1"/>
  <c r="W37" i="5" s="1"/>
  <c r="W38" i="5" s="1"/>
  <c r="O28" i="14"/>
  <c r="H51" i="9"/>
  <c r="O22" i="14"/>
  <c r="O24" i="14" s="1"/>
  <c r="H56" i="6"/>
  <c r="H99" i="6" s="1"/>
  <c r="H101" i="6" s="1"/>
  <c r="I29" i="14"/>
  <c r="O29" i="14" s="1"/>
  <c r="X38" i="5" l="1"/>
  <c r="O60" i="14"/>
  <c r="I30" i="14"/>
  <c r="O30" i="14" s="1"/>
  <c r="H76" i="1"/>
  <c r="H52" i="1"/>
  <c r="O62" i="14" l="1"/>
  <c r="O31" i="14"/>
  <c r="H60" i="1"/>
  <c r="H78" i="1" s="1"/>
  <c r="D60" i="1"/>
  <c r="D78" i="1" s="1"/>
  <c r="D34" i="1" l="1"/>
  <c r="H34" i="1"/>
  <c r="Q37" i="5" l="1"/>
  <c r="Q38" i="5" s="1"/>
  <c r="F78" i="1"/>
</calcChain>
</file>

<file path=xl/sharedStrings.xml><?xml version="1.0" encoding="utf-8"?>
<sst xmlns="http://schemas.openxmlformats.org/spreadsheetml/2006/main" count="486" uniqueCount="246">
  <si>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</si>
  <si>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</si>
  <si>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</si>
  <si>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</si>
  <si>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</si>
  <si>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</si>
  <si>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</si>
  <si>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</si>
  <si>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</si>
  <si>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</si>
  <si>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</si>
  <si>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</si>
  <si>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</si>
  <si>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</si>
  <si>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</si>
  <si>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</si>
  <si>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</si>
  <si>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</si>
  <si>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</si>
  <si>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</si>
  <si>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ภาษีเงินได้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</si>
  <si>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</si>
  <si>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</si>
  <si>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</si>
  <si>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</si>
  <si>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</si>
  <si>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</si>
  <si>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รายการที่ไม่ใช่เงินสด</t>
  </si>
  <si>
    <t>เงินลงทุนในบริษัทย่อย</t>
  </si>
  <si>
    <t>ต้นทุนการให้บริการ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</si>
  <si>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</si>
  <si>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</si>
  <si>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</si>
  <si>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</si>
  <si>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</si>
  <si>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</si>
  <si>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</si>
  <si>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</si>
  <si>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</si>
  <si>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</si>
  <si>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องค์ประกอบอื่นของส่วนของผู้ถือหุ้น</t>
  </si>
  <si>
    <t>ส่วนของผู้ถือหุ้น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</si>
  <si>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</si>
  <si>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</si>
  <si>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</si>
  <si>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เงินปันผลให้ผู้ถือหุ้นของบริษัท</t>
  </si>
  <si>
    <t xml:space="preserve">       จัดสรรแล้ว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</si>
  <si>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</si>
  <si>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</si>
  <si>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</si>
  <si>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</si>
  <si>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</si>
  <si>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</si>
  <si>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</si>
  <si>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</si>
  <si>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</si>
  <si>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</si>
  <si>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</si>
  <si>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</si>
  <si>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</si>
  <si>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ประมาณการหนี้สินหมุนเวียนอื่น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</si>
  <si>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</si>
  <si>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</si>
  <si>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ส่วนเกิน</t>
  </si>
  <si>
    <t>ทุน</t>
  </si>
  <si>
    <t>สำรอง</t>
  </si>
  <si>
    <t>ตาม</t>
  </si>
  <si>
    <t>กฎหมาย</t>
  </si>
  <si>
    <t>ที่ไม่มี</t>
  </si>
  <si>
    <t>อำนาจ</t>
  </si>
  <si>
    <t>อื่นของ</t>
  </si>
  <si>
    <t>รวมองค์</t>
  </si>
  <si>
    <t>ประกอบ</t>
  </si>
  <si>
    <t>ดอกเบี้ยรับ</t>
  </si>
  <si>
    <t>กระแสเงินสดจากกิจกรรมดำเนินงาน (ต่อ)</t>
  </si>
  <si>
    <t>กระแสเงินสดสุทธิได้มาจาก (ใช้ไปใน) กิจกรรมลงทุน</t>
  </si>
  <si>
    <t>เงินลงทุนในบริษัทร่วม</t>
  </si>
  <si>
    <t>ปรับรายการที่กระทบกำไร (ขาดทุน) เป็นเงินสดรับ (จ่าย)</t>
  </si>
  <si>
    <t>บริษัทใหญ่</t>
  </si>
  <si>
    <t>ประมาณการหนี้สินไม่หมุนเวียนสำหรับผลประโยชน์พนักงาน</t>
  </si>
  <si>
    <t>รายได้อื่น</t>
  </si>
  <si>
    <t>ตราสารทุน</t>
  </si>
  <si>
    <t>ที่กำหนดให้</t>
  </si>
  <si>
    <t>วัดมูลค่าด้วย</t>
  </si>
  <si>
    <t>มูลค่ายุติธรรม</t>
  </si>
  <si>
    <t>ผ่านกำไรขาดทุน</t>
  </si>
  <si>
    <t>เบ็ดเสร็จอื่น</t>
  </si>
  <si>
    <t>ของ</t>
  </si>
  <si>
    <t>จากเงินลงทุนใน</t>
  </si>
  <si>
    <t>งบการเงินรวม</t>
  </si>
  <si>
    <t>งบการเงินเฉพาะกิจการ</t>
  </si>
  <si>
    <t xml:space="preserve">   ที่ถึงกำหนดชำระภายในหนึ่งปี</t>
  </si>
  <si>
    <t>เงินปันผลค้างรับ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</si>
  <si>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</si>
  <si>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</si>
  <si>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สินทรัพย์สิทธิการใช้</t>
  </si>
  <si>
    <t>เจ้าหนี้ค่าเบี้ยประกันภัยและเจ้าหนี้หมุนเวียนอื่น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</si>
  <si>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</si>
  <si>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</si>
  <si>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</si>
  <si>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ส่วนเกินมูลค่าหุ้นสามัญ</t>
  </si>
  <si>
    <t>กำไรสะสม</t>
  </si>
  <si>
    <t xml:space="preserve">       ยังไม่ได้จัดสรร</t>
  </si>
  <si>
    <t>รายได้จากสัญญาที่ทำกับลูกค้า</t>
  </si>
  <si>
    <t>เงินปันผลรับ</t>
  </si>
  <si>
    <t>กำไรจากกิจกรรมดำเนินงาน</t>
  </si>
  <si>
    <t>ค่าใช้จ่ายภาษีเงินได้</t>
  </si>
  <si>
    <t xml:space="preserve">งบการเงินรวม </t>
  </si>
  <si>
    <t>(กลับรายการ) ผลขาดทุนจากการด้อยค่าที่รับรู้ในกำไรหรือขาดทุน</t>
  </si>
  <si>
    <t>ภาษีเงินได้รับคืน</t>
  </si>
  <si>
    <t>ภาษีเงินได้จ่ายออก</t>
  </si>
  <si>
    <t>เงินสดรับชำระคืนจากเงินให้กู้ยืมแก่กิจการที่เกี่ยวข้องกัน</t>
  </si>
  <si>
    <t>เงินสดจ่ายซื้อสินทรัพย์ทางการเงินไม่หมุนเวียนอื่น</t>
  </si>
  <si>
    <t>เงินสดจ่ายเพื่อซื้อสินทรัพย์ไม่มีตัวตน</t>
  </si>
  <si>
    <t>เงินสดจ่ายจากการลงทุนในบริษัทย่อย</t>
  </si>
  <si>
    <t>เงินสดจ่ายชำระหนี้สินตามสัญญาเช่า</t>
  </si>
  <si>
    <t>เจ้าหนี้จากการซื้อสินทรัพย์ไม่มีตัวตน</t>
  </si>
  <si>
    <t>เจ้าหนี้ตามสัญญาเช่า</t>
  </si>
  <si>
    <t>สามัญ</t>
  </si>
  <si>
    <t>ยอดคงเหลือ ณ วันที่ 1 มกราคม 2564</t>
  </si>
  <si>
    <t>การรวมธุรกิจภายใต้</t>
  </si>
  <si>
    <t>การควบคุมเดียวกัน</t>
  </si>
  <si>
    <t>กำไรขาดทุนเบ็ดเสร็จอื่น</t>
  </si>
  <si>
    <t>การแบ่งปันกำไร (ขาดทุน) เบ็ดเสร็จรวม</t>
  </si>
  <si>
    <t>เงินลงทุนใน</t>
  </si>
  <si>
    <t xml:space="preserve">     กำไร</t>
  </si>
  <si>
    <t xml:space="preserve">งบการเงินเฉพาะกิจการ </t>
  </si>
  <si>
    <t>(กำไร) ขาดทุนจากการจำหน่ายที่ดิน อาคารและอุปกรณ์</t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</si>
  <si>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</si>
  <si>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r>
      <t>เงินปันผล</t>
    </r>
    <r>
      <rPr>
        <sz val="15"/>
        <rFont val="Angsana New"/>
        <family val="1"/>
      </rPr>
      <t>รับ</t>
    </r>
  </si>
  <si>
    <r>
      <t>ดอกเบี้ย</t>
    </r>
    <r>
      <rPr>
        <sz val="15"/>
        <rFont val="Angsana New"/>
        <family val="1"/>
      </rPr>
      <t>รับ</t>
    </r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</si>
  <si>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</si>
  <si>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>รายได้</t>
    </r>
    <r>
      <rPr>
        <b/>
        <i/>
        <sz val="14"/>
        <color indexed="10"/>
        <rFont val="Angsana New"/>
        <family val="1"/>
      </rPr>
      <t xml:space="preserve"> </t>
    </r>
  </si>
  <si>
    <r>
      <t xml:space="preserve">กำไรต่อหุ้นขั้นพื้นฐาน </t>
    </r>
    <r>
      <rPr>
        <b/>
        <i/>
        <sz val="14"/>
        <rFont val="Angsana New"/>
        <family val="1"/>
      </rPr>
      <t>(บาท)</t>
    </r>
  </si>
  <si>
    <t xml:space="preserve">อาคารและอุปกรณ์ </t>
  </si>
  <si>
    <t>รายได้ค่าบริการค้างรับและลูกหนี้หมุนเวียนอื่น</t>
  </si>
  <si>
    <t xml:space="preserve">    - สุทธิจากภาษีเงินได้</t>
  </si>
  <si>
    <t>รายได้เงินปันผล</t>
  </si>
  <si>
    <t xml:space="preserve">   ยุติธรรมผ่านกำไรขาดทุนเบ็ดเสร็จอื่น - สุทธิจากภาษีเงินได้</t>
  </si>
  <si>
    <t>จ่ายผลประโยชน์ระยะยาวของพนักงาน</t>
  </si>
  <si>
    <t>เงินสดรับสุทธิจากการขายสินทรัพย์ทางการเงินหมุนเวียนอื่น</t>
  </si>
  <si>
    <t>เงินสดจ่ายสุทธิจากการซื้อสินทรัพย์ทางการเงินหมุนเวียนอื่น</t>
  </si>
  <si>
    <t>กลับรายการประมาณการหนี้สิน</t>
  </si>
  <si>
    <t>รายได้ทางการเงิน</t>
  </si>
  <si>
    <t xml:space="preserve">     กำไร (ขาดทุน) เบ็ดเสร็จอื่น</t>
  </si>
  <si>
    <t xml:space="preserve">   ราคาทุนตัดจำหน่าย</t>
  </si>
  <si>
    <t>เงินสดรับจากการไถ่ถอนเงินลงทุนในหุ้นกู้ที่วัดมูลค่าด้วย</t>
  </si>
  <si>
    <t>ขาดทุนจากการตัดจำหน่ายภาษีเงินได้ถูกหัก ณ ที่จ่าย</t>
  </si>
  <si>
    <t>ค่าเบี้ยประกันภัยรับล่วงหน้า</t>
  </si>
  <si>
    <t>เงินสดจ่ายดอกเบี้ย</t>
  </si>
  <si>
    <t>ค่าเบี้ยประกันรับล่วงหน้า</t>
  </si>
  <si>
    <t>การแบ่งปันกำไร (ขาดทุน)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</si>
  <si>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</si>
  <si>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</si>
  <si>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</si>
  <si>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เงินสดจ่ายจากการลงทุนในบริษัทร่วม</t>
  </si>
  <si>
    <t>ผลกำไรจากเงินลงทุนในตราสารทุนที่กำหนดให้วัดมูลค่าด้วยมูลค่า</t>
  </si>
  <si>
    <t xml:space="preserve">  ที่วัดมูลค่าผ่านกำไรขาดทุน</t>
  </si>
  <si>
    <t>กำไรจากการปรับมูลค่ายุติธรรมของเงินลงทุนในตราสารหนี้</t>
  </si>
  <si>
    <t>เงินสดรับจากส่วนได้เสียที่ไม่มีอำนาจควบคุมของบริษัทย่อย</t>
  </si>
  <si>
    <t>หนี้สินภาษีเงินได้รอการตัดบัญชี</t>
  </si>
  <si>
    <t>กำไรจากการซื้อในราคาที่ต่ำกว่ามูลค่ายุติธรรม</t>
  </si>
  <si>
    <t>สินทรัพย์ไม่มีตัวตน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</si>
  <si>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</si>
  <si>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</si>
  <si>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ผลกำไร(ขาดทุน)</t>
  </si>
  <si>
    <t>ผลกำไร(ขาดทุน)จาก</t>
  </si>
  <si>
    <t>งบกำไรขาดทุนเบ็ดเสร็จ</t>
  </si>
  <si>
    <t>กำไรสำหรับปี</t>
  </si>
  <si>
    <t>กำไร (ขาดทุน) เบ็ดเสร็จรวมสำหรับปี</t>
  </si>
  <si>
    <t>สำหรับปีสิ้นสุดวันที่ 31 ธันวาคม</t>
  </si>
  <si>
    <t>งบกระแสเงินสด</t>
  </si>
  <si>
    <t>ยอดคงเหลือ ณ วันที่ 31 ธันวาคม 2564</t>
  </si>
  <si>
    <t>สำหรับปีสิ้นสุดวันที่ 31 ธันวาคม 2564</t>
  </si>
  <si>
    <t>งบแสดงการเปลี่ยนแปลงส่วนของผู้ถือหุ้น</t>
  </si>
  <si>
    <t>รวมกำไร (ขาดทุน) เบ็ดเสร็จสำหรับปี</t>
  </si>
  <si>
    <t>กำไรขาดทุนเบ็ดเสร็จสำหรับปี</t>
  </si>
  <si>
    <t>เงินสดและรายการเทียบเท่าเงินสด ณ 31 ธันวาคม</t>
  </si>
  <si>
    <t>(บาท)</t>
  </si>
  <si>
    <t xml:space="preserve">    เงินปันผลจ่ายส่วนของผู้ถือหุ้นที่ไม่มีอำนาจควบคุมของบริษัทย่อย</t>
  </si>
  <si>
    <t>เงินให้สินเชื่อส่วนบุคคล</t>
  </si>
  <si>
    <t>เงินสดจ่ายเงินให้กู้ยืมแก่กิจการที่เกี่ยวข้องกัน</t>
  </si>
  <si>
    <t>กำไร (ขาดทุน) เบ็ดเสร็จอื่นสำหรับปี - สุทธิจากภาษีเงินได้</t>
  </si>
  <si>
    <t xml:space="preserve">    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</si>
  <si>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</si>
  <si>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รวมการจัดสรรส่วนทุนให้ผู้ถือหุ้น</t>
  </si>
  <si>
    <t>เงินสดรับจากการขายอุปกรณ์</t>
  </si>
  <si>
    <t>เงินสดจ่ายเพื่อซื้ออุปกรณ์</t>
  </si>
  <si>
    <t>เจ้าหนี้จากการซื้ออุปกรณ์</t>
  </si>
  <si>
    <t>ขาดทุนจากการตัดจำหน่ายอุปกรณ์</t>
  </si>
  <si>
    <t>หนี้สินไม่หมุนเวียนอื่น</t>
  </si>
  <si>
    <t>เงินกู้ยืมกรรมการ</t>
  </si>
  <si>
    <t>เงินให้กู้ยืมระยะสั้นแก่กิจการที่เกี่ยวข้องกัน</t>
  </si>
  <si>
    <t xml:space="preserve">    การได้มาซึ่งส่วนได้เสียที่ไม่มีอำนาจควบคุมซึ่งอำนาจควบคุมไม่เปลี่ยนแปลง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</si>
  <si>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</si>
  <si>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</si>
  <si>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</si>
  <si>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บริษัท ทีคิวเอ็ม อัลฟา จำกัด (มหาชน) และบริษัทย่อย</t>
  </si>
  <si>
    <t>(เดิมชื่อ บริษัท ทีคิวเอ็ม คอร์ปอเรชั่น จำกัด (มหาชน) และบริษัทย่อย)</t>
  </si>
  <si>
    <t>งบการเงินผนวกรวม</t>
  </si>
  <si>
    <t>(ปรับปรุงใหม่)</t>
  </si>
  <si>
    <t>ส่วนของผู้ถือหุ้นของบริษัทย่อยก่อนการจัดโครงสร้างธุรกิจ</t>
  </si>
  <si>
    <t>งบการเงิน</t>
  </si>
  <si>
    <t>ผนวกรวม</t>
  </si>
  <si>
    <t>ผู้ถือหุ้นของ</t>
  </si>
  <si>
    <t>บริษัทย่อย</t>
  </si>
  <si>
    <t>ก่อนการจัด</t>
  </si>
  <si>
    <t>โครงสร้าง</t>
  </si>
  <si>
    <t>ธุรกิจ</t>
  </si>
  <si>
    <t>ยอดคงเหลือ ณ วันที่ 1 มกราคม 2564 - ปรับปรุงใหม่</t>
  </si>
  <si>
    <t>ยอดคงเหลือ ณ วันที่ 31 ธันวาคม 2564 - ปรับปรุงใหม่</t>
  </si>
  <si>
    <t>ยอดคงเหลือ ณ วันที่ 1 มกราคม 2565 - ปรับปรุงใหม่</t>
  </si>
  <si>
    <t>การเปลี่ยนแปลงส่วนได้เสียจากการจัดโครงสร้างธุรกิจ</t>
  </si>
  <si>
    <t xml:space="preserve">    เงินปันผลจ่ายของบริษัทย่อยก่อนการจัดโครงสร้างธุรกิจ</t>
  </si>
  <si>
    <t xml:space="preserve">    การรวมธุรกิจภายใต้การควบคุมเดียวกัน</t>
  </si>
  <si>
    <t>โอนไปกำไรสะสม</t>
  </si>
  <si>
    <t>3, 13</t>
  </si>
  <si>
    <t xml:space="preserve">    ส่วนของผู้ถือหุ้นเดิมก่อนการจัดโครงสร้างธุรกิจ</t>
  </si>
  <si>
    <t>(กำไร) ขาดทุนจากการขายสินทรัพย์ทางการเงิน</t>
  </si>
  <si>
    <t>เงินสดรับจากส่วนได้เสียที่ไม่มีอำนาจควบคุม</t>
  </si>
  <si>
    <t xml:space="preserve">    เพิ่มหุ้นสามัญของบริษัทย่อยก่อนการจัดโครงสร้างธุรกิจ</t>
  </si>
  <si>
    <t>ผลกำไรจาก</t>
  </si>
  <si>
    <t>ส่วนต่างจาก</t>
  </si>
  <si>
    <t>เงินกู้ยืมระยะสั้นจากสถาบันการเงิน</t>
  </si>
  <si>
    <t>ส่วนต่างจากการรวมธุรกิจภายใต้การควบคุมเดียวกัน</t>
  </si>
  <si>
    <t>ขาดทุนจากการด้อยค่าเงินลงทุนในบริษัทร่วม (กลับรายการ)</t>
  </si>
  <si>
    <t>เงินสดรับจากการออกหุ้นสามัญของบริษัทย่อยก่อนจัดโครงสร้างธุรกิจ</t>
  </si>
  <si>
    <t>เงินสดจ่ายที่เกี่ยวข้องกับการออกหุ้นสามัญของบริษัทย่อยก่อนจัดโครงสร้างธุรกิจ</t>
  </si>
  <si>
    <t>เงินปันผลจ่ายให้ผู้ถือหุ้นของกลุ่มบริษัทและบริษัท</t>
  </si>
  <si>
    <t>11, 27</t>
  </si>
  <si>
    <t>9, 27</t>
  </si>
  <si>
    <t>ส่วนแบ่งกำไร (ขาดทุน) ของบริษัทร่วมที่ใช้วิธีส่วนได้เสีย</t>
  </si>
  <si>
    <t>19, 24</t>
  </si>
  <si>
    <t>ผลกำไร (ขาดทุน) จากการวัดมูลค่าใหม่ของผลประโยชน์พนักงานที่กำหนดไว้</t>
  </si>
  <si>
    <t xml:space="preserve">กระแสเงินสดสุทธิได้มาจาก (ใช้ไปใน) กิจกรรมดำเนินงาน </t>
  </si>
  <si>
    <t>ค่าเผื่อผลขาดทุนด้านเครดิตที่คาดว่าจะเกิดขึ้นระหว่างปี</t>
  </si>
  <si>
    <t>15, 18</t>
  </si>
  <si>
    <t>15,18</t>
  </si>
  <si>
    <t>เงินสดรับจากการขายสินทรัพย์ทางการเงินไม่หมุนเวียนอื่น</t>
  </si>
  <si>
    <t>กำไรจากการขายหลักทรัพย์เพื่อค้า</t>
  </si>
  <si>
    <t>ส่วนแบ่ง (กำไร) ขาดทุนของบริษัทร่วมที่ใช้วิธีส่วนได้เสีย (สุทธิจากภาษี)</t>
  </si>
  <si>
    <t>กำไร (ขาดทุน) ที่เกิดขึ้นจริงในหลักทรัพย์เผื่อขาย</t>
  </si>
  <si>
    <t xml:space="preserve">กระแสเงินสดสุทธิได้มาจาก (ใช้ไปใน) การดำเนินงาน </t>
  </si>
  <si>
    <t>เงินฝากธนาคารที่มีภาระค้ำประกันเพิ่มขึ้น</t>
  </si>
  <si>
    <t>เงินสดรับจากการขายเงินลงทุนในบริษัทย่อย</t>
  </si>
  <si>
    <t>กำไรก่อนภาษีเงินได้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</si>
</sst>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\t&quot;฿&quot;#,##0_);\(#,##0\)"/>
  </numFmts>
  <fonts count="25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name val="Angsana New"/>
      <family val="1"/>
    </font>
    <font>
      <sz val="15"/>
      <color indexed="10"/>
      <name val="Angsana New"/>
      <family val="1"/>
    </font>
    <font>
      <b/>
      <i/>
      <sz val="14"/>
      <name val="Angsana New"/>
      <family val="1"/>
    </font>
    <font>
      <i/>
      <sz val="14"/>
      <color indexed="12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b/>
      <sz val="12"/>
      <name val="Angsana New"/>
      <family val="1"/>
    </font>
    <font>
      <sz val="15"/>
      <color theme="1"/>
      <name val="Angsana New"/>
      <family val="1"/>
    </font>
    <font>
      <b/>
      <i/>
      <sz val="14"/>
      <color indexed="10"/>
      <name val="Angsana New"/>
      <family val="1"/>
    </font>
    <font>
      <sz val="14"/>
      <name val="Arial"/>
      <family val="2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3" fillId="0" borderId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</cellStyleXfs>
  <cellXfs count="260">
    <xf numFmtId="0" fontId="0" fillId="0" borderId="0" xfId="0"/>
    <xf numFmtId="37" fontId="4" fillId="0" borderId="0" xfId="0" applyNumberFormat="1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10" fillId="0" borderId="0" xfId="0" applyFont="1" applyFill="1" applyAlignment="1"/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/>
    <xf numFmtId="37" fontId="7" fillId="0" borderId="0" xfId="0" applyNumberFormat="1" applyFont="1" applyFill="1" applyBorder="1" applyAlignment="1">
      <alignment horizontal="right"/>
    </xf>
    <xf numFmtId="188" fontId="8" fillId="0" borderId="0" xfId="1" applyFont="1" applyFill="1" applyAlignment="1">
      <alignment horizontal="right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2" fontId="8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wrapText="1"/>
    </xf>
    <xf numFmtId="0" fontId="12" fillId="0" borderId="0" xfId="0" applyFont="1" applyFill="1" applyAlignment="1">
      <alignment horizontal="left"/>
    </xf>
    <xf numFmtId="0" fontId="8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left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/>
    <xf numFmtId="189" fontId="3" fillId="0" borderId="0" xfId="1" applyNumberFormat="1" applyFont="1" applyFill="1" applyAlignment="1"/>
    <xf numFmtId="189" fontId="0" fillId="0" borderId="0" xfId="1" applyNumberFormat="1" applyFont="1" applyFill="1" applyAlignment="1"/>
    <xf numFmtId="189" fontId="8" fillId="0" borderId="0" xfId="1" applyNumberFormat="1" applyFont="1" applyFill="1" applyAlignment="1">
      <alignment horizontal="right"/>
    </xf>
    <xf numFmtId="188" fontId="8" fillId="0" borderId="2" xfId="1" applyFont="1" applyFill="1" applyBorder="1" applyAlignment="1">
      <alignment horizontal="right"/>
    </xf>
    <xf numFmtId="189" fontId="7" fillId="0" borderId="4" xfId="1" applyNumberFormat="1" applyFont="1" applyFill="1" applyBorder="1" applyAlignment="1">
      <alignment horizontal="right"/>
    </xf>
    <xf numFmtId="189" fontId="7" fillId="0" borderId="2" xfId="1" applyNumberFormat="1" applyFont="1" applyFill="1" applyBorder="1" applyAlignment="1">
      <alignment horizontal="right"/>
    </xf>
    <xf numFmtId="188" fontId="8" fillId="0" borderId="0" xfId="1" applyFont="1" applyFill="1" applyBorder="1" applyAlignment="1">
      <alignment horizontal="right"/>
    </xf>
    <xf numFmtId="189" fontId="7" fillId="0" borderId="0" xfId="1" applyNumberFormat="1" applyFont="1" applyFill="1" applyBorder="1" applyAlignment="1">
      <alignment horizontal="right"/>
    </xf>
    <xf numFmtId="188" fontId="10" fillId="0" borderId="0" xfId="1" applyFont="1" applyFill="1" applyAlignment="1"/>
    <xf numFmtId="189" fontId="9" fillId="0" borderId="0" xfId="1" applyNumberFormat="1" applyFont="1" applyFill="1" applyAlignment="1">
      <alignment horizontal="center"/>
    </xf>
    <xf numFmtId="189" fontId="8" fillId="0" borderId="0" xfId="1" applyNumberFormat="1" applyFont="1" applyFill="1" applyBorder="1" applyAlignment="1">
      <alignment horizontal="right"/>
    </xf>
    <xf numFmtId="189" fontId="8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89" fontId="8" fillId="0" borderId="0" xfId="1" applyNumberFormat="1" applyFont="1" applyFill="1" applyAlignment="1"/>
    <xf numFmtId="189" fontId="7" fillId="0" borderId="2" xfId="1" applyNumberFormat="1" applyFont="1" applyFill="1" applyBorder="1" applyAlignment="1"/>
    <xf numFmtId="189" fontId="7" fillId="0" borderId="0" xfId="1" applyNumberFormat="1" applyFont="1" applyFill="1" applyAlignment="1"/>
    <xf numFmtId="189" fontId="7" fillId="0" borderId="0" xfId="1" applyNumberFormat="1" applyFont="1" applyFill="1" applyBorder="1" applyAlignment="1"/>
    <xf numFmtId="0" fontId="20" fillId="0" borderId="0" xfId="0" applyFont="1" applyFill="1" applyAlignment="1">
      <alignment horizontal="left"/>
    </xf>
    <xf numFmtId="37" fontId="8" fillId="0" borderId="0" xfId="0" applyNumberFormat="1" applyFont="1" applyFill="1" applyAlignment="1"/>
    <xf numFmtId="37" fontId="9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2" xfId="0" applyNumberFormat="1" applyFont="1" applyFill="1" applyBorder="1" applyAlignment="1"/>
    <xf numFmtId="188" fontId="8" fillId="0" borderId="0" xfId="1" applyFont="1" applyFill="1" applyAlignment="1"/>
    <xf numFmtId="0" fontId="1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189" fontId="7" fillId="0" borderId="3" xfId="1" applyNumberFormat="1" applyFont="1" applyFill="1" applyBorder="1" applyAlignment="1"/>
    <xf numFmtId="189" fontId="7" fillId="0" borderId="0" xfId="1" applyNumberFormat="1" applyFont="1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8" fillId="0" borderId="0" xfId="0" applyFont="1" applyFill="1" applyAlignment="1">
      <alignment vertical="top" wrapText="1"/>
    </xf>
    <xf numFmtId="189" fontId="7" fillId="0" borderId="1" xfId="1" applyNumberFormat="1" applyFont="1" applyFill="1" applyBorder="1" applyAlignment="1">
      <alignment wrapText="1"/>
    </xf>
    <xf numFmtId="189" fontId="7" fillId="0" borderId="0" xfId="1" applyNumberFormat="1" applyFont="1" applyFill="1" applyAlignment="1">
      <alignment wrapText="1"/>
    </xf>
    <xf numFmtId="188" fontId="8" fillId="0" borderId="1" xfId="1" applyFont="1" applyFill="1" applyBorder="1" applyAlignment="1"/>
    <xf numFmtId="37" fontId="7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0" fontId="21" fillId="0" borderId="0" xfId="0" applyFont="1" applyFill="1" applyAlignment="1">
      <alignment horizontal="left"/>
    </xf>
    <xf numFmtId="189" fontId="7" fillId="0" borderId="1" xfId="1" applyNumberFormat="1" applyFont="1" applyFill="1" applyBorder="1" applyAlignment="1"/>
    <xf numFmtId="189" fontId="4" fillId="0" borderId="2" xfId="1" applyNumberFormat="1" applyFont="1" applyFill="1" applyBorder="1" applyAlignment="1"/>
    <xf numFmtId="189" fontId="7" fillId="0" borderId="3" xfId="1" applyNumberFormat="1" applyFont="1" applyFill="1" applyBorder="1" applyAlignment="1">
      <alignment wrapText="1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Border="1" applyAlignment="1"/>
    <xf numFmtId="189" fontId="10" fillId="0" borderId="0" xfId="0" applyNumberFormat="1" applyFont="1" applyFill="1" applyAlignment="1"/>
    <xf numFmtId="188" fontId="3" fillId="0" borderId="0" xfId="1" applyFont="1" applyFill="1" applyAlignment="1"/>
    <xf numFmtId="0" fontId="5" fillId="0" borderId="0" xfId="0" applyFont="1" applyFill="1" applyBorder="1" applyAlignment="1">
      <alignment horizontal="center"/>
    </xf>
    <xf numFmtId="37" fontId="0" fillId="0" borderId="0" xfId="0" applyNumberFormat="1" applyFont="1" applyFill="1" applyBorder="1" applyAlignment="1"/>
    <xf numFmtId="189" fontId="4" fillId="0" borderId="0" xfId="1" applyNumberFormat="1" applyFont="1" applyFill="1" applyAlignment="1">
      <alignment horizontal="right"/>
    </xf>
    <xf numFmtId="189" fontId="7" fillId="0" borderId="5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89" fontId="0" fillId="0" borderId="5" xfId="1" applyNumberFormat="1" applyFont="1" applyFill="1" applyBorder="1" applyAlignment="1">
      <alignment horizontal="right"/>
    </xf>
    <xf numFmtId="189" fontId="0" fillId="0" borderId="5" xfId="1" applyNumberFormat="1" applyFont="1" applyFill="1" applyBorder="1" applyAlignment="1"/>
    <xf numFmtId="189" fontId="0" fillId="0" borderId="4" xfId="1" applyNumberFormat="1" applyFont="1" applyFill="1" applyBorder="1" applyAlignment="1"/>
    <xf numFmtId="189" fontId="4" fillId="0" borderId="2" xfId="1" applyNumberFormat="1" applyFont="1" applyFill="1" applyBorder="1" applyAlignment="1">
      <alignment horizontal="right"/>
    </xf>
    <xf numFmtId="189" fontId="4" fillId="0" borderId="0" xfId="1" applyNumberFormat="1" applyFont="1" applyFill="1" applyBorder="1" applyAlignment="1"/>
    <xf numFmtId="189" fontId="4" fillId="0" borderId="3" xfId="1" applyNumberFormat="1" applyFont="1" applyFill="1" applyBorder="1" applyAlignment="1">
      <alignment horizontal="right"/>
    </xf>
    <xf numFmtId="0" fontId="3" fillId="2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88" fontId="8" fillId="0" borderId="0" xfId="1" applyFont="1" applyFill="1" applyBorder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22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Alignment="1"/>
    <xf numFmtId="189" fontId="0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4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0" fontId="0" fillId="0" borderId="0" xfId="0" applyFont="1" applyFill="1" applyAlignment="1"/>
    <xf numFmtId="37" fontId="0" fillId="0" borderId="0" xfId="0" applyNumberFormat="1" applyFont="1" applyFill="1" applyAlignment="1"/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0" fontId="0" fillId="0" borderId="0" xfId="0" applyFont="1" applyFill="1" applyAlignment="1">
      <alignment horizontal="center"/>
    </xf>
    <xf numFmtId="189" fontId="4" fillId="0" borderId="2" xfId="1" applyNumberFormat="1" applyFont="1" applyFill="1" applyBorder="1" applyAlignment="1">
      <alignment horizontal="right"/>
    </xf>
    <xf numFmtId="0" fontId="0" fillId="0" borderId="0" xfId="0" applyFont="1" applyFill="1" applyAlignment="1"/>
    <xf numFmtId="189" fontId="0" fillId="0" borderId="0" xfId="1" applyNumberFormat="1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/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Border="1" applyAlignment="1"/>
    <xf numFmtId="188" fontId="0" fillId="0" borderId="0" xfId="1" applyFont="1" applyFill="1" applyAlignment="1"/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9" fontId="0" fillId="0" borderId="0" xfId="1" applyNumberFormat="1" applyFont="1" applyFill="1" applyAlignment="1">
      <alignment horizontal="righ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21" fillId="0" borderId="0" xfId="0" applyFont="1" applyFill="1" applyBorder="1" applyAlignment="1">
      <alignment horizontal="left"/>
    </xf>
    <xf numFmtId="189" fontId="7" fillId="0" borderId="0" xfId="0" applyNumberFormat="1" applyFont="1" applyFill="1" applyAlignment="1"/>
    <xf numFmtId="189" fontId="8" fillId="0" borderId="0" xfId="0" applyNumberFormat="1" applyFont="1" applyFill="1" applyAlignment="1"/>
    <xf numFmtId="189" fontId="8" fillId="0" borderId="4" xfId="1" applyNumberFormat="1" applyFont="1" applyFill="1" applyBorder="1" applyAlignment="1">
      <alignment wrapText="1"/>
    </xf>
    <xf numFmtId="189" fontId="8" fillId="0" borderId="0" xfId="1" applyNumberFormat="1" applyFont="1" applyFill="1" applyAlignment="1">
      <alignment wrapText="1"/>
    </xf>
    <xf numFmtId="189" fontId="8" fillId="0" borderId="4" xfId="1" applyNumberFormat="1" applyFont="1" applyFill="1" applyBorder="1" applyAlignment="1"/>
    <xf numFmtId="187" fontId="7" fillId="0" borderId="0" xfId="0" applyNumberFormat="1" applyFont="1" applyFill="1" applyBorder="1" applyAlignment="1">
      <alignment horizontal="right"/>
    </xf>
    <xf numFmtId="189" fontId="8" fillId="0" borderId="0" xfId="0" applyNumberFormat="1" applyFont="1" applyFill="1" applyBorder="1" applyAlignment="1">
      <alignment horizontal="right"/>
    </xf>
    <xf numFmtId="0" fontId="12" fillId="0" borderId="0" xfId="0" applyFont="1" applyFill="1"/>
    <xf numFmtId="0" fontId="12" fillId="0" borderId="0" xfId="0" applyFont="1" applyFill="1" applyAlignment="1">
      <alignment wrapText="1"/>
    </xf>
    <xf numFmtId="37" fontId="7" fillId="0" borderId="3" xfId="0" applyNumberFormat="1" applyFont="1" applyFill="1" applyBorder="1" applyAlignment="1">
      <alignment horizontal="right"/>
    </xf>
    <xf numFmtId="189" fontId="8" fillId="0" borderId="4" xfId="1" applyNumberFormat="1" applyFont="1" applyFill="1" applyBorder="1" applyAlignment="1">
      <alignment horizontal="right"/>
    </xf>
    <xf numFmtId="189" fontId="7" fillId="0" borderId="3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37" fontId="8" fillId="0" borderId="1" xfId="0" applyNumberFormat="1" applyFont="1" applyFill="1" applyBorder="1" applyAlignment="1"/>
    <xf numFmtId="37" fontId="17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 wrapText="1"/>
    </xf>
    <xf numFmtId="189" fontId="8" fillId="0" borderId="0" xfId="1" applyNumberFormat="1" applyFont="1" applyFill="1" applyBorder="1" applyAlignment="1"/>
    <xf numFmtId="0" fontId="8" fillId="0" borderId="0" xfId="0" applyFont="1" applyFill="1" applyAlignment="1">
      <alignment horizontal="left" wrapText="1"/>
    </xf>
    <xf numFmtId="37" fontId="7" fillId="0" borderId="5" xfId="0" applyNumberFormat="1" applyFont="1" applyFill="1" applyBorder="1" applyAlignment="1">
      <alignment horizontal="right"/>
    </xf>
    <xf numFmtId="189" fontId="7" fillId="0" borderId="5" xfId="1" applyNumberFormat="1" applyFont="1" applyFill="1" applyBorder="1" applyAlignment="1"/>
    <xf numFmtId="189" fontId="8" fillId="0" borderId="0" xfId="1" applyNumberFormat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37" fontId="23" fillId="0" borderId="0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/>
    <xf numFmtId="0" fontId="7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2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Fill="1" applyAlignment="1"/>
    <xf numFmtId="0" fontId="2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4" fillId="0" borderId="0" xfId="0" applyFont="1" applyFill="1" applyBorder="1" applyAlignment="1"/>
    <xf numFmtId="0" fontId="24" fillId="0" borderId="0" xfId="0" applyFont="1" applyFill="1" applyAlignment="1">
      <alignment horizontal="right"/>
    </xf>
    <xf numFmtId="189" fontId="24" fillId="0" borderId="0" xfId="1" applyNumberFormat="1" applyFont="1" applyFill="1" applyAlignment="1"/>
    <xf numFmtId="0" fontId="4" fillId="0" borderId="0" xfId="0" applyFont="1" applyFill="1" applyAlignment="1"/>
    <xf numFmtId="37" fontId="8" fillId="0" borderId="0" xfId="0" applyNumberFormat="1" applyFont="1" applyFill="1" applyBorder="1" applyAlignme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189" fontId="8" fillId="0" borderId="5" xfId="1" applyNumberFormat="1" applyFont="1" applyFill="1" applyBorder="1" applyAlignment="1">
      <alignment horizontal="right"/>
    </xf>
    <xf numFmtId="37" fontId="7" fillId="0" borderId="1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90" fontId="8" fillId="0" borderId="0" xfId="0" applyNumberFormat="1" applyFont="1" applyFill="1" applyAlignment="1"/>
    <xf numFmtId="190" fontId="0" fillId="0" borderId="0" xfId="0" applyNumberFormat="1" applyFont="1" applyFill="1" applyAlignment="1">
      <alignment horizontal="right"/>
    </xf>
    <xf numFmtId="190" fontId="0" fillId="0" borderId="0" xfId="1" applyNumberFormat="1" applyFont="1" applyFill="1" applyAlignment="1">
      <alignment horizontal="right"/>
    </xf>
    <xf numFmtId="0" fontId="0" fillId="0" borderId="0" xfId="0" applyFill="1"/>
    <xf numFmtId="43" fontId="3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188" fontId="8" fillId="0" borderId="5" xfId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188" fontId="7" fillId="0" borderId="1" xfId="1" applyFont="1" applyFill="1" applyBorder="1" applyAlignment="1">
      <alignment horizontal="right"/>
    </xf>
    <xf numFmtId="0" fontId="24" fillId="0" borderId="0" xfId="0" applyFont="1" applyFill="1"/>
    <xf numFmtId="0" fontId="9" fillId="0" borderId="0" xfId="0" quotePrefix="1" applyFont="1" applyFill="1" applyAlignment="1">
      <alignment horizontal="center"/>
    </xf>
    <xf numFmtId="0" fontId="0" fillId="0" borderId="0" xfId="0" applyAlignment="1">
      <alignment horizontal="left"/>
    </xf>
    <xf numFmtId="189" fontId="0" fillId="0" borderId="0" xfId="5" applyNumberFormat="1" applyFont="1" applyFill="1" applyAlignment="1">
      <alignment horizontal="right"/>
    </xf>
    <xf numFmtId="37" fontId="0" fillId="0" borderId="0" xfId="0" applyNumberFormat="1"/>
    <xf numFmtId="189" fontId="5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2" borderId="0" xfId="0" applyFont="1" applyFill="1" applyAlignment="1">
      <alignment horizontal="left"/>
    </xf>
  </cellXfs>
  <cellStyles count="6">
    <cellStyle name="Comma" xfId="1" builtinId="3"/>
    <cellStyle name="Comma 161" xfId="5"/>
    <cellStyle name="Comma 2" xfId="2"/>
    <cellStyle name="Comma 2 2" xfId="4"/>
    <cellStyle name="Normal" xfId="0" builtinId="0"/>
    <cellStyle name="Normal 21" xfId="3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5"/>
  <sheetViews>
    <sheetView zoomScale="85" zoomScaleNormal="85" zoomScaleSheetLayoutView="90" workbookViewId="0">
      <selection activeCell="J9" sqref="J9"/>
    </sheetView>
  </sheetViews>
  <sheetFormatPr defaultColWidth="9.140625" defaultRowHeight="21.4" customHeight="1" x14ac:dyDescent="0.45"/>
  <cols>
    <col min="1" max="1" width="49" style="11" customWidth="1"/>
    <col min="2" max="2" width="8.42578125" style="9" customWidth="1"/>
    <col min="3" max="3" width="1.42578125" style="9" customWidth="1"/>
    <col min="4" max="4" width="16.42578125" style="9" customWidth="1"/>
    <col min="5" max="5" width="1.42578125" style="9" customWidth="1"/>
    <col min="6" max="6" width="18.28515625" style="9" customWidth="1"/>
    <col min="7" max="7" width="1.42578125" style="9" customWidth="1"/>
    <col min="8" max="8" width="14.42578125" style="9" customWidth="1"/>
    <col min="9" max="9" width="1.42578125" style="9" customWidth="1"/>
    <col min="10" max="10" width="14.42578125" style="9" customWidth="1"/>
    <col min="11" max="11" width="12.42578125" style="9" bestFit="1" customWidth="1"/>
    <col min="12" max="14" width="9.140625" style="9"/>
    <col min="15" max="15" width="13.140625" style="9" bestFit="1" customWidth="1"/>
    <col min="16" max="16384" width="9.140625" style="9"/>
  </cols>
  <sheetData>
    <row r="1" spans="1:10" s="209" customFormat="1" ht="21.6" customHeight="1" x14ac:dyDescent="0.5">
      <c r="A1" s="208" t="s">
        <v>197</v>
      </c>
      <c r="B1" s="241"/>
    </row>
    <row r="2" spans="1:10" s="209" customFormat="1" ht="21.6" customHeight="1" x14ac:dyDescent="0.5">
      <c r="A2" s="208" t="s">
        <v>198</v>
      </c>
      <c r="B2" s="241"/>
    </row>
    <row r="3" spans="1:10" s="210" customFormat="1" ht="21.4" customHeight="1" x14ac:dyDescent="0.5">
      <c r="A3" s="5" t="s">
        <v>35</v>
      </c>
    </row>
    <row r="4" spans="1:10" ht="21.4" customHeight="1" x14ac:dyDescent="0.45">
      <c r="A4" s="10"/>
      <c r="B4" s="2"/>
      <c r="C4" s="2"/>
      <c r="D4" s="204" t="s">
        <v>89</v>
      </c>
      <c r="E4" s="216"/>
      <c r="F4" s="216" t="s">
        <v>199</v>
      </c>
      <c r="G4" s="161"/>
      <c r="H4" s="249" t="s">
        <v>90</v>
      </c>
      <c r="I4" s="249"/>
      <c r="J4" s="249"/>
    </row>
    <row r="5" spans="1:10" s="8" customFormat="1" ht="19.149999999999999" customHeight="1" x14ac:dyDescent="0.45">
      <c r="A5" s="6"/>
      <c r="B5" s="237"/>
      <c r="C5" s="162"/>
      <c r="D5" s="251" t="s">
        <v>57</v>
      </c>
      <c r="E5" s="251"/>
      <c r="F5" s="251"/>
      <c r="G5" s="117"/>
      <c r="H5" s="251" t="s">
        <v>57</v>
      </c>
      <c r="I5" s="251"/>
      <c r="J5" s="251"/>
    </row>
    <row r="6" spans="1:10" s="8" customFormat="1" ht="19.149999999999999" customHeight="1" x14ac:dyDescent="0.5">
      <c r="A6" s="5" t="s">
        <v>0</v>
      </c>
      <c r="B6" s="236" t="s">
        <v>1</v>
      </c>
      <c r="C6" s="160"/>
      <c r="D6" s="162">
        <v>2565</v>
      </c>
      <c r="E6" s="162"/>
      <c r="F6" s="200">
        <v>2564</v>
      </c>
      <c r="G6" s="162"/>
      <c r="H6" s="162">
        <v>2565</v>
      </c>
      <c r="I6" s="162"/>
      <c r="J6" s="200">
        <v>2564</v>
      </c>
    </row>
    <row r="7" spans="1:10" s="8" customFormat="1" ht="19.149999999999999" customHeight="1" x14ac:dyDescent="0.5">
      <c r="A7" s="5"/>
      <c r="B7" s="236"/>
      <c r="C7" s="203"/>
      <c r="D7" s="205"/>
      <c r="E7" s="205"/>
      <c r="F7" s="205" t="s">
        <v>200</v>
      </c>
      <c r="G7" s="205"/>
      <c r="H7" s="205"/>
      <c r="I7" s="205"/>
      <c r="J7" s="205"/>
    </row>
    <row r="8" spans="1:10" s="8" customFormat="1" ht="21.4" customHeight="1" x14ac:dyDescent="0.45">
      <c r="A8" s="66"/>
      <c r="B8" s="237"/>
      <c r="C8" s="162"/>
      <c r="D8" s="248" t="s">
        <v>178</v>
      </c>
      <c r="E8" s="248"/>
      <c r="F8" s="248"/>
      <c r="G8" s="248"/>
      <c r="H8" s="248"/>
      <c r="I8" s="248"/>
      <c r="J8" s="248"/>
    </row>
    <row r="9" spans="1:10" s="8" customFormat="1" ht="21.4" customHeight="1" x14ac:dyDescent="0.45">
      <c r="A9" s="36" t="s">
        <v>2</v>
      </c>
      <c r="B9" s="236"/>
      <c r="C9" s="160"/>
    </row>
    <row r="10" spans="1:10" s="8" customFormat="1" ht="21.4" customHeight="1" x14ac:dyDescent="0.45">
      <c r="A10" s="6" t="s">
        <v>3</v>
      </c>
      <c r="B10" s="236">
        <v>6</v>
      </c>
      <c r="C10" s="160"/>
      <c r="D10" s="62">
        <v>729085548</v>
      </c>
      <c r="E10" s="62"/>
      <c r="F10" s="62">
        <v>952593726</v>
      </c>
      <c r="G10" s="62"/>
      <c r="H10" s="62">
        <v>56836711</v>
      </c>
      <c r="I10" s="67"/>
      <c r="J10" s="62">
        <v>58851442</v>
      </c>
    </row>
    <row r="11" spans="1:10" s="8" customFormat="1" ht="21.4" customHeight="1" x14ac:dyDescent="0.45">
      <c r="A11" s="6" t="s">
        <v>180</v>
      </c>
      <c r="B11" s="236">
        <v>7</v>
      </c>
      <c r="C11" s="160"/>
      <c r="D11" s="62">
        <v>427941958</v>
      </c>
      <c r="E11" s="62"/>
      <c r="F11" s="62">
        <v>118345989</v>
      </c>
      <c r="G11" s="62"/>
      <c r="H11" s="62">
        <v>0</v>
      </c>
      <c r="I11" s="67"/>
      <c r="J11" s="62">
        <v>0</v>
      </c>
    </row>
    <row r="12" spans="1:10" s="8" customFormat="1" ht="21.4" customHeight="1" x14ac:dyDescent="0.45">
      <c r="A12" s="166" t="s">
        <v>135</v>
      </c>
      <c r="B12" s="68">
        <v>8</v>
      </c>
      <c r="C12" s="160"/>
      <c r="D12" s="62">
        <v>848277951</v>
      </c>
      <c r="E12" s="62"/>
      <c r="F12" s="62">
        <v>602822863</v>
      </c>
      <c r="G12" s="62"/>
      <c r="H12" s="62">
        <v>8767</v>
      </c>
      <c r="I12" s="67"/>
      <c r="J12" s="62">
        <v>4374709</v>
      </c>
    </row>
    <row r="13" spans="1:10" s="8" customFormat="1" ht="21.4" customHeight="1" x14ac:dyDescent="0.45">
      <c r="A13" s="6" t="s">
        <v>192</v>
      </c>
      <c r="B13" s="68">
        <v>5</v>
      </c>
      <c r="C13" s="192"/>
      <c r="D13" s="62">
        <v>0</v>
      </c>
      <c r="E13" s="62"/>
      <c r="F13" s="62">
        <v>0</v>
      </c>
      <c r="G13" s="62"/>
      <c r="H13" s="62">
        <v>0</v>
      </c>
      <c r="I13" s="67"/>
      <c r="J13" s="62">
        <v>40000000</v>
      </c>
    </row>
    <row r="14" spans="1:10" s="8" customFormat="1" ht="21.4" customHeight="1" x14ac:dyDescent="0.45">
      <c r="A14" s="6" t="s">
        <v>94</v>
      </c>
      <c r="B14" s="68"/>
      <c r="D14" s="62"/>
      <c r="E14" s="62"/>
      <c r="F14" s="62"/>
      <c r="G14" s="62"/>
      <c r="H14" s="62"/>
      <c r="J14" s="62"/>
    </row>
    <row r="15" spans="1:10" s="8" customFormat="1" ht="21.4" customHeight="1" x14ac:dyDescent="0.45">
      <c r="A15" s="6" t="s">
        <v>91</v>
      </c>
      <c r="B15" s="68">
        <v>5</v>
      </c>
      <c r="C15" s="160"/>
      <c r="D15" s="62">
        <v>0</v>
      </c>
      <c r="E15" s="62"/>
      <c r="F15" s="62">
        <v>3199195</v>
      </c>
      <c r="G15" s="62"/>
      <c r="H15" s="62">
        <v>0</v>
      </c>
      <c r="I15" s="67"/>
      <c r="J15" s="62">
        <v>0</v>
      </c>
    </row>
    <row r="16" spans="1:10" s="8" customFormat="1" ht="21.4" customHeight="1" x14ac:dyDescent="0.45">
      <c r="A16" s="6" t="s">
        <v>92</v>
      </c>
      <c r="B16" s="68">
        <v>5</v>
      </c>
      <c r="C16" s="160"/>
      <c r="D16" s="62">
        <v>0</v>
      </c>
      <c r="E16" s="62"/>
      <c r="F16" s="62">
        <v>0</v>
      </c>
      <c r="G16" s="62"/>
      <c r="H16" s="62">
        <v>299999850</v>
      </c>
      <c r="I16" s="67"/>
      <c r="J16" s="62">
        <v>303999690</v>
      </c>
    </row>
    <row r="17" spans="1:10" s="8" customFormat="1" ht="21.4" customHeight="1" x14ac:dyDescent="0.45">
      <c r="A17" s="6" t="s">
        <v>58</v>
      </c>
      <c r="B17" s="68" t="s">
        <v>230</v>
      </c>
      <c r="C17" s="160"/>
      <c r="D17" s="62">
        <v>394747226</v>
      </c>
      <c r="E17" s="62"/>
      <c r="F17" s="62">
        <v>767885630</v>
      </c>
      <c r="G17" s="62"/>
      <c r="H17" s="62">
        <v>1465</v>
      </c>
      <c r="I17" s="67"/>
      <c r="J17" s="62">
        <v>480324025</v>
      </c>
    </row>
    <row r="18" spans="1:10" s="8" customFormat="1" ht="21.4" customHeight="1" x14ac:dyDescent="0.45">
      <c r="A18" s="6" t="s">
        <v>4</v>
      </c>
      <c r="B18" s="236"/>
      <c r="C18" s="160"/>
      <c r="D18" s="62">
        <v>60937760</v>
      </c>
      <c r="E18" s="62"/>
      <c r="F18" s="62">
        <v>52704674</v>
      </c>
      <c r="G18" s="62"/>
      <c r="H18" s="62">
        <v>325353</v>
      </c>
      <c r="I18" s="67"/>
      <c r="J18" s="62">
        <v>216534</v>
      </c>
    </row>
    <row r="19" spans="1:10" s="8" customFormat="1" ht="21.4" customHeight="1" x14ac:dyDescent="0.45">
      <c r="A19" s="164" t="s">
        <v>5</v>
      </c>
      <c r="B19" s="236"/>
      <c r="C19" s="160"/>
      <c r="D19" s="63">
        <f>SUM(D10:D18)</f>
        <v>2460990443</v>
      </c>
      <c r="E19" s="69"/>
      <c r="F19" s="63">
        <f>SUM(F10:F18)</f>
        <v>2497552077</v>
      </c>
      <c r="G19" s="69"/>
      <c r="H19" s="63">
        <f>SUM(H10:H18)</f>
        <v>357172146</v>
      </c>
      <c r="I19" s="69"/>
      <c r="J19" s="63">
        <f>SUM(J10:J18)</f>
        <v>887766400</v>
      </c>
    </row>
    <row r="20" spans="1:10" s="8" customFormat="1" ht="12" customHeight="1" x14ac:dyDescent="0.45">
      <c r="A20" s="6"/>
      <c r="B20" s="236"/>
      <c r="C20" s="160"/>
      <c r="D20" s="62"/>
      <c r="E20" s="67"/>
      <c r="F20" s="62"/>
      <c r="G20" s="67"/>
      <c r="H20" s="62"/>
      <c r="I20" s="67"/>
      <c r="J20" s="62"/>
    </row>
    <row r="21" spans="1:10" s="8" customFormat="1" ht="21.4" customHeight="1" x14ac:dyDescent="0.45">
      <c r="A21" s="36" t="s">
        <v>6</v>
      </c>
      <c r="B21" s="68"/>
      <c r="C21" s="160"/>
      <c r="D21" s="62"/>
      <c r="E21" s="67"/>
      <c r="F21" s="62"/>
      <c r="G21" s="67"/>
      <c r="H21" s="62"/>
      <c r="I21" s="67"/>
      <c r="J21" s="62"/>
    </row>
    <row r="22" spans="1:10" s="8" customFormat="1" ht="21.4" customHeight="1" x14ac:dyDescent="0.45">
      <c r="A22" s="8" t="s">
        <v>93</v>
      </c>
      <c r="B22" s="68">
        <v>10</v>
      </c>
      <c r="C22" s="160"/>
      <c r="D22" s="62">
        <v>5806570</v>
      </c>
      <c r="E22" s="67"/>
      <c r="F22" s="62">
        <v>5788858</v>
      </c>
      <c r="G22" s="67"/>
      <c r="H22" s="62">
        <v>0</v>
      </c>
      <c r="I22" s="67"/>
      <c r="J22" s="62">
        <v>0</v>
      </c>
    </row>
    <row r="23" spans="1:10" s="8" customFormat="1" ht="21.4" customHeight="1" x14ac:dyDescent="0.45">
      <c r="A23" s="8" t="s">
        <v>59</v>
      </c>
      <c r="B23" s="68" t="s">
        <v>229</v>
      </c>
      <c r="C23" s="160"/>
      <c r="D23" s="62">
        <v>957564939</v>
      </c>
      <c r="E23" s="67"/>
      <c r="F23" s="62">
        <v>1095836661</v>
      </c>
      <c r="G23" s="67"/>
      <c r="H23" s="62">
        <v>662866709</v>
      </c>
      <c r="I23" s="67"/>
      <c r="J23" s="62">
        <v>773950391</v>
      </c>
    </row>
    <row r="24" spans="1:10" s="8" customFormat="1" ht="21.4" customHeight="1" x14ac:dyDescent="0.45">
      <c r="A24" s="8" t="s">
        <v>28</v>
      </c>
      <c r="B24" s="68">
        <v>13</v>
      </c>
      <c r="C24" s="160"/>
      <c r="D24" s="62">
        <v>0</v>
      </c>
      <c r="E24" s="71"/>
      <c r="F24" s="62">
        <v>0</v>
      </c>
      <c r="G24" s="67"/>
      <c r="H24" s="62">
        <v>1332197422</v>
      </c>
      <c r="I24" s="67"/>
      <c r="J24" s="62">
        <v>799451422</v>
      </c>
    </row>
    <row r="25" spans="1:10" s="8" customFormat="1" ht="21.4" customHeight="1" x14ac:dyDescent="0.45">
      <c r="A25" s="37" t="s">
        <v>76</v>
      </c>
      <c r="B25" s="68">
        <v>12</v>
      </c>
      <c r="C25" s="160"/>
      <c r="D25" s="62">
        <v>247991192</v>
      </c>
      <c r="E25" s="67"/>
      <c r="F25" s="62">
        <v>0</v>
      </c>
      <c r="G25" s="67"/>
      <c r="H25" s="62">
        <v>247991192</v>
      </c>
      <c r="I25" s="67"/>
      <c r="J25" s="62">
        <v>0</v>
      </c>
    </row>
    <row r="26" spans="1:10" s="3" customFormat="1" ht="21.4" customHeight="1" x14ac:dyDescent="0.45">
      <c r="A26" s="6" t="s">
        <v>94</v>
      </c>
      <c r="B26" s="68">
        <v>5</v>
      </c>
      <c r="C26" s="165"/>
      <c r="D26" s="62">
        <v>0</v>
      </c>
      <c r="E26" s="67"/>
      <c r="F26" s="62">
        <v>0</v>
      </c>
      <c r="G26" s="67"/>
      <c r="H26" s="62">
        <v>0</v>
      </c>
      <c r="I26" s="67"/>
      <c r="J26" s="62">
        <v>0</v>
      </c>
    </row>
    <row r="27" spans="1:10" s="33" customFormat="1" ht="21.4" customHeight="1" x14ac:dyDescent="0.45">
      <c r="A27" s="6" t="s">
        <v>134</v>
      </c>
      <c r="B27" s="68">
        <v>14</v>
      </c>
      <c r="C27" s="165"/>
      <c r="D27" s="62">
        <v>98702573</v>
      </c>
      <c r="E27" s="67"/>
      <c r="F27" s="62">
        <v>83144324</v>
      </c>
      <c r="G27" s="67"/>
      <c r="H27" s="62">
        <v>42501</v>
      </c>
      <c r="I27" s="67"/>
      <c r="J27" s="62">
        <v>23175</v>
      </c>
    </row>
    <row r="28" spans="1:10" s="33" customFormat="1" ht="21.4" customHeight="1" x14ac:dyDescent="0.45">
      <c r="A28" s="6" t="s">
        <v>95</v>
      </c>
      <c r="B28" s="68">
        <v>15</v>
      </c>
      <c r="C28" s="165"/>
      <c r="D28" s="62">
        <v>394681227</v>
      </c>
      <c r="E28" s="67"/>
      <c r="F28" s="62">
        <v>498179772</v>
      </c>
      <c r="G28" s="67"/>
      <c r="H28" s="62">
        <v>0</v>
      </c>
      <c r="I28" s="67"/>
      <c r="J28" s="62">
        <v>0</v>
      </c>
    </row>
    <row r="29" spans="1:10" ht="21.4" customHeight="1" x14ac:dyDescent="0.45">
      <c r="A29" s="6" t="s">
        <v>162</v>
      </c>
      <c r="B29" s="68">
        <v>16</v>
      </c>
      <c r="C29" s="165"/>
      <c r="D29" s="62">
        <v>705930515</v>
      </c>
      <c r="E29" s="67"/>
      <c r="F29" s="62">
        <v>768159923</v>
      </c>
      <c r="G29" s="67"/>
      <c r="H29" s="62">
        <v>12877</v>
      </c>
      <c r="I29" s="67"/>
      <c r="J29" s="62">
        <v>11</v>
      </c>
    </row>
    <row r="30" spans="1:10" s="8" customFormat="1" ht="21.4" customHeight="1" x14ac:dyDescent="0.45">
      <c r="A30" s="6" t="s">
        <v>7</v>
      </c>
      <c r="B30" s="68">
        <v>24</v>
      </c>
      <c r="C30" s="160"/>
      <c r="D30" s="62">
        <v>29647361</v>
      </c>
      <c r="E30" s="67"/>
      <c r="F30" s="62">
        <v>31810419</v>
      </c>
      <c r="G30" s="67"/>
      <c r="H30" s="62">
        <v>0</v>
      </c>
      <c r="I30" s="67"/>
      <c r="J30" s="62">
        <v>0</v>
      </c>
    </row>
    <row r="31" spans="1:10" s="8" customFormat="1" ht="21.4" customHeight="1" x14ac:dyDescent="0.45">
      <c r="A31" s="6" t="s">
        <v>8</v>
      </c>
      <c r="B31" s="68"/>
      <c r="C31" s="160"/>
      <c r="D31" s="62">
        <v>1715083</v>
      </c>
      <c r="E31" s="67"/>
      <c r="F31" s="62">
        <v>3282750</v>
      </c>
      <c r="G31" s="67"/>
      <c r="H31" s="62">
        <v>0</v>
      </c>
      <c r="I31" s="67"/>
      <c r="J31" s="62">
        <v>0</v>
      </c>
    </row>
    <row r="32" spans="1:10" s="8" customFormat="1" ht="21.4" customHeight="1" x14ac:dyDescent="0.45">
      <c r="A32" s="164" t="s">
        <v>9</v>
      </c>
      <c r="B32" s="68"/>
      <c r="C32" s="160"/>
      <c r="D32" s="63">
        <f>SUM(D22:D31)</f>
        <v>2442039460</v>
      </c>
      <c r="E32" s="69"/>
      <c r="F32" s="63">
        <f>SUM(F22:F31)</f>
        <v>2486202707</v>
      </c>
      <c r="G32" s="69"/>
      <c r="H32" s="63">
        <f>SUM(H22:H31)</f>
        <v>2243110701</v>
      </c>
      <c r="I32" s="69"/>
      <c r="J32" s="63">
        <f>SUM(J22:J31)</f>
        <v>1573424999</v>
      </c>
    </row>
    <row r="33" spans="1:10" s="8" customFormat="1" ht="10.5" customHeight="1" x14ac:dyDescent="0.45">
      <c r="A33" s="164"/>
      <c r="B33" s="68"/>
      <c r="C33" s="160"/>
      <c r="D33" s="81"/>
      <c r="E33" s="81"/>
      <c r="F33" s="81"/>
      <c r="G33" s="81"/>
      <c r="H33" s="81"/>
      <c r="I33" s="81"/>
      <c r="J33" s="81"/>
    </row>
    <row r="34" spans="1:10" s="8" customFormat="1" ht="21.4" customHeight="1" thickBot="1" x14ac:dyDescent="0.5">
      <c r="A34" s="164" t="s">
        <v>10</v>
      </c>
      <c r="B34" s="68"/>
      <c r="C34" s="160"/>
      <c r="D34" s="84">
        <f>D32+D19</f>
        <v>4903029903</v>
      </c>
      <c r="E34" s="69"/>
      <c r="F34" s="84">
        <f>F32+F19</f>
        <v>4983754784</v>
      </c>
      <c r="G34" s="69"/>
      <c r="H34" s="84">
        <f>H32+H19</f>
        <v>2600282847</v>
      </c>
      <c r="I34" s="69"/>
      <c r="J34" s="84">
        <f>J32+J19</f>
        <v>2461191399</v>
      </c>
    </row>
    <row r="35" spans="1:10" s="8" customFormat="1" ht="24.6" customHeight="1" thickTop="1" x14ac:dyDescent="0.45">
      <c r="A35" s="6"/>
    </row>
    <row r="36" spans="1:10" s="209" customFormat="1" ht="21.6" customHeight="1" x14ac:dyDescent="0.5">
      <c r="A36" s="208" t="s">
        <v>197</v>
      </c>
      <c r="B36" s="241"/>
    </row>
    <row r="37" spans="1:10" s="209" customFormat="1" ht="21.6" customHeight="1" x14ac:dyDescent="0.5">
      <c r="A37" s="208" t="s">
        <v>198</v>
      </c>
      <c r="B37" s="241"/>
    </row>
    <row r="38" spans="1:10" s="210" customFormat="1" ht="23.25" x14ac:dyDescent="0.5">
      <c r="A38" s="5" t="s">
        <v>35</v>
      </c>
    </row>
    <row r="39" spans="1:10" s="8" customFormat="1" ht="20.65" customHeight="1" x14ac:dyDescent="0.45">
      <c r="A39" s="66"/>
      <c r="B39" s="237"/>
      <c r="C39" s="118"/>
      <c r="D39" s="204" t="s">
        <v>89</v>
      </c>
      <c r="E39" s="216"/>
      <c r="F39" s="216" t="s">
        <v>199</v>
      </c>
      <c r="G39" s="117"/>
      <c r="H39" s="250" t="s">
        <v>126</v>
      </c>
      <c r="I39" s="250"/>
      <c r="J39" s="250"/>
    </row>
    <row r="40" spans="1:10" s="8" customFormat="1" ht="20.100000000000001" customHeight="1" x14ac:dyDescent="0.45">
      <c r="A40" s="6"/>
      <c r="B40" s="237"/>
      <c r="C40" s="118"/>
      <c r="D40" s="251" t="s">
        <v>57</v>
      </c>
      <c r="E40" s="251"/>
      <c r="F40" s="251"/>
      <c r="G40" s="117"/>
      <c r="H40" s="251" t="s">
        <v>57</v>
      </c>
      <c r="I40" s="251"/>
      <c r="J40" s="251"/>
    </row>
    <row r="41" spans="1:10" s="8" customFormat="1" ht="20.100000000000001" customHeight="1" x14ac:dyDescent="0.5">
      <c r="A41" s="5" t="s">
        <v>50</v>
      </c>
      <c r="B41" s="236" t="s">
        <v>1</v>
      </c>
      <c r="C41" s="115"/>
      <c r="D41" s="162">
        <v>2565</v>
      </c>
      <c r="E41" s="162"/>
      <c r="F41" s="200">
        <v>2564</v>
      </c>
      <c r="G41" s="162"/>
      <c r="H41" s="162">
        <v>2565</v>
      </c>
      <c r="I41" s="162"/>
      <c r="J41" s="200">
        <v>2564</v>
      </c>
    </row>
    <row r="42" spans="1:10" s="8" customFormat="1" ht="19.149999999999999" customHeight="1" x14ac:dyDescent="0.5">
      <c r="A42" s="5"/>
      <c r="B42" s="236"/>
      <c r="C42" s="203"/>
      <c r="D42" s="205"/>
      <c r="E42" s="205"/>
      <c r="F42" s="205" t="s">
        <v>200</v>
      </c>
      <c r="G42" s="205"/>
      <c r="H42" s="205"/>
      <c r="I42" s="205"/>
      <c r="J42" s="205"/>
    </row>
    <row r="43" spans="1:10" s="8" customFormat="1" ht="21" x14ac:dyDescent="0.45">
      <c r="A43" s="6"/>
      <c r="B43" s="236"/>
      <c r="C43" s="115"/>
      <c r="D43" s="248" t="s">
        <v>178</v>
      </c>
      <c r="E43" s="248"/>
      <c r="F43" s="248"/>
      <c r="G43" s="248"/>
      <c r="H43" s="248"/>
      <c r="I43" s="248"/>
      <c r="J43" s="248"/>
    </row>
    <row r="44" spans="1:10" s="8" customFormat="1" ht="21.4" customHeight="1" x14ac:dyDescent="0.45">
      <c r="A44" s="36" t="s">
        <v>11</v>
      </c>
      <c r="B44" s="237"/>
      <c r="C44" s="118"/>
      <c r="D44" s="67"/>
      <c r="E44" s="67"/>
      <c r="F44" s="67"/>
      <c r="G44" s="67"/>
      <c r="H44" s="67"/>
      <c r="I44" s="67"/>
      <c r="J44" s="67"/>
    </row>
    <row r="45" spans="1:10" s="8" customFormat="1" ht="21.4" customHeight="1" x14ac:dyDescent="0.45">
      <c r="A45" s="83" t="s">
        <v>96</v>
      </c>
      <c r="B45" s="236">
        <v>17</v>
      </c>
      <c r="C45" s="115"/>
      <c r="D45" s="62">
        <v>365949868</v>
      </c>
      <c r="E45" s="67"/>
      <c r="F45" s="62">
        <v>453922621</v>
      </c>
      <c r="G45" s="67"/>
      <c r="H45" s="62">
        <v>562831</v>
      </c>
      <c r="I45" s="67"/>
      <c r="J45" s="62">
        <v>954300</v>
      </c>
    </row>
    <row r="46" spans="1:10" s="8" customFormat="1" ht="21.4" customHeight="1" x14ac:dyDescent="0.45">
      <c r="A46" s="83" t="s">
        <v>150</v>
      </c>
      <c r="B46" s="236"/>
      <c r="C46" s="115"/>
      <c r="D46" s="62">
        <v>116197227</v>
      </c>
      <c r="E46" s="67"/>
      <c r="F46" s="62">
        <v>81238266</v>
      </c>
      <c r="G46" s="67"/>
      <c r="H46" s="62">
        <v>0</v>
      </c>
      <c r="I46" s="67"/>
      <c r="J46" s="62">
        <v>0</v>
      </c>
    </row>
    <row r="47" spans="1:10" s="8" customFormat="1" ht="21.4" customHeight="1" x14ac:dyDescent="0.45">
      <c r="A47" s="6" t="s">
        <v>97</v>
      </c>
      <c r="B47" s="236" t="s">
        <v>236</v>
      </c>
      <c r="C47" s="115"/>
      <c r="D47" s="62">
        <v>99545837</v>
      </c>
      <c r="E47" s="67"/>
      <c r="F47" s="62">
        <v>102447271</v>
      </c>
      <c r="G47" s="67"/>
      <c r="H47" s="62">
        <v>0</v>
      </c>
      <c r="I47" s="67"/>
      <c r="J47" s="62">
        <v>0</v>
      </c>
    </row>
    <row r="48" spans="1:10" s="8" customFormat="1" ht="21.4" customHeight="1" x14ac:dyDescent="0.45">
      <c r="A48" s="6" t="s">
        <v>223</v>
      </c>
      <c r="B48" s="236">
        <v>18</v>
      </c>
      <c r="C48" s="222"/>
      <c r="D48" s="62">
        <v>400000000</v>
      </c>
      <c r="E48" s="67"/>
      <c r="F48" s="62">
        <v>0</v>
      </c>
      <c r="G48" s="67"/>
      <c r="H48" s="62">
        <v>0</v>
      </c>
      <c r="I48" s="67"/>
      <c r="J48" s="62">
        <v>0</v>
      </c>
    </row>
    <row r="49" spans="1:10" s="8" customFormat="1" ht="21.4" customHeight="1" x14ac:dyDescent="0.45">
      <c r="A49" s="6" t="s">
        <v>98</v>
      </c>
      <c r="B49" s="236"/>
      <c r="C49" s="115"/>
      <c r="D49" s="62">
        <v>70979077</v>
      </c>
      <c r="E49" s="67"/>
      <c r="F49" s="62">
        <v>95836372</v>
      </c>
      <c r="G49" s="67"/>
      <c r="H49" s="62">
        <v>0</v>
      </c>
      <c r="I49" s="67"/>
      <c r="J49" s="62">
        <v>32617</v>
      </c>
    </row>
    <row r="50" spans="1:10" s="8" customFormat="1" ht="21.4" customHeight="1" x14ac:dyDescent="0.45">
      <c r="A50" s="6" t="s">
        <v>60</v>
      </c>
      <c r="B50" s="236"/>
      <c r="C50" s="115"/>
      <c r="D50" s="62">
        <v>12092550</v>
      </c>
      <c r="E50" s="67"/>
      <c r="F50" s="62">
        <v>14625967</v>
      </c>
      <c r="G50" s="67"/>
      <c r="H50" s="62">
        <v>0</v>
      </c>
      <c r="I50" s="67"/>
      <c r="J50" s="62">
        <v>0</v>
      </c>
    </row>
    <row r="51" spans="1:10" s="8" customFormat="1" ht="21.4" customHeight="1" x14ac:dyDescent="0.45">
      <c r="A51" s="6" t="s">
        <v>12</v>
      </c>
      <c r="B51" s="236">
        <v>5</v>
      </c>
      <c r="C51" s="115"/>
      <c r="D51" s="62">
        <v>45715068</v>
      </c>
      <c r="E51" s="67"/>
      <c r="F51" s="62">
        <v>35579114</v>
      </c>
      <c r="G51" s="67"/>
      <c r="H51" s="62">
        <v>105823</v>
      </c>
      <c r="I51" s="67"/>
      <c r="J51" s="62">
        <v>50726</v>
      </c>
    </row>
    <row r="52" spans="1:10" s="8" customFormat="1" ht="21.4" customHeight="1" x14ac:dyDescent="0.45">
      <c r="A52" s="119" t="s">
        <v>13</v>
      </c>
      <c r="B52" s="236"/>
      <c r="C52" s="115"/>
      <c r="D52" s="63">
        <f>SUM(D45:D51)</f>
        <v>1110479627</v>
      </c>
      <c r="E52" s="69"/>
      <c r="F52" s="63">
        <f>SUM(F45:F51)-1</f>
        <v>783649610</v>
      </c>
      <c r="G52" s="69"/>
      <c r="H52" s="63">
        <f>SUM(H45:H51)</f>
        <v>668654</v>
      </c>
      <c r="I52" s="69"/>
      <c r="J52" s="63">
        <f>SUM(J45:J51)</f>
        <v>1037643</v>
      </c>
    </row>
    <row r="53" spans="1:10" s="8" customFormat="1" ht="12" customHeight="1" x14ac:dyDescent="0.45">
      <c r="A53" s="6"/>
      <c r="B53" s="236"/>
      <c r="C53" s="115"/>
      <c r="D53" s="62"/>
      <c r="E53" s="67"/>
      <c r="F53" s="62"/>
      <c r="G53" s="67"/>
      <c r="H53" s="62"/>
      <c r="I53" s="67"/>
      <c r="J53" s="62"/>
    </row>
    <row r="54" spans="1:10" s="8" customFormat="1" ht="21.4" customHeight="1" x14ac:dyDescent="0.45">
      <c r="A54" s="36" t="s">
        <v>14</v>
      </c>
      <c r="B54" s="236"/>
      <c r="C54" s="115"/>
      <c r="D54" s="62"/>
      <c r="E54" s="67"/>
      <c r="F54" s="62"/>
      <c r="G54" s="67"/>
      <c r="H54" s="62"/>
      <c r="I54" s="67"/>
      <c r="J54" s="62"/>
    </row>
    <row r="55" spans="1:10" s="8" customFormat="1" ht="21.4" customHeight="1" x14ac:dyDescent="0.45">
      <c r="A55" s="6" t="s">
        <v>99</v>
      </c>
      <c r="B55" s="236" t="s">
        <v>237</v>
      </c>
      <c r="C55" s="115"/>
      <c r="D55" s="62">
        <v>315527681</v>
      </c>
      <c r="E55" s="67"/>
      <c r="F55" s="62">
        <v>410810760</v>
      </c>
      <c r="G55" s="67"/>
      <c r="H55" s="62">
        <v>0</v>
      </c>
      <c r="I55" s="67"/>
      <c r="J55" s="62">
        <v>0</v>
      </c>
    </row>
    <row r="56" spans="1:10" s="8" customFormat="1" ht="21.4" customHeight="1" x14ac:dyDescent="0.45">
      <c r="A56" s="6" t="s">
        <v>160</v>
      </c>
      <c r="B56" s="236">
        <v>24</v>
      </c>
      <c r="C56" s="115"/>
      <c r="D56" s="62">
        <v>190435605</v>
      </c>
      <c r="E56" s="67"/>
      <c r="F56" s="62">
        <v>181024173</v>
      </c>
      <c r="G56" s="67"/>
      <c r="H56" s="62">
        <v>59988188</v>
      </c>
      <c r="I56" s="67"/>
      <c r="J56" s="62">
        <v>35523545</v>
      </c>
    </row>
    <row r="57" spans="1:10" s="8" customFormat="1" ht="21.4" customHeight="1" x14ac:dyDescent="0.45">
      <c r="A57" s="6" t="s">
        <v>79</v>
      </c>
      <c r="B57" s="236">
        <v>19</v>
      </c>
      <c r="C57" s="115"/>
      <c r="D57" s="62">
        <v>128236018</v>
      </c>
      <c r="E57" s="67"/>
      <c r="F57" s="62">
        <v>138472102</v>
      </c>
      <c r="G57" s="67"/>
      <c r="H57" s="62">
        <v>0</v>
      </c>
      <c r="I57" s="67"/>
      <c r="J57" s="62">
        <v>0</v>
      </c>
    </row>
    <row r="58" spans="1:10" s="8" customFormat="1" ht="21.4" customHeight="1" x14ac:dyDescent="0.45">
      <c r="A58" s="6" t="s">
        <v>190</v>
      </c>
      <c r="B58" s="236"/>
      <c r="C58" s="222"/>
      <c r="D58" s="62">
        <v>599966</v>
      </c>
      <c r="E58" s="67"/>
      <c r="F58" s="62">
        <v>0</v>
      </c>
      <c r="G58" s="67"/>
      <c r="H58" s="62">
        <v>0</v>
      </c>
      <c r="I58" s="67"/>
      <c r="J58" s="62"/>
    </row>
    <row r="59" spans="1:10" s="8" customFormat="1" ht="21" customHeight="1" x14ac:dyDescent="0.45">
      <c r="A59" s="119" t="s">
        <v>15</v>
      </c>
      <c r="B59" s="236"/>
      <c r="C59" s="115"/>
      <c r="D59" s="63">
        <f>SUM(D55:D58)</f>
        <v>634799270</v>
      </c>
      <c r="E59" s="69"/>
      <c r="F59" s="63">
        <f>SUM(F55:F58)</f>
        <v>730307035</v>
      </c>
      <c r="G59" s="69"/>
      <c r="H59" s="63">
        <f>SUM(H55:H58)</f>
        <v>59988188</v>
      </c>
      <c r="I59" s="69"/>
      <c r="J59" s="63">
        <f>SUM(J55:J57)</f>
        <v>35523545</v>
      </c>
    </row>
    <row r="60" spans="1:10" ht="21.4" customHeight="1" x14ac:dyDescent="0.45">
      <c r="A60" s="13" t="s">
        <v>16</v>
      </c>
      <c r="B60" s="238"/>
      <c r="C60" s="120"/>
      <c r="D60" s="63">
        <f>D59+D52</f>
        <v>1745278897</v>
      </c>
      <c r="E60" s="69"/>
      <c r="F60" s="63">
        <f>F59+F52</f>
        <v>1513956645</v>
      </c>
      <c r="G60" s="69"/>
      <c r="H60" s="63">
        <f>H59+H52</f>
        <v>60656842</v>
      </c>
      <c r="I60" s="69"/>
      <c r="J60" s="63">
        <f>J59+J52</f>
        <v>36561188</v>
      </c>
    </row>
    <row r="61" spans="1:10" ht="7.5" customHeight="1" x14ac:dyDescent="0.45">
      <c r="A61" s="13"/>
      <c r="B61" s="238"/>
      <c r="C61" s="120"/>
      <c r="D61" s="1"/>
      <c r="E61" s="4"/>
      <c r="F61" s="1"/>
      <c r="G61" s="4"/>
      <c r="H61" s="1"/>
      <c r="I61" s="4"/>
      <c r="J61" s="1"/>
    </row>
    <row r="62" spans="1:10" s="3" customFormat="1" ht="21.4" customHeight="1" x14ac:dyDescent="0.45">
      <c r="A62" s="36" t="s">
        <v>41</v>
      </c>
      <c r="B62" s="238"/>
      <c r="C62" s="120"/>
      <c r="D62" s="18"/>
      <c r="E62" s="18"/>
      <c r="F62" s="18"/>
      <c r="G62" s="18"/>
      <c r="H62" s="18"/>
      <c r="I62" s="18"/>
      <c r="J62" s="18"/>
    </row>
    <row r="63" spans="1:10" s="3" customFormat="1" ht="21.4" customHeight="1" x14ac:dyDescent="0.45">
      <c r="A63" s="6" t="s">
        <v>17</v>
      </c>
      <c r="B63" s="242">
        <v>20</v>
      </c>
      <c r="C63" s="120"/>
      <c r="D63" s="39"/>
      <c r="E63" s="39"/>
      <c r="F63" s="137"/>
      <c r="G63" s="39"/>
      <c r="H63" s="39"/>
      <c r="I63" s="39"/>
      <c r="J63" s="137"/>
    </row>
    <row r="64" spans="1:10" s="3" customFormat="1" ht="21.4" customHeight="1" thickBot="1" x14ac:dyDescent="0.5">
      <c r="A64" s="6" t="s">
        <v>43</v>
      </c>
      <c r="B64" s="238"/>
      <c r="C64" s="120"/>
      <c r="D64" s="180">
        <v>300000000</v>
      </c>
      <c r="E64" s="67"/>
      <c r="F64" s="180">
        <v>300000000</v>
      </c>
      <c r="G64" s="67"/>
      <c r="H64" s="180">
        <v>300000000</v>
      </c>
      <c r="I64" s="67"/>
      <c r="J64" s="180">
        <v>300000000</v>
      </c>
    </row>
    <row r="65" spans="1:16" s="3" customFormat="1" ht="21.4" customHeight="1" thickTop="1" x14ac:dyDescent="0.45">
      <c r="A65" s="6" t="s">
        <v>44</v>
      </c>
      <c r="B65" s="236"/>
      <c r="C65" s="179"/>
      <c r="D65" s="67">
        <v>300000000</v>
      </c>
      <c r="E65" s="67"/>
      <c r="F65" s="67">
        <v>300000000</v>
      </c>
      <c r="G65" s="67"/>
      <c r="H65" s="67">
        <v>300000000</v>
      </c>
      <c r="I65" s="67"/>
      <c r="J65" s="67">
        <v>300000000</v>
      </c>
    </row>
    <row r="66" spans="1:16" s="3" customFormat="1" ht="21" customHeight="1" x14ac:dyDescent="0.45">
      <c r="A66" s="6" t="s">
        <v>100</v>
      </c>
      <c r="B66" s="236"/>
      <c r="C66" s="179"/>
      <c r="D66" s="67">
        <v>1606753420</v>
      </c>
      <c r="E66" s="67"/>
      <c r="F66" s="67">
        <v>1606753420</v>
      </c>
      <c r="G66" s="67"/>
      <c r="H66" s="67">
        <v>1606753420</v>
      </c>
      <c r="I66" s="67"/>
      <c r="J66" s="67">
        <v>1606753420</v>
      </c>
    </row>
    <row r="67" spans="1:16" s="3" customFormat="1" ht="21" customHeight="1" x14ac:dyDescent="0.45">
      <c r="A67" s="6" t="s">
        <v>224</v>
      </c>
      <c r="B67" s="236">
        <v>3</v>
      </c>
      <c r="C67" s="179"/>
      <c r="D67" s="224">
        <v>-247122658</v>
      </c>
      <c r="E67" s="67"/>
      <c r="F67" s="67">
        <v>67932017</v>
      </c>
      <c r="G67" s="67"/>
      <c r="H67" s="62">
        <v>0</v>
      </c>
      <c r="I67" s="67"/>
      <c r="J67" s="62">
        <v>0</v>
      </c>
    </row>
    <row r="68" spans="1:16" s="3" customFormat="1" ht="21.4" customHeight="1" x14ac:dyDescent="0.45">
      <c r="A68" s="6" t="s">
        <v>101</v>
      </c>
      <c r="B68" s="236"/>
      <c r="C68" s="179"/>
      <c r="D68" s="67"/>
      <c r="E68" s="67"/>
      <c r="F68" s="67"/>
      <c r="G68" s="67"/>
      <c r="H68" s="67"/>
      <c r="I68" s="67"/>
      <c r="J68" s="67"/>
    </row>
    <row r="69" spans="1:16" s="3" customFormat="1" ht="21.4" customHeight="1" x14ac:dyDescent="0.45">
      <c r="A69" s="6" t="s">
        <v>46</v>
      </c>
      <c r="B69" s="236"/>
      <c r="C69" s="179"/>
      <c r="D69" s="67"/>
      <c r="E69" s="67"/>
      <c r="F69" s="67"/>
      <c r="G69" s="67"/>
      <c r="H69" s="67"/>
      <c r="I69" s="67"/>
      <c r="J69" s="67"/>
    </row>
    <row r="70" spans="1:16" s="3" customFormat="1" ht="21.4" customHeight="1" x14ac:dyDescent="0.45">
      <c r="A70" s="6" t="s">
        <v>47</v>
      </c>
      <c r="B70" s="236"/>
      <c r="C70" s="179"/>
      <c r="D70" s="67">
        <v>30000000</v>
      </c>
      <c r="E70" s="67"/>
      <c r="F70" s="67">
        <v>30000000</v>
      </c>
      <c r="G70" s="67"/>
      <c r="H70" s="67">
        <v>30000000</v>
      </c>
      <c r="I70" s="67"/>
      <c r="J70" s="67">
        <v>30000000</v>
      </c>
    </row>
    <row r="71" spans="1:16" s="3" customFormat="1" ht="21.4" customHeight="1" x14ac:dyDescent="0.45">
      <c r="A71" s="6" t="s">
        <v>102</v>
      </c>
      <c r="B71" s="236"/>
      <c r="C71" s="179"/>
      <c r="D71" s="62">
        <v>636019361</v>
      </c>
      <c r="E71" s="67"/>
      <c r="F71" s="62">
        <v>529180940</v>
      </c>
      <c r="G71" s="67"/>
      <c r="H71" s="62">
        <v>358236759</v>
      </c>
      <c r="I71" s="67"/>
      <c r="J71" s="62">
        <v>345372205</v>
      </c>
    </row>
    <row r="72" spans="1:16" s="3" customFormat="1" ht="21.4" customHeight="1" x14ac:dyDescent="0.45">
      <c r="A72" s="6" t="s">
        <v>40</v>
      </c>
      <c r="B72" s="236"/>
      <c r="C72" s="179"/>
      <c r="D72" s="171">
        <v>244635826</v>
      </c>
      <c r="E72" s="67"/>
      <c r="F72" s="171">
        <v>142504586</v>
      </c>
      <c r="G72" s="67"/>
      <c r="H72" s="171">
        <v>244635826</v>
      </c>
      <c r="I72" s="67"/>
      <c r="J72" s="171">
        <v>142504586</v>
      </c>
    </row>
    <row r="73" spans="1:16" s="3" customFormat="1" ht="21.4" customHeight="1" x14ac:dyDescent="0.45">
      <c r="A73" s="119" t="s">
        <v>54</v>
      </c>
      <c r="B73" s="236"/>
      <c r="C73" s="179"/>
      <c r="D73" s="81">
        <f>SUM(D65:D72)</f>
        <v>2570285949</v>
      </c>
      <c r="E73" s="69"/>
      <c r="F73" s="81">
        <f>SUM(F65:F72)</f>
        <v>2676370963</v>
      </c>
      <c r="G73" s="69"/>
      <c r="H73" s="81">
        <f>SUM(H65:H72)</f>
        <v>2539626005</v>
      </c>
      <c r="I73" s="69"/>
      <c r="J73" s="81">
        <f>SUM(J65:J72)</f>
        <v>2424630211</v>
      </c>
    </row>
    <row r="74" spans="1:16" s="3" customFormat="1" ht="21.4" customHeight="1" x14ac:dyDescent="0.45">
      <c r="A74" s="6" t="s">
        <v>201</v>
      </c>
      <c r="B74" s="236"/>
      <c r="C74" s="203"/>
      <c r="D74" s="111">
        <v>0</v>
      </c>
      <c r="E74" s="67"/>
      <c r="F74" s="217">
        <v>457884967</v>
      </c>
      <c r="G74" s="67"/>
      <c r="H74" s="111">
        <v>0</v>
      </c>
      <c r="I74" s="71"/>
      <c r="J74" s="111">
        <v>0</v>
      </c>
    </row>
    <row r="75" spans="1:16" s="3" customFormat="1" ht="21.4" customHeight="1" x14ac:dyDescent="0.45">
      <c r="A75" s="6" t="s">
        <v>36</v>
      </c>
      <c r="B75" s="236">
        <v>3</v>
      </c>
      <c r="C75" s="179"/>
      <c r="D75" s="62">
        <v>587465057</v>
      </c>
      <c r="E75" s="67"/>
      <c r="F75" s="62">
        <v>335542209</v>
      </c>
      <c r="G75" s="67"/>
      <c r="H75" s="62">
        <v>0</v>
      </c>
      <c r="I75" s="67"/>
      <c r="J75" s="62">
        <v>0</v>
      </c>
    </row>
    <row r="76" spans="1:16" s="3" customFormat="1" ht="21.4" customHeight="1" x14ac:dyDescent="0.45">
      <c r="A76" s="119" t="s">
        <v>51</v>
      </c>
      <c r="B76" s="236"/>
      <c r="C76" s="179"/>
      <c r="D76" s="70">
        <f>SUM(D73:D75)</f>
        <v>3157751006</v>
      </c>
      <c r="E76" s="69"/>
      <c r="F76" s="70">
        <f>SUM(F73:F75)</f>
        <v>3469798139</v>
      </c>
      <c r="G76" s="69"/>
      <c r="H76" s="70">
        <f>SUM(H73:H75)</f>
        <v>2539626005</v>
      </c>
      <c r="I76" s="69"/>
      <c r="J76" s="70">
        <f>SUM(J73:J75)</f>
        <v>2424630211</v>
      </c>
    </row>
    <row r="77" spans="1:16" s="3" customFormat="1" ht="12" customHeight="1" x14ac:dyDescent="0.45">
      <c r="A77" s="119"/>
      <c r="B77" s="236"/>
      <c r="C77" s="179"/>
      <c r="D77" s="81"/>
      <c r="E77" s="69"/>
      <c r="F77" s="81"/>
      <c r="G77" s="69"/>
      <c r="H77" s="81"/>
      <c r="I77" s="69"/>
      <c r="J77" s="81"/>
    </row>
    <row r="78" spans="1:16" s="3" customFormat="1" ht="24" customHeight="1" thickBot="1" x14ac:dyDescent="0.5">
      <c r="A78" s="119" t="s">
        <v>52</v>
      </c>
      <c r="B78" s="236"/>
      <c r="C78" s="179"/>
      <c r="D78" s="82">
        <f>D76+D60</f>
        <v>4903029903</v>
      </c>
      <c r="E78" s="69"/>
      <c r="F78" s="82">
        <f>F76+F60</f>
        <v>4983754784</v>
      </c>
      <c r="G78" s="69"/>
      <c r="H78" s="82">
        <f>H76+H60</f>
        <v>2600282847</v>
      </c>
      <c r="I78" s="69"/>
      <c r="J78" s="82">
        <f>J76+J60</f>
        <v>2461191399</v>
      </c>
      <c r="K78" s="90"/>
      <c r="L78" s="90"/>
      <c r="M78" s="90"/>
      <c r="N78" s="90"/>
      <c r="O78" s="90"/>
      <c r="P78" s="90"/>
    </row>
    <row r="79" spans="1:16" s="3" customFormat="1" ht="21" customHeight="1" thickTop="1" x14ac:dyDescent="0.45">
      <c r="A79" s="17"/>
      <c r="B79" s="238"/>
      <c r="C79" s="120"/>
      <c r="D79" s="89"/>
      <c r="E79" s="9"/>
      <c r="F79" s="89"/>
      <c r="G79" s="9"/>
      <c r="H79" s="89"/>
      <c r="I79" s="9"/>
      <c r="J79" s="89"/>
    </row>
    <row r="80" spans="1:16" s="3" customFormat="1" ht="21.4" customHeight="1" x14ac:dyDescent="0.45">
      <c r="A80" s="11"/>
      <c r="B80" s="143"/>
      <c r="C80" s="9"/>
      <c r="D80" s="54"/>
      <c r="E80" s="9"/>
      <c r="F80" s="54"/>
      <c r="G80" s="9"/>
      <c r="H80" s="54"/>
      <c r="I80" s="9"/>
      <c r="J80" s="54"/>
    </row>
    <row r="81" spans="1:10" s="3" customFormat="1" ht="21.4" customHeight="1" x14ac:dyDescent="0.45">
      <c r="A81" s="11"/>
      <c r="B81" s="9"/>
      <c r="C81" s="9"/>
      <c r="D81" s="9"/>
      <c r="E81" s="9"/>
      <c r="F81" s="9"/>
      <c r="G81" s="9"/>
      <c r="H81" s="9"/>
      <c r="I81" s="9"/>
      <c r="J81" s="9"/>
    </row>
    <row r="82" spans="1:10" s="3" customFormat="1" ht="21.4" customHeight="1" x14ac:dyDescent="0.45">
      <c r="A82" s="11"/>
      <c r="B82" s="9"/>
      <c r="C82" s="9"/>
      <c r="D82" s="54"/>
      <c r="E82" s="54"/>
      <c r="F82" s="54"/>
      <c r="G82" s="54"/>
      <c r="H82" s="54"/>
      <c r="I82" s="54"/>
      <c r="J82" s="54"/>
    </row>
    <row r="83" spans="1:10" s="3" customFormat="1" ht="21.4" customHeight="1" x14ac:dyDescent="0.45">
      <c r="A83" s="11"/>
      <c r="B83" s="9"/>
      <c r="C83" s="9"/>
      <c r="D83" s="9"/>
      <c r="E83" s="9"/>
      <c r="F83" s="9"/>
      <c r="G83" s="9"/>
      <c r="H83" s="9"/>
      <c r="I83" s="9"/>
      <c r="J83" s="9"/>
    </row>
    <row r="84" spans="1:10" s="3" customFormat="1" ht="21.4" customHeight="1" x14ac:dyDescent="0.45">
      <c r="A84" s="11"/>
      <c r="B84" s="9"/>
      <c r="C84" s="9"/>
      <c r="D84" s="9"/>
      <c r="E84" s="9"/>
      <c r="F84" s="9"/>
      <c r="G84" s="9"/>
      <c r="H84" s="9"/>
      <c r="I84" s="9"/>
      <c r="J84" s="9"/>
    </row>
    <row r="85" spans="1:10" s="3" customFormat="1" ht="21.4" customHeight="1" x14ac:dyDescent="0.45">
      <c r="A85" s="11"/>
      <c r="B85" s="9"/>
      <c r="C85" s="9"/>
      <c r="D85" s="9"/>
      <c r="E85" s="9"/>
      <c r="F85" s="9"/>
      <c r="G85" s="9"/>
      <c r="H85" s="9"/>
      <c r="I85" s="9"/>
      <c r="J85" s="9"/>
    </row>
    <row r="86" spans="1:10" s="3" customFormat="1" ht="21.4" customHeight="1" x14ac:dyDescent="0.45">
      <c r="A86" s="11"/>
      <c r="B86" s="9"/>
      <c r="C86" s="9"/>
      <c r="D86" s="9"/>
      <c r="E86" s="9"/>
      <c r="F86" s="9"/>
      <c r="G86" s="9"/>
      <c r="H86" s="9"/>
      <c r="I86" s="9"/>
      <c r="J86" s="9"/>
    </row>
    <row r="87" spans="1:10" s="3" customFormat="1" ht="21.4" customHeight="1" x14ac:dyDescent="0.45">
      <c r="A87" s="11"/>
      <c r="B87" s="9"/>
      <c r="C87" s="9"/>
      <c r="D87" s="9"/>
      <c r="E87" s="9"/>
      <c r="F87" s="9"/>
      <c r="G87" s="9"/>
      <c r="H87" s="9"/>
      <c r="I87" s="9"/>
      <c r="J87" s="9"/>
    </row>
    <row r="129" spans="1:10" s="3" customFormat="1" ht="21.4" customHeight="1" x14ac:dyDescent="0.45">
      <c r="A129" s="11"/>
      <c r="B129" s="9"/>
      <c r="C129" s="9"/>
      <c r="D129" s="9"/>
      <c r="E129" s="9"/>
      <c r="F129" s="9"/>
      <c r="G129" s="9"/>
      <c r="H129" s="9"/>
      <c r="I129" s="9"/>
      <c r="J129" s="9"/>
    </row>
    <row r="130" spans="1:10" s="3" customFormat="1" ht="21.4" customHeight="1" x14ac:dyDescent="0.45">
      <c r="A130" s="11"/>
      <c r="B130" s="9"/>
      <c r="C130" s="9"/>
      <c r="D130" s="9"/>
      <c r="E130" s="9"/>
      <c r="F130" s="9"/>
      <c r="G130" s="9"/>
      <c r="H130" s="9"/>
      <c r="I130" s="9"/>
      <c r="J130" s="9"/>
    </row>
    <row r="131" spans="1:10" s="3" customFormat="1" ht="21.4" customHeight="1" x14ac:dyDescent="0.45">
      <c r="A131" s="11"/>
      <c r="B131" s="9"/>
      <c r="C131" s="9"/>
      <c r="D131" s="9"/>
      <c r="E131" s="9"/>
      <c r="F131" s="9"/>
      <c r="G131" s="9"/>
      <c r="H131" s="9"/>
      <c r="I131" s="9"/>
      <c r="J131" s="9"/>
    </row>
    <row r="132" spans="1:10" s="3" customFormat="1" ht="21.4" customHeight="1" x14ac:dyDescent="0.45">
      <c r="A132" s="11"/>
      <c r="B132" s="9"/>
      <c r="C132" s="9"/>
      <c r="D132" s="9"/>
      <c r="E132" s="9"/>
      <c r="F132" s="9"/>
      <c r="G132" s="9"/>
      <c r="H132" s="9"/>
      <c r="I132" s="9"/>
      <c r="J132" s="9"/>
    </row>
    <row r="143" spans="1:10" s="3" customFormat="1" ht="21.4" customHeight="1" x14ac:dyDescent="0.45">
      <c r="A143" s="11"/>
      <c r="B143" s="9"/>
      <c r="C143" s="9"/>
      <c r="D143" s="9"/>
      <c r="E143" s="9"/>
      <c r="F143" s="9"/>
      <c r="G143" s="9"/>
      <c r="H143" s="9"/>
      <c r="I143" s="9"/>
      <c r="J143" s="9"/>
    </row>
    <row r="144" spans="1:10" s="3" customFormat="1" ht="21.4" customHeight="1" x14ac:dyDescent="0.45">
      <c r="A144" s="11"/>
      <c r="B144" s="9"/>
      <c r="C144" s="9"/>
      <c r="D144" s="9"/>
      <c r="E144" s="9"/>
      <c r="F144" s="9"/>
      <c r="G144" s="9"/>
      <c r="H144" s="9"/>
      <c r="I144" s="9"/>
      <c r="J144" s="9"/>
    </row>
    <row r="145" spans="1:10" s="3" customFormat="1" ht="21.4" customHeight="1" x14ac:dyDescent="0.45">
      <c r="A145" s="11"/>
      <c r="B145" s="9"/>
      <c r="C145" s="9"/>
      <c r="D145" s="9"/>
      <c r="E145" s="9"/>
      <c r="F145" s="9"/>
      <c r="G145" s="9"/>
      <c r="H145" s="9"/>
      <c r="I145" s="9"/>
      <c r="J145" s="9"/>
    </row>
    <row r="146" spans="1:10" s="3" customFormat="1" ht="21.4" customHeight="1" x14ac:dyDescent="0.45">
      <c r="A146" s="11"/>
      <c r="B146" s="9"/>
      <c r="C146" s="9"/>
      <c r="D146" s="9"/>
      <c r="E146" s="9"/>
      <c r="F146" s="9"/>
      <c r="G146" s="9"/>
      <c r="H146" s="9"/>
      <c r="I146" s="9"/>
      <c r="J146" s="9"/>
    </row>
    <row r="147" spans="1:10" s="3" customFormat="1" ht="21.4" customHeight="1" x14ac:dyDescent="0.45">
      <c r="A147" s="11"/>
      <c r="B147" s="9"/>
      <c r="C147" s="9"/>
      <c r="D147" s="9"/>
      <c r="E147" s="9"/>
      <c r="F147" s="9"/>
      <c r="G147" s="9"/>
      <c r="H147" s="9"/>
      <c r="I147" s="9"/>
      <c r="J147" s="9"/>
    </row>
    <row r="148" spans="1:10" s="3" customFormat="1" ht="21.4" customHeight="1" x14ac:dyDescent="0.45">
      <c r="A148" s="11"/>
      <c r="B148" s="9"/>
      <c r="C148" s="9"/>
      <c r="D148" s="9"/>
      <c r="E148" s="9"/>
      <c r="F148" s="9"/>
      <c r="G148" s="9"/>
      <c r="H148" s="9"/>
      <c r="I148" s="9"/>
      <c r="J148" s="9"/>
    </row>
    <row r="149" spans="1:10" s="3" customFormat="1" ht="21.4" customHeight="1" x14ac:dyDescent="0.45">
      <c r="A149" s="11"/>
      <c r="B149" s="9"/>
      <c r="C149" s="9"/>
      <c r="D149" s="9"/>
      <c r="E149" s="9"/>
      <c r="F149" s="9"/>
      <c r="G149" s="9"/>
      <c r="H149" s="9"/>
      <c r="I149" s="9"/>
      <c r="J149" s="9"/>
    </row>
    <row r="150" spans="1:10" s="3" customFormat="1" ht="21.4" customHeight="1" x14ac:dyDescent="0.45">
      <c r="A150" s="11"/>
      <c r="B150" s="9"/>
      <c r="C150" s="9"/>
      <c r="D150" s="9"/>
      <c r="E150" s="9"/>
      <c r="F150" s="9"/>
      <c r="G150" s="9"/>
      <c r="H150" s="9"/>
      <c r="I150" s="9"/>
      <c r="J150" s="9"/>
    </row>
    <row r="154" spans="1:10" s="3" customFormat="1" ht="21.4" customHeight="1" x14ac:dyDescent="0.45">
      <c r="A154" s="11"/>
      <c r="B154" s="9"/>
      <c r="C154" s="9"/>
      <c r="D154" s="9"/>
      <c r="E154" s="9"/>
      <c r="F154" s="9"/>
      <c r="G154" s="9"/>
      <c r="H154" s="9"/>
      <c r="I154" s="9"/>
      <c r="J154" s="9"/>
    </row>
    <row r="155" spans="1:10" s="3" customFormat="1" ht="21.4" customHeight="1" x14ac:dyDescent="0.45">
      <c r="A155" s="11"/>
      <c r="B155" s="9"/>
      <c r="C155" s="9"/>
      <c r="D155" s="9"/>
      <c r="E155" s="9"/>
      <c r="F155" s="9"/>
      <c r="G155" s="9"/>
      <c r="H155" s="9"/>
      <c r="I155" s="9"/>
      <c r="J155" s="9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8">
    <mergeCell ref="D43:J43"/>
    <mergeCell ref="H4:J4"/>
    <mergeCell ref="D8:J8"/>
    <mergeCell ref="H39:J39"/>
    <mergeCell ref="D5:F5"/>
    <mergeCell ref="H5:J5"/>
    <mergeCell ref="D40:F40"/>
    <mergeCell ref="H40:J40"/>
  </mergeCells>
  <phoneticPr fontId="0" type="noConversion"/>
  <pageMargins left="0.7" right="0.7" top="0.48" bottom="0.5" header="0.5" footer="0.5"/>
  <pageSetup paperSize="9" scale="79" firstPageNumber="7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7"/>
  <sheetViews>
    <sheetView tabSelected="1" topLeftCell="A13" zoomScale="85" zoomScaleNormal="85" zoomScaleSheetLayoutView="100" workbookViewId="0">
      <selection activeCell="A26" sqref="A26"/>
    </sheetView>
  </sheetViews>
  <sheetFormatPr defaultColWidth="9.140625" defaultRowHeight="23.25" customHeight="1" x14ac:dyDescent="0.45"/>
  <cols>
    <col min="1" max="1" width="70.42578125" style="10" customWidth="1"/>
    <col min="2" max="2" width="8.140625" style="3" customWidth="1"/>
    <col min="3" max="3" width="1.42578125" style="3" customWidth="1"/>
    <col min="4" max="4" width="13.7109375" style="107" customWidth="1"/>
    <col min="5" max="5" width="1.42578125" style="3" customWidth="1"/>
    <col min="6" max="6" width="13.7109375" style="107" customWidth="1"/>
    <col min="7" max="7" width="1.42578125" style="3" customWidth="1"/>
    <col min="8" max="8" width="13.5703125" style="107" customWidth="1"/>
    <col min="9" max="9" width="1.42578125" style="3" customWidth="1"/>
    <col min="10" max="10" width="13.5703125" style="107" customWidth="1"/>
    <col min="11" max="11" width="5.85546875" style="3" customWidth="1"/>
    <col min="12" max="12" width="10.140625" style="3" bestFit="1" customWidth="1"/>
    <col min="13" max="16384" width="9.140625" style="3"/>
  </cols>
  <sheetData>
    <row r="1" spans="1:10" s="209" customFormat="1" ht="21.6" customHeight="1" x14ac:dyDescent="0.5">
      <c r="A1" s="208" t="s">
        <v>197</v>
      </c>
    </row>
    <row r="2" spans="1:10" s="209" customFormat="1" ht="21.6" customHeight="1" x14ac:dyDescent="0.5">
      <c r="A2" s="208" t="s">
        <v>198</v>
      </c>
    </row>
    <row r="3" spans="1:10" s="210" customFormat="1" ht="23.25" customHeight="1" x14ac:dyDescent="0.5">
      <c r="A3" s="5" t="s">
        <v>167</v>
      </c>
      <c r="B3" s="211"/>
      <c r="C3" s="211"/>
      <c r="D3" s="212"/>
      <c r="E3" s="212"/>
      <c r="F3" s="204" t="s">
        <v>202</v>
      </c>
      <c r="G3" s="212"/>
      <c r="H3" s="212"/>
      <c r="I3" s="212"/>
      <c r="J3" s="212"/>
    </row>
    <row r="4" spans="1:10" ht="23.25" customHeight="1" x14ac:dyDescent="0.45">
      <c r="B4" s="2"/>
      <c r="C4" s="2"/>
      <c r="D4" s="204" t="s">
        <v>89</v>
      </c>
      <c r="E4" s="216"/>
      <c r="F4" s="204" t="s">
        <v>203</v>
      </c>
      <c r="G4" s="161"/>
      <c r="H4" s="249" t="s">
        <v>90</v>
      </c>
      <c r="I4" s="249"/>
      <c r="J4" s="249"/>
    </row>
    <row r="5" spans="1:10" s="8" customFormat="1" ht="21.75" customHeight="1" x14ac:dyDescent="0.45">
      <c r="A5" s="6"/>
      <c r="B5" s="97"/>
      <c r="C5" s="97"/>
      <c r="D5" s="252" t="s">
        <v>170</v>
      </c>
      <c r="E5" s="251"/>
      <c r="F5" s="251"/>
      <c r="G5" s="117"/>
      <c r="H5" s="252" t="s">
        <v>170</v>
      </c>
      <c r="I5" s="251"/>
      <c r="J5" s="251"/>
    </row>
    <row r="6" spans="1:10" s="8" customFormat="1" ht="23.25" customHeight="1" x14ac:dyDescent="0.45">
      <c r="A6" s="6"/>
      <c r="B6" s="95" t="s">
        <v>1</v>
      </c>
      <c r="C6" s="95"/>
      <c r="D6" s="162">
        <v>2565</v>
      </c>
      <c r="E6" s="162"/>
      <c r="F6" s="200">
        <v>2564</v>
      </c>
      <c r="G6" s="162"/>
      <c r="H6" s="162">
        <v>2565</v>
      </c>
      <c r="I6" s="162"/>
      <c r="J6" s="200">
        <v>2564</v>
      </c>
    </row>
    <row r="7" spans="1:10" s="8" customFormat="1" ht="23.25" customHeight="1" x14ac:dyDescent="0.45">
      <c r="A7" s="6"/>
      <c r="B7" s="203"/>
      <c r="C7" s="203"/>
      <c r="D7" s="205"/>
      <c r="E7" s="205"/>
      <c r="F7" s="205" t="s">
        <v>200</v>
      </c>
      <c r="G7" s="205"/>
      <c r="H7" s="205"/>
      <c r="I7" s="205"/>
      <c r="J7" s="205"/>
    </row>
    <row r="8" spans="1:10" s="8" customFormat="1" ht="23.25" customHeight="1" x14ac:dyDescent="0.45">
      <c r="A8" s="36"/>
      <c r="B8" s="95"/>
      <c r="C8" s="95"/>
      <c r="D8" s="248" t="s">
        <v>178</v>
      </c>
      <c r="E8" s="248"/>
      <c r="F8" s="248"/>
      <c r="G8" s="248"/>
      <c r="H8" s="248"/>
      <c r="I8" s="248"/>
      <c r="J8" s="248"/>
    </row>
    <row r="9" spans="1:10" s="8" customFormat="1" ht="18.600000000000001" customHeight="1" x14ac:dyDescent="0.45">
      <c r="A9" s="36" t="s">
        <v>132</v>
      </c>
      <c r="B9" s="95"/>
      <c r="C9" s="95"/>
      <c r="D9" s="55"/>
      <c r="E9" s="160"/>
      <c r="F9" s="55"/>
      <c r="G9" s="160"/>
      <c r="H9" s="55"/>
      <c r="I9" s="160"/>
      <c r="J9" s="55"/>
    </row>
    <row r="10" spans="1:10" s="8" customFormat="1" ht="23.25" customHeight="1" x14ac:dyDescent="0.45">
      <c r="A10" s="6" t="s">
        <v>103</v>
      </c>
      <c r="B10" s="160">
        <v>22</v>
      </c>
      <c r="C10" s="95"/>
      <c r="D10" s="62">
        <v>3589721330</v>
      </c>
      <c r="F10" s="62">
        <v>3498234365</v>
      </c>
      <c r="H10" s="62">
        <v>0</v>
      </c>
      <c r="J10" s="62">
        <v>0</v>
      </c>
    </row>
    <row r="11" spans="1:10" s="8" customFormat="1" ht="21.75" customHeight="1" x14ac:dyDescent="0.45">
      <c r="A11" s="6" t="s">
        <v>137</v>
      </c>
      <c r="B11" s="160">
        <v>22</v>
      </c>
      <c r="C11" s="95"/>
      <c r="D11" s="62">
        <v>9585809</v>
      </c>
      <c r="F11" s="62">
        <v>10194010</v>
      </c>
      <c r="H11" s="62">
        <v>735638080</v>
      </c>
      <c r="J11" s="62">
        <v>774193470</v>
      </c>
    </row>
    <row r="12" spans="1:10" s="8" customFormat="1" ht="21.75" customHeight="1" x14ac:dyDescent="0.45">
      <c r="A12" s="6" t="s">
        <v>161</v>
      </c>
      <c r="B12" s="160"/>
      <c r="C12" s="108"/>
      <c r="D12" s="62">
        <v>0</v>
      </c>
      <c r="F12" s="62">
        <v>63808938</v>
      </c>
      <c r="H12" s="62">
        <v>0</v>
      </c>
      <c r="J12" s="62">
        <v>0</v>
      </c>
    </row>
    <row r="13" spans="1:10" s="8" customFormat="1" ht="21.75" customHeight="1" x14ac:dyDescent="0.45">
      <c r="A13" s="8" t="s">
        <v>80</v>
      </c>
      <c r="B13" s="160">
        <v>22</v>
      </c>
      <c r="C13" s="95"/>
      <c r="D13" s="62">
        <v>104118330</v>
      </c>
      <c r="F13" s="62">
        <v>84262749</v>
      </c>
      <c r="H13" s="62">
        <v>1577001</v>
      </c>
      <c r="J13" s="62">
        <v>594647</v>
      </c>
    </row>
    <row r="14" spans="1:10" s="8" customFormat="1" ht="21.75" customHeight="1" x14ac:dyDescent="0.45">
      <c r="A14" s="99" t="s">
        <v>18</v>
      </c>
      <c r="B14" s="160"/>
      <c r="C14" s="95"/>
      <c r="D14" s="63">
        <f>SUM(D10:D13)</f>
        <v>3703425469</v>
      </c>
      <c r="E14" s="20"/>
      <c r="F14" s="63">
        <f>SUM(F10:F13)</f>
        <v>3656500062</v>
      </c>
      <c r="G14" s="20"/>
      <c r="H14" s="63">
        <f>SUM(H10:H13)</f>
        <v>737215081</v>
      </c>
      <c r="I14" s="20"/>
      <c r="J14" s="63">
        <f>SUM(J10:J13)</f>
        <v>774788117</v>
      </c>
    </row>
    <row r="15" spans="1:10" s="8" customFormat="1" ht="10.15" customHeight="1" x14ac:dyDescent="0.45">
      <c r="A15" s="99"/>
      <c r="B15" s="160"/>
      <c r="C15" s="95"/>
      <c r="D15" s="64"/>
      <c r="E15" s="20"/>
      <c r="F15" s="64"/>
      <c r="G15" s="20"/>
      <c r="H15" s="64"/>
      <c r="I15" s="20"/>
      <c r="J15" s="64"/>
    </row>
    <row r="16" spans="1:10" s="8" customFormat="1" ht="19.149999999999999" customHeight="1" x14ac:dyDescent="0.45">
      <c r="A16" s="36" t="s">
        <v>42</v>
      </c>
      <c r="B16" s="160"/>
      <c r="C16" s="95"/>
      <c r="D16" s="64"/>
      <c r="E16" s="20"/>
      <c r="F16" s="64"/>
      <c r="G16" s="20"/>
      <c r="H16" s="64"/>
      <c r="I16" s="20"/>
      <c r="J16" s="64"/>
    </row>
    <row r="17" spans="1:14" s="8" customFormat="1" ht="21.75" customHeight="1" x14ac:dyDescent="0.45">
      <c r="A17" s="6" t="s">
        <v>29</v>
      </c>
      <c r="B17" s="160">
        <v>23</v>
      </c>
      <c r="C17" s="95"/>
      <c r="D17" s="62">
        <v>1691167703</v>
      </c>
      <c r="F17" s="62">
        <v>1605720421</v>
      </c>
      <c r="H17" s="62">
        <v>0</v>
      </c>
      <c r="J17" s="62">
        <v>0</v>
      </c>
    </row>
    <row r="18" spans="1:14" s="8" customFormat="1" ht="21.75" customHeight="1" x14ac:dyDescent="0.45">
      <c r="A18" s="6" t="s">
        <v>30</v>
      </c>
      <c r="B18" s="160">
        <v>23</v>
      </c>
      <c r="C18" s="95"/>
      <c r="D18" s="62">
        <v>923652764</v>
      </c>
      <c r="F18" s="62">
        <v>854559564</v>
      </c>
      <c r="H18" s="62">
        <v>30240612</v>
      </c>
      <c r="J18" s="62">
        <v>11774587</v>
      </c>
      <c r="N18" s="168"/>
    </row>
    <row r="19" spans="1:14" s="8" customFormat="1" ht="21.75" customHeight="1" x14ac:dyDescent="0.45">
      <c r="A19" s="6" t="s">
        <v>225</v>
      </c>
      <c r="B19" s="160">
        <v>12</v>
      </c>
      <c r="C19" s="95"/>
      <c r="D19" s="62">
        <v>0</v>
      </c>
      <c r="F19" s="62">
        <v>0</v>
      </c>
      <c r="H19" s="62">
        <v>-901752</v>
      </c>
      <c r="J19" s="62">
        <v>1600000</v>
      </c>
    </row>
    <row r="20" spans="1:14" s="8" customFormat="1" ht="21.75" customHeight="1" x14ac:dyDescent="0.45">
      <c r="A20" s="99" t="s">
        <v>19</v>
      </c>
      <c r="B20" s="160"/>
      <c r="C20" s="95"/>
      <c r="D20" s="63">
        <f>SUM(D17:D19)</f>
        <v>2614820467</v>
      </c>
      <c r="E20" s="65"/>
      <c r="F20" s="63">
        <f>SUM(F17:F19)</f>
        <v>2460279985</v>
      </c>
      <c r="G20" s="65"/>
      <c r="H20" s="63">
        <f>SUM(H17:H19)</f>
        <v>29338860</v>
      </c>
      <c r="I20" s="65"/>
      <c r="J20" s="63">
        <f>SUM(J17:J19)</f>
        <v>13374587</v>
      </c>
    </row>
    <row r="21" spans="1:14" s="8" customFormat="1" ht="10.15" customHeight="1" x14ac:dyDescent="0.45">
      <c r="A21" s="6"/>
      <c r="B21" s="160"/>
      <c r="C21" s="95"/>
      <c r="D21" s="62"/>
      <c r="F21" s="62"/>
      <c r="H21" s="62"/>
      <c r="J21" s="62"/>
    </row>
    <row r="22" spans="1:14" s="8" customFormat="1" ht="21.75" customHeight="1" x14ac:dyDescent="0.45">
      <c r="A22" s="99" t="s">
        <v>105</v>
      </c>
      <c r="B22" s="160"/>
      <c r="C22" s="95"/>
      <c r="D22" s="64">
        <f>D14-D20</f>
        <v>1088605002</v>
      </c>
      <c r="E22" s="27"/>
      <c r="F22" s="64">
        <f>F14-F20</f>
        <v>1196220077</v>
      </c>
      <c r="G22" s="27"/>
      <c r="H22" s="64">
        <f>H14-H20</f>
        <v>707876221</v>
      </c>
      <c r="I22" s="27"/>
      <c r="J22" s="64">
        <f>J14-J20</f>
        <v>761413530</v>
      </c>
    </row>
    <row r="23" spans="1:14" s="8" customFormat="1" ht="21.75" customHeight="1" x14ac:dyDescent="0.45">
      <c r="A23" s="6" t="s">
        <v>143</v>
      </c>
      <c r="B23" s="160">
        <v>22</v>
      </c>
      <c r="C23" s="95"/>
      <c r="D23" s="62">
        <v>23501680</v>
      </c>
      <c r="F23" s="62">
        <v>26877783</v>
      </c>
      <c r="H23" s="62">
        <v>6852084</v>
      </c>
      <c r="J23" s="62">
        <v>13631547</v>
      </c>
    </row>
    <row r="24" spans="1:14" s="8" customFormat="1" ht="21.75" customHeight="1" x14ac:dyDescent="0.45">
      <c r="A24" s="6" t="s">
        <v>31</v>
      </c>
      <c r="B24" s="160"/>
      <c r="C24" s="95"/>
      <c r="D24" s="56">
        <v>-1722095</v>
      </c>
      <c r="F24" s="56">
        <v>-2445978</v>
      </c>
      <c r="H24" s="56">
        <v>-432808</v>
      </c>
      <c r="J24" s="56">
        <v>0</v>
      </c>
    </row>
    <row r="25" spans="1:14" ht="21.75" customHeight="1" x14ac:dyDescent="0.45">
      <c r="A25" s="83" t="s">
        <v>231</v>
      </c>
      <c r="B25" s="160">
        <v>12</v>
      </c>
      <c r="C25" s="100"/>
      <c r="D25" s="62">
        <v>901752</v>
      </c>
      <c r="F25" s="62">
        <v>-1600000</v>
      </c>
      <c r="H25" s="46">
        <v>0</v>
      </c>
      <c r="J25" s="46">
        <v>0</v>
      </c>
    </row>
    <row r="26" spans="1:14" s="33" customFormat="1" ht="21.75" customHeight="1" x14ac:dyDescent="0.45">
      <c r="A26" s="259" t="s">
        <v>245</v>
      </c>
      <c r="B26" s="160"/>
      <c r="C26" s="100"/>
      <c r="D26" s="188">
        <f>SUM(D22:D25)</f>
        <v>1111286339</v>
      </c>
      <c r="E26" s="20"/>
      <c r="F26" s="188">
        <f>SUM(F22:F25)</f>
        <v>1219051882</v>
      </c>
      <c r="G26" s="20"/>
      <c r="H26" s="189">
        <f>SUM(H22:H25)</f>
        <v>714295497</v>
      </c>
      <c r="I26" s="81"/>
      <c r="J26" s="189">
        <f>SUM(J22:J25)</f>
        <v>775045077</v>
      </c>
    </row>
    <row r="27" spans="1:14" s="33" customFormat="1" ht="21.75" customHeight="1" x14ac:dyDescent="0.45">
      <c r="A27" s="6" t="s">
        <v>106</v>
      </c>
      <c r="B27" s="160">
        <v>24</v>
      </c>
      <c r="C27" s="100"/>
      <c r="D27" s="177">
        <v>-225758172</v>
      </c>
      <c r="E27" s="21"/>
      <c r="F27" s="177">
        <v>-229821950</v>
      </c>
      <c r="G27" s="21"/>
      <c r="H27" s="177">
        <v>-97943</v>
      </c>
      <c r="I27" s="21"/>
      <c r="J27" s="177">
        <v>-469189</v>
      </c>
    </row>
    <row r="28" spans="1:14" ht="21" customHeight="1" thickBot="1" x14ac:dyDescent="0.5">
      <c r="A28" s="164" t="s">
        <v>168</v>
      </c>
      <c r="B28" s="160"/>
      <c r="C28" s="100"/>
      <c r="D28" s="74">
        <f>SUM(D26:D27)</f>
        <v>885528167</v>
      </c>
      <c r="E28" s="20"/>
      <c r="F28" s="74">
        <f>SUM(F26:F27)</f>
        <v>989229932</v>
      </c>
      <c r="G28" s="20"/>
      <c r="H28" s="74">
        <f>SUM(H26:H27)</f>
        <v>714197554</v>
      </c>
      <c r="I28" s="20"/>
      <c r="J28" s="74">
        <f>SUM(J26:J27)</f>
        <v>774575888</v>
      </c>
      <c r="M28" s="195"/>
    </row>
    <row r="29" spans="1:14" s="8" customFormat="1" ht="10.15" customHeight="1" thickTop="1" x14ac:dyDescent="0.45">
      <c r="A29" s="99"/>
      <c r="B29" s="95"/>
      <c r="C29" s="95"/>
      <c r="D29" s="65"/>
      <c r="E29" s="20"/>
      <c r="F29" s="65"/>
      <c r="G29" s="20"/>
      <c r="H29" s="65"/>
      <c r="I29" s="20"/>
      <c r="J29" s="65"/>
    </row>
    <row r="30" spans="1:14" s="8" customFormat="1" ht="22.15" customHeight="1" x14ac:dyDescent="0.45">
      <c r="A30" s="184" t="s">
        <v>122</v>
      </c>
      <c r="B30" s="182"/>
      <c r="C30" s="182"/>
      <c r="D30" s="65"/>
      <c r="E30" s="27"/>
      <c r="F30" s="65"/>
      <c r="G30" s="27"/>
      <c r="H30" s="65"/>
      <c r="I30" s="27"/>
      <c r="J30" s="65"/>
    </row>
    <row r="31" spans="1:14" s="8" customFormat="1" ht="10.15" customHeight="1" x14ac:dyDescent="0.45">
      <c r="A31" s="184"/>
      <c r="B31" s="182"/>
      <c r="C31" s="182"/>
      <c r="D31" s="65"/>
      <c r="E31" s="27"/>
      <c r="F31" s="65"/>
      <c r="G31" s="27"/>
      <c r="H31" s="65"/>
      <c r="I31" s="27"/>
      <c r="J31" s="65"/>
    </row>
    <row r="32" spans="1:14" s="8" customFormat="1" ht="21" customHeight="1" x14ac:dyDescent="0.45">
      <c r="A32" s="36" t="s">
        <v>62</v>
      </c>
      <c r="B32" s="182"/>
      <c r="C32" s="182"/>
      <c r="D32" s="65"/>
      <c r="E32" s="27"/>
      <c r="F32" s="65"/>
      <c r="G32" s="27"/>
      <c r="H32" s="65"/>
      <c r="I32" s="27"/>
      <c r="J32" s="65"/>
    </row>
    <row r="33" spans="1:10" s="8" customFormat="1" ht="21" customHeight="1" x14ac:dyDescent="0.45">
      <c r="A33" s="185" t="s">
        <v>156</v>
      </c>
      <c r="B33" s="182"/>
      <c r="C33" s="182"/>
      <c r="D33" s="65"/>
      <c r="E33" s="27"/>
      <c r="F33" s="65"/>
      <c r="G33" s="27"/>
      <c r="H33" s="65"/>
      <c r="I33" s="27"/>
      <c r="J33" s="65"/>
    </row>
    <row r="34" spans="1:10" s="8" customFormat="1" ht="21" customHeight="1" x14ac:dyDescent="0.45">
      <c r="A34" s="187" t="s">
        <v>138</v>
      </c>
      <c r="B34" s="182">
        <v>24</v>
      </c>
      <c r="C34" s="182"/>
      <c r="D34" s="62">
        <v>120789000</v>
      </c>
      <c r="F34" s="62">
        <v>170765200</v>
      </c>
      <c r="H34" s="62">
        <v>120789000</v>
      </c>
      <c r="J34" s="62">
        <v>170765200</v>
      </c>
    </row>
    <row r="35" spans="1:10" s="8" customFormat="1" ht="21" customHeight="1" x14ac:dyDescent="0.45">
      <c r="A35" s="6" t="s">
        <v>233</v>
      </c>
      <c r="B35" s="182"/>
      <c r="C35" s="182"/>
      <c r="D35" s="65"/>
      <c r="E35" s="27"/>
      <c r="F35" s="65"/>
      <c r="G35" s="27"/>
      <c r="H35" s="65"/>
      <c r="I35" s="27"/>
      <c r="J35" s="65"/>
    </row>
    <row r="36" spans="1:10" s="8" customFormat="1" ht="21" customHeight="1" x14ac:dyDescent="0.45">
      <c r="A36" s="187" t="s">
        <v>136</v>
      </c>
      <c r="B36" s="182" t="s">
        <v>232</v>
      </c>
      <c r="C36" s="182"/>
      <c r="D36" s="186">
        <v>4464120</v>
      </c>
      <c r="E36" s="27"/>
      <c r="F36" s="186">
        <v>-4478057</v>
      </c>
      <c r="G36" s="27"/>
      <c r="H36" s="186">
        <v>0</v>
      </c>
      <c r="I36" s="27"/>
      <c r="J36" s="186">
        <v>0</v>
      </c>
    </row>
    <row r="37" spans="1:10" s="8" customFormat="1" ht="21" customHeight="1" x14ac:dyDescent="0.45">
      <c r="A37" s="184" t="s">
        <v>61</v>
      </c>
      <c r="B37" s="182"/>
      <c r="C37" s="182"/>
      <c r="D37" s="63">
        <f>SUM(D34:D36)</f>
        <v>125253120</v>
      </c>
      <c r="E37" s="64"/>
      <c r="F37" s="63">
        <f>SUM(F34:F36)</f>
        <v>166287143</v>
      </c>
      <c r="G37" s="64"/>
      <c r="H37" s="63">
        <f>SUM(H34:H36)</f>
        <v>120789000</v>
      </c>
      <c r="I37" s="64"/>
      <c r="J37" s="63">
        <f>SUM(J34:J36)</f>
        <v>170765200</v>
      </c>
    </row>
    <row r="38" spans="1:10" s="27" customFormat="1" ht="21" customHeight="1" x14ac:dyDescent="0.45">
      <c r="A38" s="184" t="s">
        <v>182</v>
      </c>
      <c r="B38" s="30"/>
      <c r="C38" s="30"/>
      <c r="D38" s="63">
        <f>D37</f>
        <v>125253120</v>
      </c>
      <c r="F38" s="63">
        <f>F37</f>
        <v>166287143</v>
      </c>
      <c r="H38" s="63">
        <f>H37</f>
        <v>120789000</v>
      </c>
      <c r="J38" s="63">
        <f>J37</f>
        <v>170765200</v>
      </c>
    </row>
    <row r="39" spans="1:10" s="8" customFormat="1" ht="21" customHeight="1" thickBot="1" x14ac:dyDescent="0.5">
      <c r="A39" s="184" t="s">
        <v>169</v>
      </c>
      <c r="B39" s="182"/>
      <c r="C39" s="182"/>
      <c r="D39" s="74">
        <f>D28+D38</f>
        <v>1010781287</v>
      </c>
      <c r="E39" s="27"/>
      <c r="F39" s="74">
        <f>F28+F38</f>
        <v>1155517075</v>
      </c>
      <c r="G39" s="27"/>
      <c r="H39" s="74">
        <f>H28+H38</f>
        <v>834986554</v>
      </c>
      <c r="I39" s="27"/>
      <c r="J39" s="74">
        <f>J28+J38</f>
        <v>945341088</v>
      </c>
    </row>
    <row r="40" spans="1:10" s="8" customFormat="1" ht="9.9499999999999993" customHeight="1" thickTop="1" x14ac:dyDescent="0.45">
      <c r="A40" s="184"/>
      <c r="B40" s="182"/>
      <c r="C40" s="182"/>
      <c r="D40" s="75"/>
      <c r="E40" s="76"/>
      <c r="F40" s="75"/>
      <c r="G40" s="76"/>
      <c r="H40" s="75"/>
      <c r="I40" s="76"/>
      <c r="J40" s="75"/>
    </row>
    <row r="41" spans="1:10" s="8" customFormat="1" ht="22.15" customHeight="1" x14ac:dyDescent="0.45">
      <c r="A41" s="184" t="s">
        <v>151</v>
      </c>
      <c r="B41" s="182"/>
      <c r="C41" s="182"/>
      <c r="D41" s="186"/>
      <c r="F41" s="186"/>
      <c r="H41" s="186"/>
      <c r="J41" s="186"/>
    </row>
    <row r="42" spans="1:10" s="8" customFormat="1" ht="21" customHeight="1" x14ac:dyDescent="0.45">
      <c r="A42" s="6" t="s">
        <v>48</v>
      </c>
      <c r="B42" s="95"/>
      <c r="C42" s="95"/>
      <c r="D42" s="190">
        <v>809290944</v>
      </c>
      <c r="E42" s="37"/>
      <c r="F42" s="190">
        <f>F28-F43-F44</f>
        <v>890430844</v>
      </c>
      <c r="G42" s="37"/>
      <c r="H42" s="170">
        <v>714197554</v>
      </c>
      <c r="I42" s="37"/>
      <c r="J42" s="170">
        <f>J28</f>
        <v>774575888</v>
      </c>
    </row>
    <row r="43" spans="1:10" s="8" customFormat="1" ht="21" customHeight="1" x14ac:dyDescent="0.45">
      <c r="A43" s="6" t="s">
        <v>217</v>
      </c>
      <c r="B43" s="223"/>
      <c r="C43" s="223"/>
      <c r="D43" s="190">
        <v>30985122</v>
      </c>
      <c r="E43" s="37"/>
      <c r="F43" s="190">
        <v>97482990</v>
      </c>
      <c r="G43" s="37"/>
      <c r="H43" s="170">
        <v>0</v>
      </c>
      <c r="I43" s="37"/>
      <c r="J43" s="170">
        <v>0</v>
      </c>
    </row>
    <row r="44" spans="1:10" s="8" customFormat="1" ht="21" customHeight="1" x14ac:dyDescent="0.45">
      <c r="A44" s="6" t="s">
        <v>49</v>
      </c>
      <c r="B44" s="95"/>
      <c r="C44" s="95"/>
      <c r="D44" s="169">
        <v>45252101</v>
      </c>
      <c r="E44" s="37"/>
      <c r="F44" s="169">
        <v>1316098</v>
      </c>
      <c r="G44" s="77"/>
      <c r="H44" s="170">
        <v>0</v>
      </c>
      <c r="J44" s="170">
        <v>0</v>
      </c>
    </row>
    <row r="45" spans="1:10" s="8" customFormat="1" ht="20.25" customHeight="1" thickBot="1" x14ac:dyDescent="0.5">
      <c r="A45" s="99"/>
      <c r="B45" s="95"/>
      <c r="C45" s="95"/>
      <c r="D45" s="78">
        <f>SUM(D42:D44)</f>
        <v>885528167</v>
      </c>
      <c r="E45" s="35"/>
      <c r="F45" s="78">
        <f>SUM(F42:F44)</f>
        <v>989229932</v>
      </c>
      <c r="G45" s="35"/>
      <c r="H45" s="86">
        <f>SUM(H42:H44)</f>
        <v>714197554</v>
      </c>
      <c r="I45" s="35"/>
      <c r="J45" s="86">
        <f>SUM(J42:J44)</f>
        <v>774575888</v>
      </c>
    </row>
    <row r="46" spans="1:10" s="8" customFormat="1" ht="10.15" customHeight="1" thickTop="1" x14ac:dyDescent="0.45">
      <c r="A46" s="99"/>
      <c r="B46" s="95"/>
      <c r="C46" s="95"/>
      <c r="D46" s="75"/>
      <c r="E46" s="76"/>
      <c r="F46" s="75"/>
      <c r="G46" s="76"/>
      <c r="H46" s="75"/>
      <c r="I46" s="76"/>
      <c r="J46" s="75"/>
    </row>
    <row r="47" spans="1:10" s="8" customFormat="1" ht="21.6" customHeight="1" x14ac:dyDescent="0.45">
      <c r="A47" s="99" t="s">
        <v>123</v>
      </c>
      <c r="B47" s="95"/>
      <c r="C47" s="95"/>
      <c r="D47" s="75"/>
      <c r="E47" s="76"/>
      <c r="F47" s="75"/>
      <c r="G47" s="76"/>
      <c r="H47" s="75"/>
      <c r="I47" s="76"/>
      <c r="J47" s="75"/>
    </row>
    <row r="48" spans="1:10" s="8" customFormat="1" ht="21.6" customHeight="1" x14ac:dyDescent="0.45">
      <c r="A48" s="6" t="s">
        <v>48</v>
      </c>
      <c r="B48" s="95"/>
      <c r="C48" s="95"/>
      <c r="D48" s="190">
        <v>928931934</v>
      </c>
      <c r="E48" s="37"/>
      <c r="F48" s="190">
        <f>F39-F49-F50</f>
        <v>1056717987</v>
      </c>
      <c r="G48" s="37"/>
      <c r="H48" s="170">
        <v>834986554</v>
      </c>
      <c r="I48" s="37"/>
      <c r="J48" s="170">
        <f>J39</f>
        <v>945341088</v>
      </c>
    </row>
    <row r="49" spans="1:13" s="8" customFormat="1" ht="21.6" customHeight="1" x14ac:dyDescent="0.45">
      <c r="A49" s="6" t="s">
        <v>217</v>
      </c>
      <c r="B49" s="223"/>
      <c r="C49" s="223"/>
      <c r="D49" s="190">
        <v>37700243</v>
      </c>
      <c r="E49" s="37"/>
      <c r="F49" s="190">
        <v>97482990</v>
      </c>
      <c r="G49" s="37"/>
      <c r="H49" s="170">
        <v>0</v>
      </c>
      <c r="I49" s="37"/>
      <c r="J49" s="170">
        <v>0</v>
      </c>
      <c r="L49" s="168"/>
    </row>
    <row r="50" spans="1:13" s="8" customFormat="1" ht="21.6" customHeight="1" x14ac:dyDescent="0.45">
      <c r="A50" s="6" t="s">
        <v>49</v>
      </c>
      <c r="B50" s="95"/>
      <c r="C50" s="95"/>
      <c r="D50" s="169">
        <v>44149110</v>
      </c>
      <c r="E50" s="37"/>
      <c r="F50" s="169">
        <v>1316098</v>
      </c>
      <c r="G50" s="77"/>
      <c r="H50" s="170">
        <v>0</v>
      </c>
      <c r="J50" s="170">
        <v>0</v>
      </c>
      <c r="L50" s="168"/>
      <c r="M50" s="168">
        <f>F50-F44</f>
        <v>0</v>
      </c>
    </row>
    <row r="51" spans="1:13" s="8" customFormat="1" ht="21" customHeight="1" thickBot="1" x14ac:dyDescent="0.5">
      <c r="A51" s="99"/>
      <c r="B51" s="95"/>
      <c r="C51" s="95"/>
      <c r="D51" s="78">
        <f>SUM(D48:D50)</f>
        <v>1010781287</v>
      </c>
      <c r="E51" s="79"/>
      <c r="F51" s="78">
        <f>SUM(F48:F50)</f>
        <v>1155517075</v>
      </c>
      <c r="G51" s="79"/>
      <c r="H51" s="86">
        <f>SUM(H48:H50)</f>
        <v>834986554</v>
      </c>
      <c r="I51" s="79"/>
      <c r="J51" s="86">
        <f>SUM(J48:J50)</f>
        <v>945341088</v>
      </c>
    </row>
    <row r="52" spans="1:13" s="8" customFormat="1" ht="10.15" customHeight="1" thickTop="1" x14ac:dyDescent="0.45">
      <c r="A52" s="6"/>
      <c r="B52" s="95"/>
      <c r="C52" s="95"/>
      <c r="D52" s="75"/>
      <c r="E52" s="76"/>
      <c r="F52" s="75"/>
      <c r="G52" s="76"/>
      <c r="H52" s="75"/>
      <c r="I52" s="76"/>
      <c r="J52" s="75"/>
    </row>
    <row r="53" spans="1:13" s="8" customFormat="1" ht="25.15" customHeight="1" thickBot="1" x14ac:dyDescent="0.5">
      <c r="A53" s="99" t="s">
        <v>133</v>
      </c>
      <c r="B53" s="95">
        <v>25</v>
      </c>
      <c r="C53" s="95"/>
      <c r="D53" s="80">
        <f>D42/600000000</f>
        <v>1.3488182399999999</v>
      </c>
      <c r="E53" s="71"/>
      <c r="F53" s="80">
        <f>F42/600000000</f>
        <v>1.4840514066666666</v>
      </c>
      <c r="G53" s="71"/>
      <c r="H53" s="80">
        <f>H42/600000000</f>
        <v>1.1903292566666666</v>
      </c>
      <c r="I53" s="71"/>
      <c r="J53" s="80">
        <f>J42/600000000</f>
        <v>1.2909598133333333</v>
      </c>
    </row>
    <row r="54" spans="1:13" s="8" customFormat="1" ht="25.15" customHeight="1" thickTop="1" x14ac:dyDescent="0.45">
      <c r="A54" s="110"/>
      <c r="B54" s="109"/>
      <c r="C54" s="109"/>
      <c r="D54" s="111"/>
      <c r="E54" s="71"/>
      <c r="F54" s="111"/>
      <c r="G54" s="71"/>
      <c r="H54" s="111"/>
      <c r="I54" s="71"/>
      <c r="J54" s="111"/>
    </row>
    <row r="55" spans="1:13" s="8" customFormat="1" ht="23.25" customHeight="1" x14ac:dyDescent="0.45">
      <c r="A55" s="6"/>
    </row>
    <row r="56" spans="1:13" ht="23.25" customHeight="1" x14ac:dyDescent="0.45">
      <c r="D56" s="3"/>
      <c r="F56" s="3"/>
      <c r="H56" s="228"/>
      <c r="J56" s="228"/>
    </row>
    <row r="57" spans="1:13" ht="23.25" customHeight="1" x14ac:dyDescent="0.45">
      <c r="D57" s="3"/>
      <c r="F57" s="3"/>
      <c r="H57" s="3"/>
      <c r="J57" s="3"/>
    </row>
    <row r="58" spans="1:13" ht="23.25" customHeight="1" x14ac:dyDescent="0.45">
      <c r="D58" s="3"/>
      <c r="F58" s="3"/>
      <c r="H58" s="3"/>
      <c r="J58" s="3"/>
    </row>
    <row r="59" spans="1:13" ht="23.25" customHeight="1" x14ac:dyDescent="0.45">
      <c r="D59" s="3"/>
      <c r="F59" s="3"/>
      <c r="H59" s="3"/>
      <c r="J59" s="3"/>
    </row>
    <row r="60" spans="1:13" ht="23.25" customHeight="1" x14ac:dyDescent="0.45">
      <c r="D60" s="3"/>
      <c r="F60" s="3"/>
      <c r="H60" s="3"/>
      <c r="J60" s="3"/>
    </row>
    <row r="61" spans="1:13" ht="23.25" customHeight="1" x14ac:dyDescent="0.45">
      <c r="D61" s="3"/>
      <c r="F61" s="3"/>
      <c r="H61" s="3"/>
      <c r="J61" s="3"/>
    </row>
    <row r="62" spans="1:13" ht="23.25" customHeight="1" x14ac:dyDescent="0.45">
      <c r="D62" s="3"/>
      <c r="F62" s="3"/>
      <c r="H62" s="3"/>
      <c r="J62" s="3"/>
    </row>
    <row r="63" spans="1:13" ht="23.25" customHeight="1" x14ac:dyDescent="0.45">
      <c r="D63" s="3"/>
      <c r="F63" s="3"/>
      <c r="H63" s="3"/>
      <c r="J63" s="3"/>
    </row>
    <row r="64" spans="1:13" ht="23.25" customHeight="1" x14ac:dyDescent="0.45">
      <c r="D64" s="3"/>
      <c r="F64" s="3"/>
      <c r="H64" s="3"/>
      <c r="J64" s="3"/>
    </row>
    <row r="65" spans="4:10" ht="23.25" customHeight="1" x14ac:dyDescent="0.45">
      <c r="D65" s="3"/>
      <c r="F65" s="3"/>
      <c r="H65" s="3"/>
      <c r="J65" s="3"/>
    </row>
    <row r="66" spans="4:10" ht="23.25" customHeight="1" x14ac:dyDescent="0.45">
      <c r="D66" s="3"/>
      <c r="F66" s="3"/>
      <c r="H66" s="3"/>
      <c r="J66" s="3"/>
    </row>
    <row r="67" spans="4:10" ht="23.25" customHeight="1" x14ac:dyDescent="0.45">
      <c r="D67" s="3"/>
      <c r="F67" s="3"/>
      <c r="H67" s="3"/>
      <c r="J67" s="3"/>
    </row>
    <row r="68" spans="4:10" ht="23.25" customHeight="1" x14ac:dyDescent="0.45">
      <c r="D68" s="3"/>
      <c r="F68" s="3"/>
      <c r="H68" s="3"/>
      <c r="J68" s="3"/>
    </row>
    <row r="69" spans="4:10" ht="23.25" customHeight="1" x14ac:dyDescent="0.45">
      <c r="D69" s="3"/>
      <c r="F69" s="3"/>
      <c r="H69" s="3"/>
      <c r="J69" s="3"/>
    </row>
    <row r="70" spans="4:10" ht="23.25" customHeight="1" x14ac:dyDescent="0.45">
      <c r="D70" s="3"/>
      <c r="F70" s="3"/>
      <c r="H70" s="3"/>
      <c r="J70" s="3"/>
    </row>
    <row r="71" spans="4:10" ht="23.25" customHeight="1" x14ac:dyDescent="0.45">
      <c r="D71" s="3"/>
      <c r="F71" s="3"/>
      <c r="H71" s="3"/>
      <c r="J71" s="3"/>
    </row>
    <row r="72" spans="4:10" ht="23.25" customHeight="1" x14ac:dyDescent="0.45">
      <c r="D72" s="3"/>
      <c r="F72" s="3"/>
      <c r="H72" s="3"/>
      <c r="J72" s="3"/>
    </row>
    <row r="73" spans="4:10" ht="23.25" customHeight="1" x14ac:dyDescent="0.45">
      <c r="D73" s="3"/>
      <c r="F73" s="3"/>
      <c r="H73" s="3"/>
      <c r="J73" s="3"/>
    </row>
    <row r="74" spans="4:10" ht="23.25" customHeight="1" x14ac:dyDescent="0.45">
      <c r="D74" s="3"/>
      <c r="F74" s="3"/>
      <c r="H74" s="3"/>
      <c r="J74" s="3"/>
    </row>
    <row r="75" spans="4:10" ht="23.25" customHeight="1" x14ac:dyDescent="0.45">
      <c r="D75" s="3"/>
      <c r="F75" s="3"/>
      <c r="H75" s="3"/>
      <c r="J75" s="3"/>
    </row>
    <row r="76" spans="4:10" ht="23.25" customHeight="1" x14ac:dyDescent="0.45">
      <c r="D76" s="3"/>
      <c r="F76" s="3"/>
      <c r="H76" s="3"/>
      <c r="J76" s="3"/>
    </row>
    <row r="77" spans="4:10" ht="23.25" customHeight="1" x14ac:dyDescent="0.45">
      <c r="D77" s="3"/>
      <c r="F77" s="3"/>
      <c r="H77" s="3"/>
      <c r="J77" s="3"/>
    </row>
    <row r="78" spans="4:10" ht="23.25" customHeight="1" x14ac:dyDescent="0.45">
      <c r="D78" s="3"/>
      <c r="F78" s="3"/>
      <c r="H78" s="3"/>
      <c r="J78" s="3"/>
    </row>
    <row r="79" spans="4:10" ht="23.25" customHeight="1" x14ac:dyDescent="0.45">
      <c r="D79" s="3"/>
      <c r="F79" s="3"/>
      <c r="H79" s="3"/>
      <c r="J79" s="3"/>
    </row>
    <row r="80" spans="4:10" ht="23.25" customHeight="1" x14ac:dyDescent="0.45">
      <c r="D80" s="3"/>
      <c r="F80" s="3"/>
      <c r="H80" s="3"/>
      <c r="J80" s="3"/>
    </row>
    <row r="81" spans="4:10" ht="23.25" customHeight="1" x14ac:dyDescent="0.45">
      <c r="D81" s="3"/>
      <c r="F81" s="3"/>
      <c r="H81" s="3"/>
      <c r="J81" s="3"/>
    </row>
    <row r="82" spans="4:10" ht="23.25" customHeight="1" x14ac:dyDescent="0.45">
      <c r="D82" s="3"/>
      <c r="F82" s="3"/>
      <c r="H82" s="3"/>
      <c r="J82" s="3"/>
    </row>
    <row r="83" spans="4:10" ht="23.25" customHeight="1" x14ac:dyDescent="0.45">
      <c r="D83" s="3"/>
      <c r="F83" s="3"/>
      <c r="H83" s="3"/>
      <c r="J83" s="3"/>
    </row>
    <row r="84" spans="4:10" ht="23.25" customHeight="1" x14ac:dyDescent="0.45">
      <c r="D84" s="3"/>
      <c r="F84" s="3"/>
      <c r="H84" s="3"/>
      <c r="J84" s="3"/>
    </row>
    <row r="85" spans="4:10" ht="23.25" customHeight="1" x14ac:dyDescent="0.45">
      <c r="D85" s="3"/>
      <c r="F85" s="3"/>
      <c r="H85" s="3"/>
      <c r="J85" s="3"/>
    </row>
    <row r="86" spans="4:10" ht="23.25" customHeight="1" x14ac:dyDescent="0.45">
      <c r="D86" s="3"/>
      <c r="F86" s="3"/>
      <c r="H86" s="3"/>
      <c r="J86" s="3"/>
    </row>
    <row r="87" spans="4:10" ht="23.25" customHeight="1" x14ac:dyDescent="0.45">
      <c r="D87" s="3"/>
      <c r="F87" s="3"/>
      <c r="H87" s="3"/>
      <c r="J87" s="3"/>
    </row>
    <row r="88" spans="4:10" ht="23.25" customHeight="1" x14ac:dyDescent="0.45">
      <c r="D88" s="3"/>
      <c r="F88" s="3"/>
      <c r="H88" s="3"/>
      <c r="J88" s="3"/>
    </row>
    <row r="89" spans="4:10" ht="23.25" customHeight="1" x14ac:dyDescent="0.45">
      <c r="D89" s="3"/>
      <c r="F89" s="3"/>
      <c r="H89" s="3"/>
      <c r="J89" s="3"/>
    </row>
    <row r="90" spans="4:10" ht="23.25" customHeight="1" x14ac:dyDescent="0.45">
      <c r="D90" s="3"/>
      <c r="F90" s="3"/>
      <c r="H90" s="3"/>
      <c r="J90" s="3"/>
    </row>
    <row r="91" spans="4:10" ht="23.25" customHeight="1" x14ac:dyDescent="0.45">
      <c r="D91" s="3"/>
      <c r="F91" s="3"/>
      <c r="H91" s="3"/>
      <c r="J91" s="3"/>
    </row>
    <row r="92" spans="4:10" ht="23.25" customHeight="1" x14ac:dyDescent="0.45">
      <c r="D92" s="3"/>
      <c r="F92" s="3"/>
      <c r="H92" s="3"/>
      <c r="J92" s="3"/>
    </row>
    <row r="93" spans="4:10" ht="23.25" customHeight="1" x14ac:dyDescent="0.45">
      <c r="D93" s="3"/>
      <c r="F93" s="3"/>
      <c r="H93" s="3"/>
      <c r="J93" s="3"/>
    </row>
    <row r="94" spans="4:10" ht="23.25" customHeight="1" x14ac:dyDescent="0.45">
      <c r="D94" s="3"/>
      <c r="F94" s="3"/>
      <c r="H94" s="3"/>
      <c r="J94" s="3"/>
    </row>
    <row r="95" spans="4:10" ht="23.25" customHeight="1" x14ac:dyDescent="0.45">
      <c r="D95" s="3"/>
      <c r="F95" s="3"/>
      <c r="H95" s="3"/>
      <c r="J95" s="3"/>
    </row>
    <row r="96" spans="4:10" ht="23.25" customHeight="1" x14ac:dyDescent="0.45">
      <c r="D96" s="3"/>
      <c r="F96" s="3"/>
      <c r="H96" s="3"/>
      <c r="J96" s="3"/>
    </row>
    <row r="97" spans="4:10" ht="23.25" customHeight="1" x14ac:dyDescent="0.45">
      <c r="D97" s="3"/>
      <c r="F97" s="3"/>
      <c r="H97" s="3"/>
      <c r="J97" s="3"/>
    </row>
    <row r="98" spans="4:10" ht="23.25" customHeight="1" x14ac:dyDescent="0.45">
      <c r="D98" s="3"/>
      <c r="F98" s="3"/>
      <c r="H98" s="3"/>
      <c r="J98" s="3"/>
    </row>
    <row r="99" spans="4:10" ht="23.25" customHeight="1" x14ac:dyDescent="0.45">
      <c r="D99" s="3"/>
      <c r="F99" s="3"/>
      <c r="H99" s="3"/>
      <c r="J99" s="3"/>
    </row>
    <row r="100" spans="4:10" ht="23.25" customHeight="1" x14ac:dyDescent="0.45">
      <c r="D100" s="3"/>
      <c r="F100" s="3"/>
      <c r="H100" s="3"/>
      <c r="J100" s="3"/>
    </row>
    <row r="101" spans="4:10" ht="23.25" customHeight="1" x14ac:dyDescent="0.45">
      <c r="D101" s="3"/>
      <c r="F101" s="3"/>
      <c r="H101" s="3"/>
      <c r="J101" s="3"/>
    </row>
    <row r="102" spans="4:10" ht="23.25" customHeight="1" x14ac:dyDescent="0.45">
      <c r="D102" s="3"/>
      <c r="F102" s="3"/>
      <c r="H102" s="3"/>
      <c r="J102" s="3"/>
    </row>
    <row r="103" spans="4:10" ht="23.25" customHeight="1" x14ac:dyDescent="0.45">
      <c r="D103" s="3"/>
      <c r="F103" s="3"/>
      <c r="H103" s="3"/>
      <c r="J103" s="3"/>
    </row>
    <row r="104" spans="4:10" ht="23.25" customHeight="1" x14ac:dyDescent="0.45">
      <c r="D104" s="3"/>
      <c r="F104" s="3"/>
      <c r="H104" s="3"/>
      <c r="J104" s="3"/>
    </row>
    <row r="105" spans="4:10" ht="23.25" customHeight="1" x14ac:dyDescent="0.45">
      <c r="D105" s="3"/>
      <c r="F105" s="3"/>
      <c r="H105" s="3"/>
      <c r="J105" s="3"/>
    </row>
    <row r="106" spans="4:10" ht="23.25" customHeight="1" x14ac:dyDescent="0.45">
      <c r="D106" s="3"/>
      <c r="F106" s="3"/>
      <c r="H106" s="3"/>
      <c r="J106" s="3"/>
    </row>
    <row r="107" spans="4:10" ht="23.25" customHeight="1" x14ac:dyDescent="0.45">
      <c r="D107" s="3"/>
      <c r="F107" s="3"/>
      <c r="H107" s="3"/>
      <c r="J107" s="3"/>
    </row>
    <row r="108" spans="4:10" ht="23.25" customHeight="1" x14ac:dyDescent="0.45">
      <c r="D108" s="3"/>
      <c r="F108" s="3"/>
      <c r="H108" s="3"/>
      <c r="J108" s="3"/>
    </row>
    <row r="109" spans="4:10" ht="23.25" customHeight="1" x14ac:dyDescent="0.45">
      <c r="D109" s="3"/>
      <c r="F109" s="3"/>
      <c r="H109" s="3"/>
      <c r="J109" s="3"/>
    </row>
    <row r="110" spans="4:10" ht="23.25" customHeight="1" x14ac:dyDescent="0.45">
      <c r="D110" s="3"/>
      <c r="F110" s="3"/>
      <c r="H110" s="3"/>
      <c r="J110" s="3"/>
    </row>
    <row r="111" spans="4:10" ht="23.25" customHeight="1" x14ac:dyDescent="0.45">
      <c r="D111" s="3"/>
      <c r="F111" s="3"/>
      <c r="H111" s="3"/>
      <c r="J111" s="3"/>
    </row>
    <row r="112" spans="4:10" ht="23.25" customHeight="1" x14ac:dyDescent="0.45">
      <c r="D112" s="3"/>
      <c r="F112" s="3"/>
      <c r="H112" s="3"/>
      <c r="J112" s="3"/>
    </row>
    <row r="113" spans="4:10" ht="23.25" customHeight="1" x14ac:dyDescent="0.45">
      <c r="D113" s="3"/>
      <c r="F113" s="3"/>
      <c r="H113" s="3"/>
      <c r="J113" s="3"/>
    </row>
    <row r="114" spans="4:10" ht="23.25" customHeight="1" x14ac:dyDescent="0.45">
      <c r="D114" s="3"/>
      <c r="F114" s="3"/>
      <c r="H114" s="3"/>
      <c r="J114" s="3"/>
    </row>
    <row r="115" spans="4:10" ht="23.25" customHeight="1" x14ac:dyDescent="0.45">
      <c r="D115" s="3"/>
      <c r="F115" s="3"/>
      <c r="H115" s="3"/>
      <c r="J115" s="3"/>
    </row>
    <row r="116" spans="4:10" ht="23.25" customHeight="1" x14ac:dyDescent="0.45">
      <c r="D116" s="3"/>
      <c r="F116" s="3"/>
      <c r="H116" s="3"/>
      <c r="J116" s="3"/>
    </row>
    <row r="117" spans="4:10" ht="23.25" customHeight="1" x14ac:dyDescent="0.45">
      <c r="D117" s="3"/>
      <c r="F117" s="3"/>
      <c r="H117" s="3"/>
      <c r="J117" s="3"/>
    </row>
    <row r="118" spans="4:10" ht="23.25" customHeight="1" x14ac:dyDescent="0.45">
      <c r="D118" s="3"/>
      <c r="F118" s="3"/>
      <c r="H118" s="3"/>
      <c r="J118" s="3"/>
    </row>
    <row r="119" spans="4:10" ht="23.25" customHeight="1" x14ac:dyDescent="0.45">
      <c r="D119" s="3"/>
      <c r="F119" s="3"/>
      <c r="H119" s="3"/>
      <c r="J119" s="3"/>
    </row>
    <row r="120" spans="4:10" ht="23.25" customHeight="1" x14ac:dyDescent="0.45">
      <c r="D120" s="3"/>
      <c r="F120" s="3"/>
      <c r="H120" s="3"/>
      <c r="J120" s="3"/>
    </row>
    <row r="121" spans="4:10" ht="23.25" customHeight="1" x14ac:dyDescent="0.45">
      <c r="D121" s="3"/>
      <c r="F121" s="3"/>
      <c r="H121" s="3"/>
      <c r="J121" s="3"/>
    </row>
    <row r="122" spans="4:10" ht="23.25" customHeight="1" x14ac:dyDescent="0.45">
      <c r="D122" s="3"/>
      <c r="F122" s="3"/>
      <c r="H122" s="3"/>
      <c r="J122" s="3"/>
    </row>
    <row r="123" spans="4:10" ht="23.25" customHeight="1" x14ac:dyDescent="0.45">
      <c r="D123" s="3"/>
      <c r="F123" s="3"/>
      <c r="H123" s="3"/>
      <c r="J123" s="3"/>
    </row>
    <row r="124" spans="4:10" ht="23.25" customHeight="1" x14ac:dyDescent="0.45">
      <c r="D124" s="3"/>
      <c r="F124" s="3"/>
      <c r="H124" s="3"/>
      <c r="J124" s="3"/>
    </row>
    <row r="125" spans="4:10" ht="23.25" customHeight="1" x14ac:dyDescent="0.45">
      <c r="D125" s="3"/>
      <c r="F125" s="3"/>
      <c r="H125" s="3"/>
      <c r="J125" s="3"/>
    </row>
    <row r="126" spans="4:10" ht="23.25" customHeight="1" x14ac:dyDescent="0.45">
      <c r="D126" s="3"/>
      <c r="F126" s="3"/>
      <c r="H126" s="3"/>
      <c r="J126" s="3"/>
    </row>
    <row r="127" spans="4:10" ht="23.25" customHeight="1" x14ac:dyDescent="0.45">
      <c r="D127" s="3"/>
      <c r="F127" s="3"/>
      <c r="H127" s="3"/>
      <c r="J127" s="3"/>
    </row>
    <row r="128" spans="4:10" ht="23.25" customHeight="1" x14ac:dyDescent="0.45">
      <c r="D128" s="3"/>
      <c r="F128" s="3"/>
      <c r="H128" s="3"/>
      <c r="J128" s="3"/>
    </row>
    <row r="129" spans="4:10" ht="23.25" customHeight="1" x14ac:dyDescent="0.45">
      <c r="D129" s="3"/>
      <c r="F129" s="3"/>
      <c r="H129" s="3"/>
      <c r="J129" s="3"/>
    </row>
    <row r="130" spans="4:10" ht="23.25" customHeight="1" x14ac:dyDescent="0.45">
      <c r="D130" s="3"/>
      <c r="F130" s="3"/>
      <c r="H130" s="3"/>
      <c r="J130" s="3"/>
    </row>
    <row r="131" spans="4:10" ht="23.25" customHeight="1" x14ac:dyDescent="0.45">
      <c r="D131" s="3"/>
      <c r="F131" s="3"/>
      <c r="H131" s="3"/>
      <c r="J131" s="3"/>
    </row>
    <row r="132" spans="4:10" ht="23.25" customHeight="1" x14ac:dyDescent="0.45">
      <c r="D132" s="3"/>
      <c r="F132" s="3"/>
      <c r="H132" s="3"/>
      <c r="J132" s="3"/>
    </row>
    <row r="133" spans="4:10" ht="23.25" customHeight="1" x14ac:dyDescent="0.45">
      <c r="D133" s="3"/>
      <c r="F133" s="3"/>
      <c r="H133" s="3"/>
      <c r="J133" s="3"/>
    </row>
    <row r="134" spans="4:10" ht="23.25" customHeight="1" x14ac:dyDescent="0.45">
      <c r="D134" s="3"/>
      <c r="F134" s="3"/>
      <c r="H134" s="3"/>
      <c r="J134" s="3"/>
    </row>
    <row r="135" spans="4:10" ht="23.25" customHeight="1" x14ac:dyDescent="0.45">
      <c r="D135" s="3"/>
      <c r="F135" s="3"/>
      <c r="H135" s="3"/>
      <c r="J135" s="3"/>
    </row>
    <row r="136" spans="4:10" ht="23.25" customHeight="1" x14ac:dyDescent="0.45">
      <c r="D136" s="3"/>
      <c r="F136" s="3"/>
      <c r="H136" s="3"/>
      <c r="J136" s="3"/>
    </row>
    <row r="137" spans="4:10" ht="23.25" customHeight="1" x14ac:dyDescent="0.45">
      <c r="D137" s="3"/>
      <c r="F137" s="3"/>
      <c r="H137" s="3"/>
      <c r="J137" s="3"/>
    </row>
    <row r="138" spans="4:10" ht="23.25" customHeight="1" x14ac:dyDescent="0.45">
      <c r="D138" s="3"/>
      <c r="F138" s="3"/>
      <c r="H138" s="3"/>
      <c r="J138" s="3"/>
    </row>
    <row r="139" spans="4:10" ht="23.25" customHeight="1" x14ac:dyDescent="0.45">
      <c r="D139" s="3"/>
      <c r="F139" s="3"/>
      <c r="H139" s="3"/>
      <c r="J139" s="3"/>
    </row>
    <row r="140" spans="4:10" ht="23.25" customHeight="1" x14ac:dyDescent="0.45">
      <c r="D140" s="3"/>
      <c r="F140" s="3"/>
      <c r="H140" s="3"/>
      <c r="J140" s="3"/>
    </row>
    <row r="141" spans="4:10" ht="23.25" customHeight="1" x14ac:dyDescent="0.45">
      <c r="D141" s="3"/>
      <c r="F141" s="3"/>
      <c r="H141" s="3"/>
      <c r="J141" s="3"/>
    </row>
    <row r="142" spans="4:10" ht="23.25" customHeight="1" x14ac:dyDescent="0.45">
      <c r="D142" s="3"/>
      <c r="F142" s="3"/>
      <c r="H142" s="3"/>
      <c r="J142" s="3"/>
    </row>
    <row r="143" spans="4:10" ht="23.25" customHeight="1" x14ac:dyDescent="0.45">
      <c r="D143" s="3"/>
      <c r="F143" s="3"/>
      <c r="H143" s="3"/>
      <c r="J143" s="3"/>
    </row>
    <row r="144" spans="4:10" ht="23.25" customHeight="1" x14ac:dyDescent="0.45">
      <c r="D144" s="3"/>
      <c r="F144" s="3"/>
      <c r="H144" s="3"/>
      <c r="J144" s="3"/>
    </row>
    <row r="145" spans="4:10" ht="23.25" customHeight="1" x14ac:dyDescent="0.45">
      <c r="D145" s="3"/>
      <c r="F145" s="3"/>
      <c r="H145" s="3"/>
      <c r="J145" s="3"/>
    </row>
    <row r="146" spans="4:10" ht="23.25" customHeight="1" x14ac:dyDescent="0.45">
      <c r="D146" s="3"/>
      <c r="F146" s="3"/>
      <c r="H146" s="3"/>
      <c r="J146" s="3"/>
    </row>
    <row r="147" spans="4:10" ht="23.25" customHeight="1" x14ac:dyDescent="0.45">
      <c r="D147" s="3"/>
      <c r="F147" s="3"/>
      <c r="H147" s="3"/>
      <c r="J147" s="3"/>
    </row>
    <row r="148" spans="4:10" ht="23.25" customHeight="1" x14ac:dyDescent="0.45">
      <c r="D148" s="3"/>
      <c r="F148" s="3"/>
      <c r="H148" s="3"/>
      <c r="J148" s="3"/>
    </row>
    <row r="149" spans="4:10" ht="23.25" customHeight="1" x14ac:dyDescent="0.45">
      <c r="D149" s="3"/>
      <c r="F149" s="3"/>
      <c r="H149" s="3"/>
      <c r="J149" s="3"/>
    </row>
    <row r="150" spans="4:10" ht="23.25" customHeight="1" x14ac:dyDescent="0.45">
      <c r="D150" s="3"/>
      <c r="F150" s="3"/>
      <c r="H150" s="3"/>
      <c r="J150" s="3"/>
    </row>
    <row r="151" spans="4:10" ht="23.25" customHeight="1" x14ac:dyDescent="0.45">
      <c r="D151" s="3"/>
      <c r="F151" s="3"/>
      <c r="H151" s="3"/>
      <c r="J151" s="3"/>
    </row>
    <row r="152" spans="4:10" ht="23.25" customHeight="1" x14ac:dyDescent="0.45">
      <c r="D152" s="3"/>
      <c r="F152" s="3"/>
      <c r="H152" s="3"/>
      <c r="J152" s="3"/>
    </row>
    <row r="153" spans="4:10" ht="23.25" customHeight="1" x14ac:dyDescent="0.45">
      <c r="D153" s="3"/>
      <c r="F153" s="3"/>
      <c r="H153" s="3"/>
      <c r="J153" s="3"/>
    </row>
    <row r="154" spans="4:10" ht="23.25" customHeight="1" x14ac:dyDescent="0.45">
      <c r="D154" s="3"/>
      <c r="F154" s="3"/>
      <c r="H154" s="3"/>
      <c r="J154" s="3"/>
    </row>
    <row r="155" spans="4:10" ht="23.25" customHeight="1" x14ac:dyDescent="0.45">
      <c r="D155" s="3"/>
      <c r="F155" s="3"/>
      <c r="H155" s="3"/>
      <c r="J155" s="3"/>
    </row>
    <row r="156" spans="4:10" ht="23.25" customHeight="1" x14ac:dyDescent="0.45">
      <c r="D156" s="3"/>
      <c r="F156" s="3"/>
      <c r="H156" s="3"/>
      <c r="J156" s="3"/>
    </row>
    <row r="157" spans="4:10" ht="23.25" customHeight="1" x14ac:dyDescent="0.45">
      <c r="D157" s="3"/>
      <c r="F157" s="3"/>
      <c r="H157" s="3"/>
      <c r="J157" s="3"/>
    </row>
    <row r="158" spans="4:10" ht="23.25" customHeight="1" x14ac:dyDescent="0.45">
      <c r="D158" s="3"/>
      <c r="F158" s="3"/>
      <c r="H158" s="3"/>
      <c r="J158" s="3"/>
    </row>
    <row r="159" spans="4:10" ht="23.25" customHeight="1" x14ac:dyDescent="0.45">
      <c r="D159" s="3"/>
      <c r="F159" s="3"/>
      <c r="H159" s="3"/>
      <c r="J159" s="3"/>
    </row>
    <row r="160" spans="4:10" ht="23.25" customHeight="1" x14ac:dyDescent="0.45">
      <c r="D160" s="3"/>
      <c r="F160" s="3"/>
      <c r="H160" s="3"/>
      <c r="J160" s="3"/>
    </row>
    <row r="161" spans="4:10" ht="23.25" customHeight="1" x14ac:dyDescent="0.45">
      <c r="D161" s="3"/>
      <c r="F161" s="3"/>
      <c r="H161" s="3"/>
      <c r="J161" s="3"/>
    </row>
    <row r="162" spans="4:10" ht="23.25" customHeight="1" x14ac:dyDescent="0.45">
      <c r="D162" s="3"/>
      <c r="F162" s="3"/>
      <c r="H162" s="3"/>
      <c r="J162" s="3"/>
    </row>
    <row r="163" spans="4:10" ht="23.25" customHeight="1" x14ac:dyDescent="0.45">
      <c r="D163" s="3"/>
      <c r="F163" s="3"/>
      <c r="H163" s="3"/>
      <c r="J163" s="3"/>
    </row>
    <row r="164" spans="4:10" ht="23.25" customHeight="1" x14ac:dyDescent="0.45">
      <c r="D164" s="3"/>
      <c r="F164" s="3"/>
      <c r="H164" s="3"/>
      <c r="J164" s="3"/>
    </row>
    <row r="165" spans="4:10" ht="23.25" customHeight="1" x14ac:dyDescent="0.45">
      <c r="D165" s="3"/>
      <c r="F165" s="3"/>
      <c r="H165" s="3"/>
      <c r="J165" s="3"/>
    </row>
    <row r="166" spans="4:10" ht="23.25" customHeight="1" x14ac:dyDescent="0.45">
      <c r="D166" s="3"/>
      <c r="F166" s="3"/>
      <c r="H166" s="3"/>
      <c r="J166" s="3"/>
    </row>
    <row r="167" spans="4:10" ht="23.25" customHeight="1" x14ac:dyDescent="0.45">
      <c r="D167" s="3"/>
      <c r="F167" s="3"/>
      <c r="H167" s="3"/>
      <c r="J167" s="3"/>
    </row>
    <row r="168" spans="4:10" ht="23.25" customHeight="1" x14ac:dyDescent="0.45">
      <c r="D168" s="3"/>
      <c r="F168" s="3"/>
      <c r="H168" s="3"/>
      <c r="J168" s="3"/>
    </row>
    <row r="169" spans="4:10" ht="23.25" customHeight="1" x14ac:dyDescent="0.45">
      <c r="D169" s="3"/>
      <c r="F169" s="3"/>
      <c r="H169" s="3"/>
      <c r="J169" s="3"/>
    </row>
    <row r="170" spans="4:10" ht="23.25" customHeight="1" x14ac:dyDescent="0.45">
      <c r="D170" s="3"/>
      <c r="F170" s="3"/>
      <c r="H170" s="3"/>
      <c r="J170" s="3"/>
    </row>
    <row r="171" spans="4:10" ht="23.25" customHeight="1" x14ac:dyDescent="0.45">
      <c r="D171" s="3"/>
      <c r="F171" s="3"/>
      <c r="H171" s="3"/>
      <c r="J171" s="3"/>
    </row>
    <row r="172" spans="4:10" ht="23.25" customHeight="1" x14ac:dyDescent="0.45">
      <c r="D172" s="3"/>
      <c r="F172" s="3"/>
      <c r="H172" s="3"/>
      <c r="J172" s="3"/>
    </row>
    <row r="173" spans="4:10" ht="23.25" customHeight="1" x14ac:dyDescent="0.45">
      <c r="D173" s="3"/>
      <c r="F173" s="3"/>
      <c r="H173" s="3"/>
      <c r="J173" s="3"/>
    </row>
    <row r="174" spans="4:10" ht="23.25" customHeight="1" x14ac:dyDescent="0.45">
      <c r="D174" s="3"/>
      <c r="F174" s="3"/>
      <c r="H174" s="3"/>
      <c r="J174" s="3"/>
    </row>
    <row r="175" spans="4:10" ht="23.25" customHeight="1" x14ac:dyDescent="0.45">
      <c r="D175" s="3"/>
      <c r="F175" s="3"/>
      <c r="H175" s="3"/>
      <c r="J175" s="3"/>
    </row>
    <row r="176" spans="4:10" ht="23.25" customHeight="1" x14ac:dyDescent="0.45">
      <c r="D176" s="3"/>
      <c r="F176" s="3"/>
      <c r="H176" s="3"/>
      <c r="J176" s="3"/>
    </row>
    <row r="177" spans="4:10" ht="23.25" customHeight="1" x14ac:dyDescent="0.45">
      <c r="D177" s="3"/>
      <c r="F177" s="3"/>
      <c r="H177" s="3"/>
      <c r="J177" s="3"/>
    </row>
    <row r="178" spans="4:10" ht="23.25" customHeight="1" x14ac:dyDescent="0.45">
      <c r="D178" s="3"/>
      <c r="F178" s="3"/>
      <c r="H178" s="3"/>
      <c r="J178" s="3"/>
    </row>
    <row r="179" spans="4:10" ht="23.25" customHeight="1" x14ac:dyDescent="0.45">
      <c r="D179" s="3"/>
      <c r="F179" s="3"/>
      <c r="H179" s="3"/>
      <c r="J179" s="3"/>
    </row>
    <row r="180" spans="4:10" ht="23.25" customHeight="1" x14ac:dyDescent="0.45">
      <c r="D180" s="3"/>
      <c r="F180" s="3"/>
      <c r="H180" s="3"/>
      <c r="J180" s="3"/>
    </row>
    <row r="181" spans="4:10" ht="23.25" customHeight="1" x14ac:dyDescent="0.45">
      <c r="D181" s="3"/>
      <c r="F181" s="3"/>
      <c r="H181" s="3"/>
      <c r="J181" s="3"/>
    </row>
    <row r="182" spans="4:10" ht="23.25" customHeight="1" x14ac:dyDescent="0.45">
      <c r="D182" s="3"/>
      <c r="F182" s="3"/>
      <c r="H182" s="3"/>
      <c r="J182" s="3"/>
    </row>
    <row r="183" spans="4:10" ht="23.25" customHeight="1" x14ac:dyDescent="0.45">
      <c r="D183" s="3"/>
      <c r="F183" s="3"/>
      <c r="H183" s="3"/>
      <c r="J183" s="3"/>
    </row>
    <row r="184" spans="4:10" ht="23.25" customHeight="1" x14ac:dyDescent="0.45">
      <c r="D184" s="3"/>
      <c r="F184" s="3"/>
      <c r="H184" s="3"/>
      <c r="J184" s="3"/>
    </row>
    <row r="185" spans="4:10" ht="23.25" customHeight="1" x14ac:dyDescent="0.45">
      <c r="D185" s="3"/>
      <c r="F185" s="3"/>
      <c r="H185" s="3"/>
      <c r="J185" s="3"/>
    </row>
    <row r="186" spans="4:10" ht="23.25" customHeight="1" x14ac:dyDescent="0.45">
      <c r="D186" s="3"/>
      <c r="F186" s="3"/>
      <c r="H186" s="3"/>
      <c r="J186" s="3"/>
    </row>
    <row r="187" spans="4:10" ht="23.25" customHeight="1" x14ac:dyDescent="0.45">
      <c r="D187" s="3"/>
      <c r="F187" s="3"/>
      <c r="H187" s="3"/>
      <c r="J187" s="3"/>
    </row>
    <row r="188" spans="4:10" ht="23.25" customHeight="1" x14ac:dyDescent="0.45">
      <c r="D188" s="3"/>
      <c r="F188" s="3"/>
      <c r="H188" s="3"/>
      <c r="J188" s="3"/>
    </row>
    <row r="189" spans="4:10" ht="23.25" customHeight="1" x14ac:dyDescent="0.45">
      <c r="D189" s="3"/>
      <c r="F189" s="3"/>
      <c r="H189" s="3"/>
      <c r="J189" s="3"/>
    </row>
    <row r="190" spans="4:10" ht="23.25" customHeight="1" x14ac:dyDescent="0.45">
      <c r="D190" s="3"/>
      <c r="F190" s="3"/>
      <c r="H190" s="3"/>
      <c r="J190" s="3"/>
    </row>
    <row r="191" spans="4:10" ht="23.25" customHeight="1" x14ac:dyDescent="0.45">
      <c r="D191" s="3"/>
      <c r="F191" s="3"/>
      <c r="H191" s="3"/>
      <c r="J191" s="3"/>
    </row>
    <row r="192" spans="4:10" ht="23.25" customHeight="1" x14ac:dyDescent="0.45">
      <c r="D192" s="3"/>
      <c r="F192" s="3"/>
      <c r="H192" s="3"/>
      <c r="J192" s="3"/>
    </row>
    <row r="193" spans="4:10" ht="23.25" customHeight="1" x14ac:dyDescent="0.45">
      <c r="D193" s="3"/>
      <c r="F193" s="3"/>
      <c r="H193" s="3"/>
      <c r="J193" s="3"/>
    </row>
    <row r="194" spans="4:10" ht="23.25" customHeight="1" x14ac:dyDescent="0.45">
      <c r="D194" s="3"/>
      <c r="F194" s="3"/>
      <c r="H194" s="3"/>
      <c r="J194" s="3"/>
    </row>
    <row r="195" spans="4:10" ht="23.25" customHeight="1" x14ac:dyDescent="0.45">
      <c r="D195" s="3"/>
      <c r="F195" s="3"/>
      <c r="H195" s="3"/>
      <c r="J195" s="3"/>
    </row>
    <row r="196" spans="4:10" ht="23.25" customHeight="1" x14ac:dyDescent="0.45">
      <c r="D196" s="3"/>
      <c r="F196" s="3"/>
      <c r="H196" s="3"/>
      <c r="J196" s="3"/>
    </row>
    <row r="197" spans="4:10" ht="23.25" customHeight="1" x14ac:dyDescent="0.45">
      <c r="D197" s="3"/>
      <c r="F197" s="3"/>
      <c r="H197" s="3"/>
      <c r="J197" s="3"/>
    </row>
  </sheetData>
  <mergeCells count="4">
    <mergeCell ref="H4:J4"/>
    <mergeCell ref="D8:J8"/>
    <mergeCell ref="D5:F5"/>
    <mergeCell ref="H5:J5"/>
  </mergeCells>
  <phoneticPr fontId="14" type="noConversion"/>
  <pageMargins left="0.8" right="0.5" top="0.48" bottom="0.5" header="0.5" footer="0.5"/>
  <pageSetup paperSize="9" scale="69" firstPageNumber="9" fitToWidth="0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&amp;C&amp;14&amp;P
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"/>
  <sheetViews>
    <sheetView topLeftCell="A58" zoomScale="70" zoomScaleNormal="70" zoomScaleSheetLayoutView="70" workbookViewId="0">
      <selection activeCell="X72" sqref="X72"/>
    </sheetView>
  </sheetViews>
  <sheetFormatPr defaultColWidth="9.140625" defaultRowHeight="23.25" customHeight="1" x14ac:dyDescent="0.45"/>
  <cols>
    <col min="1" max="1" width="63.42578125" style="6" customWidth="1"/>
    <col min="2" max="2" width="8.85546875" style="6" customWidth="1"/>
    <col min="3" max="3" width="11.42578125" style="8" customWidth="1"/>
    <col min="4" max="4" width="1" style="21" customWidth="1"/>
    <col min="5" max="5" width="13.7109375" style="8" bestFit="1" customWidth="1"/>
    <col min="6" max="6" width="1" style="21" customWidth="1"/>
    <col min="7" max="7" width="17.5703125" style="8" customWidth="1"/>
    <col min="8" max="8" width="1" style="21" customWidth="1"/>
    <col min="9" max="9" width="11.140625" style="8" bestFit="1" customWidth="1"/>
    <col min="10" max="10" width="1" style="21" customWidth="1"/>
    <col min="11" max="11" width="12.7109375" style="8" bestFit="1" customWidth="1"/>
    <col min="12" max="12" width="1" style="21" customWidth="1"/>
    <col min="13" max="13" width="19.140625" style="8" customWidth="1"/>
    <col min="14" max="14" width="1" style="21" customWidth="1"/>
    <col min="15" max="15" width="12.140625" style="8" customWidth="1"/>
    <col min="16" max="16" width="1" style="21" customWidth="1"/>
    <col min="17" max="17" width="15" style="8" customWidth="1"/>
    <col min="18" max="18" width="0.85546875" style="8" customWidth="1"/>
    <col min="19" max="19" width="13.42578125" style="8" customWidth="1"/>
    <col min="20" max="20" width="1" style="21" customWidth="1"/>
    <col min="21" max="21" width="13.7109375" style="8" customWidth="1"/>
    <col min="22" max="22" width="1" style="21" customWidth="1"/>
    <col min="23" max="23" width="19.42578125" style="8" customWidth="1"/>
    <col min="24" max="24" width="14.42578125" style="8" customWidth="1"/>
    <col min="25" max="25" width="9.85546875" style="8" bestFit="1" customWidth="1"/>
    <col min="26" max="16384" width="9.140625" style="8"/>
  </cols>
  <sheetData>
    <row r="1" spans="1:23" s="209" customFormat="1" ht="21.6" customHeight="1" x14ac:dyDescent="0.5">
      <c r="A1" s="208" t="s">
        <v>197</v>
      </c>
    </row>
    <row r="2" spans="1:23" s="209" customFormat="1" ht="21.6" customHeight="1" x14ac:dyDescent="0.5">
      <c r="A2" s="208" t="s">
        <v>198</v>
      </c>
    </row>
    <row r="3" spans="1:23" s="210" customFormat="1" ht="22.15" customHeight="1" x14ac:dyDescent="0.5">
      <c r="A3" s="5" t="s">
        <v>174</v>
      </c>
      <c r="B3" s="5"/>
      <c r="D3" s="213"/>
      <c r="F3" s="213"/>
      <c r="H3" s="213"/>
      <c r="J3" s="213"/>
      <c r="L3" s="213"/>
      <c r="N3" s="213"/>
      <c r="P3" s="213"/>
      <c r="T3" s="213"/>
      <c r="V3" s="213"/>
    </row>
    <row r="4" spans="1:23" ht="19.149999999999999" customHeight="1" x14ac:dyDescent="0.45">
      <c r="A4" s="31"/>
      <c r="B4" s="31"/>
      <c r="C4" s="253" t="s">
        <v>89</v>
      </c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</row>
    <row r="5" spans="1:23" ht="19.149999999999999" customHeight="1" x14ac:dyDescent="0.45">
      <c r="D5" s="113"/>
      <c r="E5" s="22"/>
      <c r="F5" s="22"/>
      <c r="H5" s="22"/>
      <c r="I5" s="254" t="s">
        <v>101</v>
      </c>
      <c r="J5" s="254"/>
      <c r="K5" s="254"/>
      <c r="M5" s="254" t="s">
        <v>40</v>
      </c>
      <c r="N5" s="254"/>
      <c r="O5" s="254"/>
      <c r="P5" s="23"/>
      <c r="Q5" s="23"/>
      <c r="R5" s="23"/>
      <c r="S5" s="23"/>
      <c r="T5" s="113"/>
      <c r="U5" s="112"/>
      <c r="W5" s="112"/>
    </row>
    <row r="6" spans="1:23" ht="19.149999999999999" customHeight="1" x14ac:dyDescent="0.45">
      <c r="D6" s="163"/>
      <c r="E6" s="22"/>
      <c r="F6" s="22"/>
      <c r="H6" s="22"/>
      <c r="I6" s="22"/>
      <c r="J6" s="22"/>
      <c r="K6" s="22"/>
      <c r="M6" s="22" t="s">
        <v>165</v>
      </c>
      <c r="N6" s="22"/>
      <c r="O6" s="22"/>
      <c r="P6" s="23"/>
      <c r="Q6" s="23"/>
      <c r="R6" s="23"/>
      <c r="S6" s="23"/>
      <c r="T6" s="163"/>
      <c r="U6" s="117"/>
      <c r="W6" s="117"/>
    </row>
    <row r="7" spans="1:23" ht="19.149999999999999" customHeight="1" x14ac:dyDescent="0.45">
      <c r="D7" s="163"/>
      <c r="E7" s="22"/>
      <c r="F7" s="22"/>
      <c r="H7" s="22"/>
      <c r="I7" s="22"/>
      <c r="J7" s="22"/>
      <c r="K7" s="22"/>
      <c r="M7" s="22" t="s">
        <v>88</v>
      </c>
      <c r="N7" s="22"/>
      <c r="O7" s="22"/>
      <c r="P7" s="23"/>
      <c r="Q7" s="23"/>
      <c r="R7" s="23"/>
      <c r="S7" s="23"/>
      <c r="T7" s="163"/>
      <c r="U7" s="117"/>
      <c r="W7" s="117"/>
    </row>
    <row r="8" spans="1:23" ht="19.149999999999999" customHeight="1" x14ac:dyDescent="0.45">
      <c r="D8" s="163"/>
      <c r="E8" s="22"/>
      <c r="F8" s="22"/>
      <c r="H8" s="22"/>
      <c r="I8" s="22"/>
      <c r="J8" s="22"/>
      <c r="K8" s="22"/>
      <c r="M8" s="162" t="s">
        <v>81</v>
      </c>
      <c r="N8" s="22"/>
      <c r="O8" s="22"/>
      <c r="P8" s="23"/>
      <c r="Q8" s="23"/>
      <c r="R8" s="23"/>
      <c r="S8" s="22" t="s">
        <v>21</v>
      </c>
      <c r="T8" s="163"/>
      <c r="U8" s="117"/>
      <c r="W8" s="117"/>
    </row>
    <row r="9" spans="1:23" ht="19.149999999999999" customHeight="1" x14ac:dyDescent="0.45">
      <c r="D9" s="163"/>
      <c r="E9" s="22"/>
      <c r="F9" s="22"/>
      <c r="H9" s="22"/>
      <c r="I9" s="22"/>
      <c r="J9" s="22"/>
      <c r="K9" s="22"/>
      <c r="M9" s="22" t="s">
        <v>82</v>
      </c>
      <c r="N9" s="22"/>
      <c r="O9" s="22" t="s">
        <v>71</v>
      </c>
      <c r="P9" s="23"/>
      <c r="Q9" s="22" t="s">
        <v>39</v>
      </c>
      <c r="R9" s="22"/>
      <c r="S9" s="22" t="s">
        <v>204</v>
      </c>
      <c r="T9" s="163"/>
      <c r="U9" s="162"/>
      <c r="W9" s="117"/>
    </row>
    <row r="10" spans="1:23" ht="19.149999999999999" customHeight="1" x14ac:dyDescent="0.45">
      <c r="D10" s="232"/>
      <c r="E10" s="22"/>
      <c r="F10" s="22"/>
      <c r="G10" s="231"/>
      <c r="H10" s="22"/>
      <c r="I10" s="231" t="s">
        <v>64</v>
      </c>
      <c r="J10" s="22"/>
      <c r="K10" s="231"/>
      <c r="M10" s="231" t="s">
        <v>83</v>
      </c>
      <c r="N10" s="22"/>
      <c r="O10" s="22" t="s">
        <v>72</v>
      </c>
      <c r="Q10" s="231" t="s">
        <v>21</v>
      </c>
      <c r="R10" s="231"/>
      <c r="S10" s="231" t="s">
        <v>205</v>
      </c>
      <c r="T10" s="22"/>
      <c r="U10" s="231" t="s">
        <v>38</v>
      </c>
      <c r="V10" s="22"/>
    </row>
    <row r="11" spans="1:23" ht="19.149999999999999" customHeight="1" x14ac:dyDescent="0.45">
      <c r="C11" s="231" t="s">
        <v>17</v>
      </c>
      <c r="E11" s="231" t="s">
        <v>63</v>
      </c>
      <c r="F11" s="22"/>
      <c r="G11" s="231" t="s">
        <v>222</v>
      </c>
      <c r="H11" s="22"/>
      <c r="I11" s="231" t="s">
        <v>65</v>
      </c>
      <c r="K11" s="231"/>
      <c r="L11" s="22"/>
      <c r="M11" s="231" t="s">
        <v>84</v>
      </c>
      <c r="N11" s="22"/>
      <c r="O11" s="231" t="s">
        <v>70</v>
      </c>
      <c r="Q11" s="231" t="s">
        <v>22</v>
      </c>
      <c r="R11" s="231"/>
      <c r="S11" s="231" t="s">
        <v>206</v>
      </c>
      <c r="T11" s="22"/>
      <c r="U11" s="231" t="s">
        <v>68</v>
      </c>
      <c r="V11" s="22"/>
      <c r="W11" s="231" t="s">
        <v>39</v>
      </c>
    </row>
    <row r="12" spans="1:23" ht="19.149999999999999" customHeight="1" x14ac:dyDescent="0.45">
      <c r="C12" s="231" t="s">
        <v>33</v>
      </c>
      <c r="E12" s="231" t="s">
        <v>55</v>
      </c>
      <c r="F12" s="22"/>
      <c r="G12" s="231" t="s">
        <v>120</v>
      </c>
      <c r="H12" s="22"/>
      <c r="I12" s="231" t="s">
        <v>66</v>
      </c>
      <c r="J12" s="22"/>
      <c r="K12" s="231" t="s">
        <v>26</v>
      </c>
      <c r="L12" s="22"/>
      <c r="M12" s="231" t="s">
        <v>85</v>
      </c>
      <c r="N12" s="22"/>
      <c r="O12" s="231" t="s">
        <v>21</v>
      </c>
      <c r="Q12" s="231" t="s">
        <v>87</v>
      </c>
      <c r="R12" s="231"/>
      <c r="S12" s="231" t="s">
        <v>207</v>
      </c>
      <c r="T12" s="22"/>
      <c r="U12" s="231" t="s">
        <v>69</v>
      </c>
      <c r="V12" s="22"/>
      <c r="W12" s="231" t="s">
        <v>21</v>
      </c>
    </row>
    <row r="13" spans="1:23" ht="19.149999999999999" customHeight="1" x14ac:dyDescent="0.45">
      <c r="B13" s="160" t="s">
        <v>1</v>
      </c>
      <c r="C13" s="231" t="s">
        <v>32</v>
      </c>
      <c r="E13" s="34" t="s">
        <v>118</v>
      </c>
      <c r="F13" s="22"/>
      <c r="G13" s="34" t="s">
        <v>121</v>
      </c>
      <c r="H13" s="22"/>
      <c r="I13" s="231" t="s">
        <v>67</v>
      </c>
      <c r="J13" s="22"/>
      <c r="K13" s="231" t="s">
        <v>34</v>
      </c>
      <c r="L13" s="22"/>
      <c r="M13" s="231" t="s">
        <v>86</v>
      </c>
      <c r="N13" s="22"/>
      <c r="O13" s="231" t="s">
        <v>22</v>
      </c>
      <c r="Q13" s="231" t="s">
        <v>78</v>
      </c>
      <c r="R13" s="231"/>
      <c r="S13" s="231" t="s">
        <v>208</v>
      </c>
      <c r="T13" s="22"/>
      <c r="U13" s="231" t="s">
        <v>37</v>
      </c>
      <c r="V13" s="22"/>
      <c r="W13" s="231" t="s">
        <v>22</v>
      </c>
    </row>
    <row r="14" spans="1:23" ht="21" x14ac:dyDescent="0.45">
      <c r="A14" s="8"/>
      <c r="B14" s="8"/>
      <c r="C14" s="248" t="s">
        <v>178</v>
      </c>
      <c r="D14" s="248"/>
      <c r="E14" s="248"/>
      <c r="F14" s="248"/>
      <c r="G14" s="248"/>
      <c r="H14" s="248"/>
      <c r="I14" s="248"/>
      <c r="J14" s="248"/>
      <c r="K14" s="248"/>
      <c r="L14" s="248"/>
      <c r="M14" s="248"/>
      <c r="N14" s="248"/>
      <c r="O14" s="248"/>
      <c r="P14" s="248"/>
      <c r="Q14" s="248"/>
      <c r="R14" s="248"/>
      <c r="S14" s="248"/>
      <c r="T14" s="248"/>
      <c r="U14" s="248"/>
      <c r="V14" s="248"/>
      <c r="W14" s="248"/>
    </row>
    <row r="15" spans="1:23" ht="21" x14ac:dyDescent="0.45">
      <c r="A15" s="164" t="s">
        <v>173</v>
      </c>
      <c r="B15" s="164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229"/>
      <c r="U15" s="229"/>
      <c r="V15" s="229"/>
      <c r="W15" s="229"/>
    </row>
    <row r="16" spans="1:23" s="27" customFormat="1" ht="19.149999999999999" customHeight="1" x14ac:dyDescent="0.45">
      <c r="A16" s="164" t="s">
        <v>209</v>
      </c>
      <c r="B16" s="164"/>
      <c r="C16" s="28">
        <v>300000000</v>
      </c>
      <c r="D16" s="28"/>
      <c r="E16" s="28">
        <v>1606753420</v>
      </c>
      <c r="F16" s="28"/>
      <c r="G16" s="28">
        <v>67932017</v>
      </c>
      <c r="H16" s="28"/>
      <c r="I16" s="28">
        <v>30000000</v>
      </c>
      <c r="J16" s="28"/>
      <c r="K16" s="28">
        <v>423221799</v>
      </c>
      <c r="L16" s="28"/>
      <c r="M16" s="28">
        <v>-28260614</v>
      </c>
      <c r="N16" s="26"/>
      <c r="O16" s="28">
        <f t="shared" ref="O16" si="0">SUM(M16)</f>
        <v>-28260614</v>
      </c>
      <c r="P16" s="172"/>
      <c r="Q16" s="28">
        <f>SUM(C16:K16,O16)</f>
        <v>2399646622</v>
      </c>
      <c r="R16" s="28"/>
      <c r="S16" s="28">
        <v>101495935</v>
      </c>
      <c r="T16" s="28"/>
      <c r="U16" s="28">
        <v>968</v>
      </c>
      <c r="V16" s="28"/>
      <c r="W16" s="28">
        <f>SUM(Q16:U16)</f>
        <v>2501143525</v>
      </c>
    </row>
    <row r="17" spans="1:24" s="27" customFormat="1" ht="12" customHeight="1" x14ac:dyDescent="0.45">
      <c r="A17" s="164"/>
      <c r="B17" s="164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</row>
    <row r="18" spans="1:24" ht="19.149999999999999" customHeight="1" x14ac:dyDescent="0.45">
      <c r="A18" s="164" t="s">
        <v>53</v>
      </c>
      <c r="B18" s="164"/>
      <c r="C18" s="48"/>
      <c r="D18" s="56"/>
      <c r="E18" s="48"/>
      <c r="F18" s="56"/>
      <c r="G18" s="48"/>
      <c r="H18" s="56"/>
      <c r="I18" s="48"/>
      <c r="J18" s="56"/>
      <c r="K18" s="48"/>
      <c r="L18" s="56"/>
      <c r="M18" s="48"/>
      <c r="N18" s="56"/>
      <c r="O18" s="48"/>
      <c r="P18" s="56"/>
      <c r="Q18" s="48"/>
      <c r="R18" s="48"/>
      <c r="S18" s="48"/>
      <c r="T18" s="56"/>
      <c r="U18" s="48"/>
      <c r="V18" s="56"/>
      <c r="W18" s="48"/>
    </row>
    <row r="19" spans="1:24" ht="19.149999999999999" customHeight="1" x14ac:dyDescent="0.45">
      <c r="A19" s="36" t="s">
        <v>183</v>
      </c>
      <c r="B19" s="36"/>
      <c r="C19" s="48"/>
      <c r="D19" s="53"/>
      <c r="E19" s="48"/>
      <c r="F19" s="53"/>
      <c r="G19" s="48"/>
      <c r="H19" s="53"/>
      <c r="I19" s="48"/>
      <c r="J19" s="53"/>
      <c r="K19" s="62"/>
      <c r="L19" s="53"/>
      <c r="M19" s="48"/>
      <c r="N19" s="53"/>
      <c r="O19" s="62"/>
      <c r="P19" s="53"/>
      <c r="Q19" s="62"/>
      <c r="R19" s="62"/>
      <c r="S19" s="62"/>
      <c r="T19" s="53"/>
      <c r="U19" s="62"/>
      <c r="V19" s="53"/>
      <c r="W19" s="62"/>
    </row>
    <row r="20" spans="1:24" ht="19.149999999999999" customHeight="1" x14ac:dyDescent="0.45">
      <c r="A20" s="6" t="s">
        <v>45</v>
      </c>
      <c r="B20" s="160">
        <v>26</v>
      </c>
      <c r="C20" s="29">
        <v>0</v>
      </c>
      <c r="D20" s="28"/>
      <c r="E20" s="29">
        <v>0</v>
      </c>
      <c r="F20" s="28"/>
      <c r="G20" s="29">
        <v>0</v>
      </c>
      <c r="H20" s="28"/>
      <c r="I20" s="29">
        <v>0</v>
      </c>
      <c r="J20" s="28"/>
      <c r="K20" s="48">
        <f>-779993948+300+2</f>
        <v>-779993646</v>
      </c>
      <c r="L20" s="28"/>
      <c r="M20" s="29">
        <v>0</v>
      </c>
      <c r="N20" s="173"/>
      <c r="O20" s="29">
        <f t="shared" ref="O20:O21" si="1">SUM(M20)</f>
        <v>0</v>
      </c>
      <c r="P20" s="28"/>
      <c r="Q20" s="48">
        <f>SUM(C20:K20,O20)</f>
        <v>-779993646</v>
      </c>
      <c r="R20" s="48"/>
      <c r="S20" s="48">
        <v>0</v>
      </c>
      <c r="T20" s="28"/>
      <c r="U20" s="29">
        <v>0</v>
      </c>
      <c r="V20" s="28"/>
      <c r="W20" s="48">
        <f t="shared" ref="W20" si="2">SUM(Q20:U20)</f>
        <v>-779993646</v>
      </c>
    </row>
    <row r="21" spans="1:24" ht="19.149999999999999" customHeight="1" x14ac:dyDescent="0.45">
      <c r="A21" s="6" t="s">
        <v>179</v>
      </c>
      <c r="B21" s="182"/>
      <c r="C21" s="29">
        <v>0</v>
      </c>
      <c r="D21" s="28"/>
      <c r="E21" s="29">
        <v>0</v>
      </c>
      <c r="F21" s="28"/>
      <c r="G21" s="29">
        <v>0</v>
      </c>
      <c r="H21" s="28"/>
      <c r="I21" s="29">
        <v>0</v>
      </c>
      <c r="J21" s="28"/>
      <c r="K21" s="48">
        <v>0</v>
      </c>
      <c r="L21" s="28"/>
      <c r="M21" s="29">
        <v>0</v>
      </c>
      <c r="N21" s="173"/>
      <c r="O21" s="29">
        <f t="shared" si="1"/>
        <v>0</v>
      </c>
      <c r="P21" s="28"/>
      <c r="Q21" s="48">
        <f>SUM(C21:K21,O21)</f>
        <v>0</v>
      </c>
      <c r="R21" s="48"/>
      <c r="S21" s="48">
        <v>0</v>
      </c>
      <c r="T21" s="28"/>
      <c r="U21" s="48">
        <f>-539</f>
        <v>-539</v>
      </c>
      <c r="V21" s="28"/>
      <c r="W21" s="48">
        <f>SUM(Q21:U21)</f>
        <v>-539</v>
      </c>
    </row>
    <row r="22" spans="1:24" s="112" customFormat="1" ht="19.149999999999999" customHeight="1" x14ac:dyDescent="0.45">
      <c r="A22" s="36" t="s">
        <v>185</v>
      </c>
      <c r="B22" s="36"/>
      <c r="C22" s="51">
        <f>C20</f>
        <v>0</v>
      </c>
      <c r="D22" s="53"/>
      <c r="E22" s="51">
        <f>E20</f>
        <v>0</v>
      </c>
      <c r="F22" s="53"/>
      <c r="G22" s="57">
        <f>G20</f>
        <v>0</v>
      </c>
      <c r="H22" s="53"/>
      <c r="I22" s="51">
        <f>I20</f>
        <v>0</v>
      </c>
      <c r="J22" s="53"/>
      <c r="K22" s="51">
        <f>K20</f>
        <v>-779993646</v>
      </c>
      <c r="L22" s="53"/>
      <c r="M22" s="57">
        <f>M20</f>
        <v>0</v>
      </c>
      <c r="N22" s="56"/>
      <c r="O22" s="57">
        <f>O20</f>
        <v>0</v>
      </c>
      <c r="P22" s="53"/>
      <c r="Q22" s="51">
        <f>Q20</f>
        <v>-779993646</v>
      </c>
      <c r="R22" s="53"/>
      <c r="S22" s="51">
        <f>S20</f>
        <v>0</v>
      </c>
      <c r="T22" s="53"/>
      <c r="U22" s="51">
        <f>U20+U21</f>
        <v>-539</v>
      </c>
      <c r="V22" s="28"/>
      <c r="W22" s="51">
        <f>W20+W21</f>
        <v>-779994185</v>
      </c>
      <c r="X22" s="183"/>
    </row>
    <row r="23" spans="1:24" s="112" customFormat="1" ht="12" customHeight="1" x14ac:dyDescent="0.45">
      <c r="A23" s="114"/>
      <c r="B23" s="164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</row>
    <row r="24" spans="1:24" s="112" customFormat="1" ht="21" x14ac:dyDescent="0.45">
      <c r="A24" s="174" t="s">
        <v>152</v>
      </c>
      <c r="B24" s="164"/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</row>
    <row r="25" spans="1:24" s="230" customFormat="1" ht="21" x14ac:dyDescent="0.45">
      <c r="A25" s="8" t="s">
        <v>220</v>
      </c>
      <c r="B25" s="233"/>
      <c r="C25" s="53">
        <v>0</v>
      </c>
      <c r="D25" s="53"/>
      <c r="E25" s="53">
        <v>0</v>
      </c>
      <c r="F25" s="53"/>
      <c r="G25" s="53">
        <v>0</v>
      </c>
      <c r="H25" s="53"/>
      <c r="I25" s="53">
        <v>0</v>
      </c>
      <c r="J25" s="53"/>
      <c r="K25" s="53">
        <v>0</v>
      </c>
      <c r="L25" s="53"/>
      <c r="M25" s="53">
        <v>0</v>
      </c>
      <c r="N25" s="53"/>
      <c r="O25" s="53">
        <v>0</v>
      </c>
      <c r="P25" s="53"/>
      <c r="Q25" s="53">
        <v>0</v>
      </c>
      <c r="R25" s="53"/>
      <c r="S25" s="56">
        <v>300075880</v>
      </c>
      <c r="T25" s="53"/>
      <c r="U25" s="53">
        <v>0</v>
      </c>
      <c r="V25" s="53"/>
      <c r="W25" s="56">
        <f t="shared" ref="W25:W26" si="3">SUM(Q25:U25)</f>
        <v>300075880</v>
      </c>
    </row>
    <row r="26" spans="1:24" s="230" customFormat="1" ht="21" x14ac:dyDescent="0.45">
      <c r="A26" s="8" t="s">
        <v>94</v>
      </c>
      <c r="B26" s="233"/>
      <c r="C26" s="53">
        <v>0</v>
      </c>
      <c r="D26" s="53"/>
      <c r="E26" s="53">
        <v>0</v>
      </c>
      <c r="F26" s="53"/>
      <c r="G26" s="53">
        <v>0</v>
      </c>
      <c r="H26" s="53"/>
      <c r="I26" s="53">
        <v>0</v>
      </c>
      <c r="J26" s="53"/>
      <c r="K26" s="53">
        <v>0</v>
      </c>
      <c r="L26" s="53"/>
      <c r="M26" s="53">
        <v>0</v>
      </c>
      <c r="N26" s="53"/>
      <c r="O26" s="53">
        <v>0</v>
      </c>
      <c r="P26" s="53"/>
      <c r="Q26" s="53">
        <v>0</v>
      </c>
      <c r="R26" s="53"/>
      <c r="S26" s="56">
        <v>-41169838</v>
      </c>
      <c r="T26" s="53"/>
      <c r="U26" s="53">
        <v>0</v>
      </c>
      <c r="V26" s="53"/>
      <c r="W26" s="56">
        <f t="shared" si="3"/>
        <v>-41169838</v>
      </c>
    </row>
    <row r="27" spans="1:24" s="196" customFormat="1" ht="21" x14ac:dyDescent="0.45">
      <c r="A27" s="8" t="s">
        <v>193</v>
      </c>
      <c r="B27" s="197"/>
      <c r="C27" s="53">
        <v>0</v>
      </c>
      <c r="D27" s="53"/>
      <c r="E27" s="53">
        <v>0</v>
      </c>
      <c r="F27" s="53"/>
      <c r="G27" s="53">
        <v>0</v>
      </c>
      <c r="H27" s="53"/>
      <c r="I27" s="53">
        <v>0</v>
      </c>
      <c r="J27" s="53"/>
      <c r="K27" s="56">
        <v>0</v>
      </c>
      <c r="L27" s="53"/>
      <c r="M27" s="53">
        <v>0</v>
      </c>
      <c r="N27" s="53"/>
      <c r="O27" s="53">
        <v>0</v>
      </c>
      <c r="P27" s="53"/>
      <c r="Q27" s="56">
        <v>0</v>
      </c>
      <c r="R27" s="56"/>
      <c r="S27" s="56">
        <v>0</v>
      </c>
      <c r="T27" s="53"/>
      <c r="U27" s="56">
        <v>12000000</v>
      </c>
      <c r="V27" s="53"/>
      <c r="W27" s="56">
        <f>SUM(Q27:U27)</f>
        <v>12000000</v>
      </c>
    </row>
    <row r="28" spans="1:24" s="112" customFormat="1" ht="21" customHeight="1" x14ac:dyDescent="0.45">
      <c r="A28" s="8" t="s">
        <v>153</v>
      </c>
      <c r="B28" s="197"/>
      <c r="C28" s="53">
        <v>0</v>
      </c>
      <c r="D28" s="53"/>
      <c r="E28" s="53">
        <v>0</v>
      </c>
      <c r="F28" s="53"/>
      <c r="G28" s="53">
        <v>0</v>
      </c>
      <c r="H28" s="53"/>
      <c r="I28" s="53">
        <v>0</v>
      </c>
      <c r="J28" s="53"/>
      <c r="K28" s="56">
        <v>0</v>
      </c>
      <c r="L28" s="53"/>
      <c r="M28" s="53">
        <v>0</v>
      </c>
      <c r="N28" s="53"/>
      <c r="O28" s="53">
        <v>0</v>
      </c>
      <c r="P28" s="53"/>
      <c r="Q28" s="56">
        <v>0</v>
      </c>
      <c r="R28" s="56"/>
      <c r="S28" s="56">
        <v>0</v>
      </c>
      <c r="T28" s="53"/>
      <c r="U28" s="56">
        <v>322225682</v>
      </c>
      <c r="V28" s="53"/>
      <c r="W28" s="56">
        <f>SUM(Q28:U28)</f>
        <v>322225682</v>
      </c>
    </row>
    <row r="29" spans="1:24" s="112" customFormat="1" ht="21" x14ac:dyDescent="0.45">
      <c r="A29" s="175" t="s">
        <v>154</v>
      </c>
      <c r="B29" s="164"/>
      <c r="C29" s="94">
        <f>SUM(C25:C28)</f>
        <v>0</v>
      </c>
      <c r="D29" s="53"/>
      <c r="E29" s="94">
        <f>SUM(E25:E28)</f>
        <v>0</v>
      </c>
      <c r="F29" s="53"/>
      <c r="G29" s="94">
        <f>SUM(G25:G28)</f>
        <v>0</v>
      </c>
      <c r="H29" s="53"/>
      <c r="I29" s="94">
        <f>SUM(I25:I28)</f>
        <v>0</v>
      </c>
      <c r="J29" s="53"/>
      <c r="K29" s="94">
        <f>SUM(K25:K28)</f>
        <v>0</v>
      </c>
      <c r="L29" s="53"/>
      <c r="M29" s="94">
        <f>SUM(M25:M28)</f>
        <v>0</v>
      </c>
      <c r="N29" s="53"/>
      <c r="O29" s="94">
        <f>SUM(O25:O28)</f>
        <v>0</v>
      </c>
      <c r="P29" s="53"/>
      <c r="Q29" s="94">
        <f>SUM(Q25:Q28)</f>
        <v>0</v>
      </c>
      <c r="R29" s="53"/>
      <c r="S29" s="94">
        <f>SUM(S25:S28)</f>
        <v>258906042</v>
      </c>
      <c r="T29" s="53"/>
      <c r="U29" s="94">
        <f>SUM(U25:U28)</f>
        <v>334225682</v>
      </c>
      <c r="V29" s="53"/>
      <c r="W29" s="94">
        <f>SUM(W25:W28)</f>
        <v>593131724</v>
      </c>
    </row>
    <row r="30" spans="1:24" s="112" customFormat="1" ht="12" customHeight="1" x14ac:dyDescent="0.45">
      <c r="A30" s="114"/>
      <c r="B30" s="164"/>
      <c r="C30" s="94"/>
      <c r="D30" s="53"/>
      <c r="E30" s="94"/>
      <c r="F30" s="53"/>
      <c r="G30" s="94"/>
      <c r="H30" s="53"/>
      <c r="I30" s="94"/>
      <c r="J30" s="53"/>
      <c r="K30" s="94"/>
      <c r="L30" s="53"/>
      <c r="M30" s="94"/>
      <c r="N30" s="53"/>
      <c r="O30" s="94"/>
      <c r="P30" s="53"/>
      <c r="Q30" s="94"/>
      <c r="R30" s="53"/>
      <c r="S30" s="94"/>
      <c r="T30" s="53"/>
      <c r="U30" s="94"/>
      <c r="V30" s="53"/>
      <c r="W30" s="94"/>
    </row>
    <row r="31" spans="1:24" ht="21.4" customHeight="1" x14ac:dyDescent="0.45">
      <c r="A31" s="35" t="s">
        <v>184</v>
      </c>
      <c r="B31" s="35"/>
      <c r="C31" s="50">
        <f>C22+C29</f>
        <v>0</v>
      </c>
      <c r="D31" s="53"/>
      <c r="E31" s="50">
        <f>E22+E29</f>
        <v>0</v>
      </c>
      <c r="F31" s="53"/>
      <c r="G31" s="50">
        <f>G22+G29</f>
        <v>0</v>
      </c>
      <c r="H31" s="53"/>
      <c r="I31" s="50">
        <f>I22+I29</f>
        <v>0</v>
      </c>
      <c r="J31" s="53"/>
      <c r="K31" s="50">
        <f>K22+K29</f>
        <v>-779993646</v>
      </c>
      <c r="L31" s="53"/>
      <c r="M31" s="50">
        <f>M22+M29</f>
        <v>0</v>
      </c>
      <c r="N31" s="53"/>
      <c r="O31" s="50">
        <f>O22+O29</f>
        <v>0</v>
      </c>
      <c r="P31" s="53"/>
      <c r="Q31" s="50">
        <f>Q22+Q29</f>
        <v>-779993646</v>
      </c>
      <c r="R31" s="53"/>
      <c r="S31" s="50">
        <f>S22+S29</f>
        <v>258906042</v>
      </c>
      <c r="T31" s="53"/>
      <c r="U31" s="50">
        <f>U22+U29</f>
        <v>334225143</v>
      </c>
      <c r="V31" s="53"/>
      <c r="W31" s="50">
        <f>W22+W29</f>
        <v>-186862461</v>
      </c>
    </row>
    <row r="32" spans="1:24" ht="12" customHeight="1" x14ac:dyDescent="0.45">
      <c r="A32" s="37"/>
      <c r="B32" s="37"/>
      <c r="C32" s="48"/>
      <c r="D32" s="56"/>
      <c r="E32" s="48"/>
      <c r="F32" s="56"/>
      <c r="G32" s="48"/>
      <c r="H32" s="56"/>
      <c r="I32" s="48"/>
      <c r="J32" s="56"/>
      <c r="K32" s="48"/>
      <c r="L32" s="56"/>
      <c r="M32" s="48"/>
      <c r="N32" s="56"/>
      <c r="O32" s="48"/>
      <c r="P32" s="56"/>
      <c r="Q32" s="48"/>
      <c r="R32" s="48"/>
      <c r="S32" s="48"/>
      <c r="T32" s="56"/>
      <c r="U32" s="48"/>
      <c r="V32" s="56"/>
      <c r="W32" s="48"/>
    </row>
    <row r="33" spans="1:24" ht="12" customHeight="1" x14ac:dyDescent="0.45">
      <c r="A33" s="37"/>
      <c r="B33" s="37"/>
      <c r="C33" s="48"/>
      <c r="D33" s="56"/>
      <c r="E33" s="48"/>
      <c r="F33" s="56"/>
      <c r="G33" s="48"/>
      <c r="H33" s="56"/>
      <c r="I33" s="48"/>
      <c r="J33" s="56"/>
      <c r="K33" s="48"/>
      <c r="L33" s="56"/>
      <c r="M33" s="48"/>
      <c r="N33" s="56"/>
      <c r="O33" s="48"/>
      <c r="P33" s="56"/>
      <c r="Q33" s="48"/>
      <c r="R33" s="48"/>
      <c r="S33" s="48"/>
      <c r="T33" s="56"/>
      <c r="U33" s="48"/>
      <c r="V33" s="56"/>
      <c r="W33" s="48"/>
    </row>
    <row r="34" spans="1:24" s="27" customFormat="1" ht="19.149999999999999" customHeight="1" x14ac:dyDescent="0.45">
      <c r="A34" s="164" t="s">
        <v>176</v>
      </c>
      <c r="B34" s="164"/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</row>
    <row r="35" spans="1:24" s="27" customFormat="1" ht="19.149999999999999" customHeight="1" x14ac:dyDescent="0.45">
      <c r="A35" s="6" t="s">
        <v>125</v>
      </c>
      <c r="B35" s="6"/>
      <c r="C35" s="48">
        <v>0</v>
      </c>
      <c r="D35" s="56"/>
      <c r="E35" s="48">
        <v>0</v>
      </c>
      <c r="F35" s="56">
        <v>0</v>
      </c>
      <c r="G35" s="48">
        <v>0</v>
      </c>
      <c r="H35" s="53"/>
      <c r="I35" s="48">
        <v>0</v>
      </c>
      <c r="J35" s="53"/>
      <c r="K35" s="48">
        <v>890430844</v>
      </c>
      <c r="L35" s="53"/>
      <c r="M35" s="48">
        <v>0</v>
      </c>
      <c r="N35" s="53"/>
      <c r="O35" s="48">
        <f t="shared" ref="O35" si="4">SUM(M35)</f>
        <v>0</v>
      </c>
      <c r="P35" s="53"/>
      <c r="Q35" s="48">
        <f>SUM(C35:K35,O35)</f>
        <v>890430844</v>
      </c>
      <c r="R35" s="48"/>
      <c r="S35" s="48">
        <v>97482990</v>
      </c>
      <c r="T35" s="53"/>
      <c r="U35" s="48">
        <v>1316098</v>
      </c>
      <c r="V35" s="53"/>
      <c r="W35" s="48">
        <f>SUM(Q35:U35)</f>
        <v>989229932</v>
      </c>
      <c r="X35" s="167"/>
    </row>
    <row r="36" spans="1:24" s="27" customFormat="1" ht="19.149999999999999" customHeight="1" x14ac:dyDescent="0.45">
      <c r="A36" s="6" t="s">
        <v>144</v>
      </c>
      <c r="B36" s="6"/>
      <c r="C36" s="48">
        <v>0</v>
      </c>
      <c r="D36" s="53"/>
      <c r="E36" s="48">
        <v>0</v>
      </c>
      <c r="F36" s="53"/>
      <c r="G36" s="48">
        <v>0</v>
      </c>
      <c r="H36" s="53"/>
      <c r="I36" s="48">
        <v>0</v>
      </c>
      <c r="J36" s="53"/>
      <c r="K36" s="177">
        <v>-4478057</v>
      </c>
      <c r="L36" s="53"/>
      <c r="M36" s="177">
        <v>170765200</v>
      </c>
      <c r="N36" s="56"/>
      <c r="O36" s="177">
        <f>SUM(M36)</f>
        <v>170765200</v>
      </c>
      <c r="P36" s="53"/>
      <c r="Q36" s="48">
        <f>SUM(C36:K36,O36)</f>
        <v>166287143</v>
      </c>
      <c r="R36" s="48"/>
      <c r="S36" s="48">
        <v>0</v>
      </c>
      <c r="T36" s="53"/>
      <c r="U36" s="48">
        <v>0</v>
      </c>
      <c r="V36" s="53"/>
      <c r="W36" s="48">
        <f>SUM(Q36:U36)</f>
        <v>166287143</v>
      </c>
      <c r="X36" s="167"/>
    </row>
    <row r="37" spans="1:24" s="27" customFormat="1" ht="19.149999999999999" customHeight="1" x14ac:dyDescent="0.45">
      <c r="A37" s="164" t="s">
        <v>175</v>
      </c>
      <c r="B37" s="164"/>
      <c r="C37" s="57">
        <f>SUM(C35:C36)</f>
        <v>0</v>
      </c>
      <c r="D37" s="53"/>
      <c r="E37" s="57">
        <f>SUM(E35:E36)</f>
        <v>0</v>
      </c>
      <c r="F37" s="53"/>
      <c r="G37" s="57">
        <f>SUM(G35:G36)</f>
        <v>0</v>
      </c>
      <c r="H37" s="53"/>
      <c r="I37" s="57">
        <f>SUM(I35:I36)</f>
        <v>0</v>
      </c>
      <c r="J37" s="53"/>
      <c r="K37" s="50">
        <f>SUM(K35:K36)</f>
        <v>885952787</v>
      </c>
      <c r="L37" s="53"/>
      <c r="M37" s="50">
        <f>SUM(M35:M36)</f>
        <v>170765200</v>
      </c>
      <c r="N37" s="53"/>
      <c r="O37" s="50">
        <f>SUM(O35:O36)</f>
        <v>170765200</v>
      </c>
      <c r="P37" s="53"/>
      <c r="Q37" s="51">
        <f>SUM(Q35:Q36)</f>
        <v>1056717987</v>
      </c>
      <c r="R37" s="53"/>
      <c r="S37" s="51">
        <f>SUM(S35:S36)</f>
        <v>97482990</v>
      </c>
      <c r="T37" s="53"/>
      <c r="U37" s="51">
        <f>SUM(U35:U36)</f>
        <v>1316098</v>
      </c>
      <c r="V37" s="53"/>
      <c r="W37" s="51">
        <f>SUM(W35:W36)</f>
        <v>1155517075</v>
      </c>
      <c r="X37" s="167"/>
    </row>
    <row r="38" spans="1:24" ht="21.75" thickBot="1" x14ac:dyDescent="0.5">
      <c r="A38" s="164" t="s">
        <v>210</v>
      </c>
      <c r="B38" s="164"/>
      <c r="C38" s="176">
        <f>C37+C31+C16</f>
        <v>300000000</v>
      </c>
      <c r="D38" s="28"/>
      <c r="E38" s="176">
        <f>E37+E31+E16</f>
        <v>1606753420</v>
      </c>
      <c r="F38" s="28"/>
      <c r="G38" s="176">
        <f>G37+G31+G16</f>
        <v>67932017</v>
      </c>
      <c r="H38" s="28"/>
      <c r="I38" s="176">
        <f>I37+I31+I16</f>
        <v>30000000</v>
      </c>
      <c r="J38" s="28"/>
      <c r="K38" s="176">
        <f>K16+K31+K37</f>
        <v>529180940</v>
      </c>
      <c r="L38" s="28"/>
      <c r="M38" s="176">
        <f>M37+M31+M16</f>
        <v>142504586</v>
      </c>
      <c r="N38" s="28"/>
      <c r="O38" s="176">
        <f>O37+O31+O16</f>
        <v>142504586</v>
      </c>
      <c r="P38" s="28"/>
      <c r="Q38" s="176">
        <f>Q37+Q31+Q16</f>
        <v>2676370963</v>
      </c>
      <c r="R38" s="28"/>
      <c r="S38" s="176">
        <f>S37+S31+S16</f>
        <v>457884967</v>
      </c>
      <c r="T38" s="28"/>
      <c r="U38" s="176">
        <f>U37+U31+U16</f>
        <v>335542209</v>
      </c>
      <c r="V38" s="28"/>
      <c r="W38" s="176">
        <f>W37+W31+W16</f>
        <v>3469798139</v>
      </c>
      <c r="X38" s="67">
        <f>W38-'BS 7-8'!F76</f>
        <v>0</v>
      </c>
    </row>
    <row r="39" spans="1:24" ht="21.6" customHeight="1" thickTop="1" x14ac:dyDescent="0.45">
      <c r="A39" s="114"/>
      <c r="B39" s="164"/>
      <c r="C39" s="43"/>
      <c r="D39" s="42"/>
      <c r="E39" s="42"/>
      <c r="F39" s="42"/>
      <c r="G39" s="42"/>
      <c r="H39" s="42"/>
      <c r="I39" s="42"/>
      <c r="J39" s="42"/>
      <c r="K39" s="181"/>
      <c r="L39" s="42"/>
      <c r="M39" s="28"/>
      <c r="N39" s="26"/>
      <c r="O39" s="28"/>
      <c r="P39" s="26"/>
      <c r="Q39" s="28"/>
      <c r="R39" s="28"/>
      <c r="S39" s="28"/>
      <c r="T39" s="26"/>
      <c r="U39" s="28"/>
      <c r="V39" s="26"/>
      <c r="W39" s="122"/>
    </row>
    <row r="40" spans="1:24" s="209" customFormat="1" ht="21.6" customHeight="1" x14ac:dyDescent="0.5">
      <c r="A40" s="208" t="s">
        <v>197</v>
      </c>
    </row>
    <row r="41" spans="1:24" s="209" customFormat="1" ht="21.6" customHeight="1" x14ac:dyDescent="0.5">
      <c r="A41" s="208" t="s">
        <v>198</v>
      </c>
    </row>
    <row r="42" spans="1:24" s="210" customFormat="1" ht="22.15" customHeight="1" x14ac:dyDescent="0.5">
      <c r="A42" s="5" t="s">
        <v>174</v>
      </c>
      <c r="B42" s="5"/>
      <c r="D42" s="213"/>
      <c r="F42" s="213"/>
      <c r="H42" s="213"/>
      <c r="J42" s="213"/>
      <c r="L42" s="213"/>
      <c r="N42" s="213"/>
      <c r="P42" s="213"/>
      <c r="T42" s="213"/>
      <c r="V42" s="213"/>
    </row>
    <row r="43" spans="1:24" ht="19.149999999999999" customHeight="1" x14ac:dyDescent="0.45">
      <c r="A43" s="31"/>
      <c r="B43" s="31"/>
      <c r="C43" s="253" t="s">
        <v>89</v>
      </c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</row>
    <row r="44" spans="1:24" ht="19.149999999999999" customHeight="1" x14ac:dyDescent="0.45">
      <c r="D44" s="201"/>
      <c r="E44" s="22"/>
      <c r="F44" s="22"/>
      <c r="H44" s="22"/>
      <c r="I44" s="254" t="s">
        <v>101</v>
      </c>
      <c r="J44" s="254"/>
      <c r="K44" s="254"/>
      <c r="M44" s="254" t="s">
        <v>40</v>
      </c>
      <c r="N44" s="254"/>
      <c r="O44" s="254"/>
      <c r="P44" s="23"/>
      <c r="Q44" s="23"/>
      <c r="R44" s="23"/>
      <c r="S44" s="23"/>
      <c r="T44" s="201"/>
      <c r="U44" s="199"/>
      <c r="W44" s="199"/>
    </row>
    <row r="45" spans="1:24" ht="19.149999999999999" customHeight="1" x14ac:dyDescent="0.45">
      <c r="D45" s="201"/>
      <c r="E45" s="22"/>
      <c r="F45" s="22"/>
      <c r="H45" s="22"/>
      <c r="I45" s="22"/>
      <c r="J45" s="22"/>
      <c r="K45" s="22"/>
      <c r="M45" s="22" t="s">
        <v>165</v>
      </c>
      <c r="N45" s="22"/>
      <c r="O45" s="22"/>
      <c r="P45" s="23"/>
      <c r="Q45" s="23"/>
      <c r="R45" s="23"/>
      <c r="S45" s="23"/>
      <c r="T45" s="201"/>
      <c r="U45" s="199"/>
      <c r="W45" s="199"/>
    </row>
    <row r="46" spans="1:24" ht="19.149999999999999" customHeight="1" x14ac:dyDescent="0.45">
      <c r="D46" s="201"/>
      <c r="E46" s="22"/>
      <c r="F46" s="22"/>
      <c r="H46" s="22"/>
      <c r="I46" s="22"/>
      <c r="J46" s="22"/>
      <c r="K46" s="22"/>
      <c r="M46" s="22" t="s">
        <v>88</v>
      </c>
      <c r="N46" s="22"/>
      <c r="O46" s="22"/>
      <c r="P46" s="23"/>
      <c r="Q46" s="23"/>
      <c r="R46" s="23"/>
      <c r="S46" s="23"/>
      <c r="T46" s="201"/>
      <c r="U46" s="199"/>
      <c r="W46" s="199"/>
    </row>
    <row r="47" spans="1:24" ht="19.149999999999999" customHeight="1" x14ac:dyDescent="0.45">
      <c r="D47" s="201"/>
      <c r="E47" s="22"/>
      <c r="F47" s="22"/>
      <c r="H47" s="22"/>
      <c r="I47" s="22"/>
      <c r="J47" s="22"/>
      <c r="K47" s="22"/>
      <c r="M47" s="200" t="s">
        <v>81</v>
      </c>
      <c r="N47" s="22"/>
      <c r="O47" s="22"/>
      <c r="P47" s="23"/>
      <c r="Q47" s="23"/>
      <c r="R47" s="23"/>
      <c r="S47" s="22" t="s">
        <v>21</v>
      </c>
      <c r="T47" s="201"/>
      <c r="U47" s="199"/>
      <c r="W47" s="199"/>
    </row>
    <row r="48" spans="1:24" ht="19.149999999999999" customHeight="1" x14ac:dyDescent="0.45">
      <c r="D48" s="201"/>
      <c r="E48" s="22"/>
      <c r="F48" s="22"/>
      <c r="H48" s="22"/>
      <c r="I48" s="22"/>
      <c r="J48" s="22"/>
      <c r="K48" s="22"/>
      <c r="M48" s="22" t="s">
        <v>82</v>
      </c>
      <c r="N48" s="22"/>
      <c r="O48" s="22" t="s">
        <v>71</v>
      </c>
      <c r="P48" s="23"/>
      <c r="Q48" s="22" t="s">
        <v>39</v>
      </c>
      <c r="R48" s="22"/>
      <c r="S48" s="22" t="s">
        <v>204</v>
      </c>
      <c r="T48" s="201"/>
      <c r="U48" s="200"/>
      <c r="W48" s="199"/>
    </row>
    <row r="49" spans="1:23" ht="19.149999999999999" customHeight="1" x14ac:dyDescent="0.45">
      <c r="D49" s="201"/>
      <c r="E49" s="22"/>
      <c r="F49" s="22"/>
      <c r="G49" s="200"/>
      <c r="H49" s="22"/>
      <c r="I49" s="200" t="s">
        <v>64</v>
      </c>
      <c r="J49" s="22"/>
      <c r="K49" s="200"/>
      <c r="M49" s="200" t="s">
        <v>83</v>
      </c>
      <c r="N49" s="22"/>
      <c r="O49" s="22" t="s">
        <v>72</v>
      </c>
      <c r="Q49" s="200" t="s">
        <v>21</v>
      </c>
      <c r="R49" s="205"/>
      <c r="S49" s="205" t="s">
        <v>205</v>
      </c>
      <c r="T49" s="22"/>
      <c r="U49" s="200" t="s">
        <v>38</v>
      </c>
      <c r="V49" s="22"/>
    </row>
    <row r="50" spans="1:23" ht="19.149999999999999" customHeight="1" x14ac:dyDescent="0.45">
      <c r="C50" s="200" t="s">
        <v>17</v>
      </c>
      <c r="E50" s="200" t="s">
        <v>63</v>
      </c>
      <c r="F50" s="22"/>
      <c r="G50" s="200" t="s">
        <v>222</v>
      </c>
      <c r="H50" s="22"/>
      <c r="I50" s="200" t="s">
        <v>65</v>
      </c>
      <c r="K50" s="200"/>
      <c r="L50" s="22"/>
      <c r="M50" s="200" t="s">
        <v>84</v>
      </c>
      <c r="N50" s="22"/>
      <c r="O50" s="200" t="s">
        <v>70</v>
      </c>
      <c r="Q50" s="200" t="s">
        <v>22</v>
      </c>
      <c r="R50" s="205"/>
      <c r="S50" s="205" t="s">
        <v>206</v>
      </c>
      <c r="T50" s="22"/>
      <c r="U50" s="200" t="s">
        <v>68</v>
      </c>
      <c r="V50" s="22"/>
      <c r="W50" s="200" t="s">
        <v>39</v>
      </c>
    </row>
    <row r="51" spans="1:23" ht="19.149999999999999" customHeight="1" x14ac:dyDescent="0.45">
      <c r="C51" s="200" t="s">
        <v>33</v>
      </c>
      <c r="E51" s="200" t="s">
        <v>55</v>
      </c>
      <c r="F51" s="22"/>
      <c r="G51" s="200" t="s">
        <v>120</v>
      </c>
      <c r="H51" s="22"/>
      <c r="I51" s="200" t="s">
        <v>66</v>
      </c>
      <c r="J51" s="22"/>
      <c r="K51" s="200" t="s">
        <v>26</v>
      </c>
      <c r="L51" s="22"/>
      <c r="M51" s="200" t="s">
        <v>85</v>
      </c>
      <c r="N51" s="22"/>
      <c r="O51" s="200" t="s">
        <v>21</v>
      </c>
      <c r="Q51" s="200" t="s">
        <v>87</v>
      </c>
      <c r="R51" s="205"/>
      <c r="S51" s="205" t="s">
        <v>207</v>
      </c>
      <c r="T51" s="22"/>
      <c r="U51" s="200" t="s">
        <v>69</v>
      </c>
      <c r="V51" s="22"/>
      <c r="W51" s="200" t="s">
        <v>21</v>
      </c>
    </row>
    <row r="52" spans="1:23" ht="19.149999999999999" customHeight="1" x14ac:dyDescent="0.45">
      <c r="B52" s="198" t="s">
        <v>1</v>
      </c>
      <c r="C52" s="200" t="s">
        <v>32</v>
      </c>
      <c r="E52" s="34" t="s">
        <v>118</v>
      </c>
      <c r="F52" s="22"/>
      <c r="G52" s="34" t="s">
        <v>121</v>
      </c>
      <c r="H52" s="22"/>
      <c r="I52" s="200" t="s">
        <v>67</v>
      </c>
      <c r="J52" s="22"/>
      <c r="K52" s="200" t="s">
        <v>34</v>
      </c>
      <c r="L52" s="22"/>
      <c r="M52" s="200" t="s">
        <v>86</v>
      </c>
      <c r="N52" s="22"/>
      <c r="O52" s="200" t="s">
        <v>22</v>
      </c>
      <c r="Q52" s="200" t="s">
        <v>78</v>
      </c>
      <c r="R52" s="205"/>
      <c r="S52" s="205" t="s">
        <v>208</v>
      </c>
      <c r="T52" s="22"/>
      <c r="U52" s="200" t="s">
        <v>37</v>
      </c>
      <c r="V52" s="22"/>
      <c r="W52" s="200" t="s">
        <v>22</v>
      </c>
    </row>
    <row r="53" spans="1:23" ht="21" x14ac:dyDescent="0.45">
      <c r="A53" s="8"/>
      <c r="B53" s="8"/>
      <c r="C53" s="248" t="s">
        <v>178</v>
      </c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</row>
    <row r="54" spans="1:23" ht="21" x14ac:dyDescent="0.45">
      <c r="A54" s="202" t="s">
        <v>194</v>
      </c>
      <c r="B54" s="202"/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</row>
    <row r="55" spans="1:23" s="27" customFormat="1" ht="19.149999999999999" customHeight="1" x14ac:dyDescent="0.45">
      <c r="A55" s="202" t="s">
        <v>211</v>
      </c>
      <c r="B55" s="202"/>
      <c r="C55" s="28">
        <v>300000000</v>
      </c>
      <c r="D55" s="28"/>
      <c r="E55" s="28">
        <v>1606753420</v>
      </c>
      <c r="F55" s="28"/>
      <c r="G55" s="28">
        <v>67932017</v>
      </c>
      <c r="H55" s="28"/>
      <c r="I55" s="28">
        <v>30000000</v>
      </c>
      <c r="J55" s="28"/>
      <c r="K55" s="28">
        <v>529180940</v>
      </c>
      <c r="L55" s="28"/>
      <c r="M55" s="28">
        <v>142504586</v>
      </c>
      <c r="N55" s="26"/>
      <c r="O55" s="28">
        <v>142504586</v>
      </c>
      <c r="P55" s="172"/>
      <c r="Q55" s="28">
        <v>2676370963</v>
      </c>
      <c r="R55" s="28"/>
      <c r="S55" s="28">
        <v>457884967</v>
      </c>
      <c r="T55" s="28"/>
      <c r="U55" s="28">
        <v>335542209</v>
      </c>
      <c r="V55" s="28"/>
      <c r="W55" s="28">
        <f>SUM(Q55:U55)</f>
        <v>3469798139</v>
      </c>
    </row>
    <row r="56" spans="1:23" s="27" customFormat="1" ht="12" customHeight="1" x14ac:dyDescent="0.45">
      <c r="A56" s="202"/>
      <c r="B56" s="202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</row>
    <row r="57" spans="1:23" ht="19.149999999999999" customHeight="1" x14ac:dyDescent="0.45">
      <c r="A57" s="202" t="s">
        <v>53</v>
      </c>
      <c r="B57" s="202"/>
      <c r="C57" s="48"/>
      <c r="D57" s="56"/>
      <c r="E57" s="48"/>
      <c r="F57" s="56"/>
      <c r="G57" s="48"/>
      <c r="H57" s="56"/>
      <c r="I57" s="48"/>
      <c r="J57" s="56"/>
      <c r="K57" s="48"/>
      <c r="L57" s="56"/>
      <c r="M57" s="48"/>
      <c r="N57" s="56"/>
      <c r="O57" s="48"/>
      <c r="P57" s="56"/>
      <c r="Q57" s="48"/>
      <c r="R57" s="48"/>
      <c r="S57" s="48"/>
      <c r="T57" s="56"/>
      <c r="U57" s="48"/>
      <c r="V57" s="56"/>
      <c r="W57" s="48"/>
    </row>
    <row r="58" spans="1:23" ht="19.149999999999999" customHeight="1" x14ac:dyDescent="0.45">
      <c r="A58" s="36" t="s">
        <v>183</v>
      </c>
      <c r="B58" s="36"/>
      <c r="C58" s="48"/>
      <c r="D58" s="53"/>
      <c r="E58" s="48"/>
      <c r="F58" s="53"/>
      <c r="G58" s="48"/>
      <c r="H58" s="53"/>
      <c r="I58" s="48"/>
      <c r="J58" s="53"/>
      <c r="K58" s="62"/>
      <c r="L58" s="53"/>
      <c r="M58" s="48"/>
      <c r="N58" s="53"/>
      <c r="O58" s="62"/>
      <c r="P58" s="53"/>
      <c r="Q58" s="62"/>
      <c r="R58" s="62"/>
      <c r="S58" s="62"/>
      <c r="T58" s="53"/>
      <c r="U58" s="62"/>
      <c r="V58" s="53"/>
      <c r="W58" s="62"/>
    </row>
    <row r="59" spans="1:23" ht="19.149999999999999" customHeight="1" x14ac:dyDescent="0.45">
      <c r="A59" s="6" t="s">
        <v>45</v>
      </c>
      <c r="B59" s="198">
        <v>26</v>
      </c>
      <c r="C59" s="29">
        <v>0</v>
      </c>
      <c r="D59" s="28"/>
      <c r="E59" s="29">
        <v>0</v>
      </c>
      <c r="F59" s="28"/>
      <c r="G59" s="29">
        <v>0</v>
      </c>
      <c r="H59" s="28"/>
      <c r="I59" s="29">
        <v>0</v>
      </c>
      <c r="J59" s="28"/>
      <c r="K59" s="48">
        <v>-719990760</v>
      </c>
      <c r="L59" s="28"/>
      <c r="M59" s="29">
        <v>0</v>
      </c>
      <c r="N59" s="173"/>
      <c r="O59" s="29">
        <v>0</v>
      </c>
      <c r="P59" s="28"/>
      <c r="Q59" s="48">
        <v>-719990760</v>
      </c>
      <c r="R59" s="48"/>
      <c r="S59" s="48">
        <v>0</v>
      </c>
      <c r="T59" s="28"/>
      <c r="U59" s="29">
        <v>0</v>
      </c>
      <c r="V59" s="28"/>
      <c r="W59" s="48">
        <f>SUM(Q59:U59)</f>
        <v>-719990760</v>
      </c>
    </row>
    <row r="60" spans="1:23" ht="19.149999999999999" customHeight="1" x14ac:dyDescent="0.45">
      <c r="A60" s="6" t="s">
        <v>179</v>
      </c>
      <c r="B60" s="198"/>
      <c r="C60" s="29">
        <v>0</v>
      </c>
      <c r="D60" s="28"/>
      <c r="E60" s="29">
        <v>0</v>
      </c>
      <c r="F60" s="28"/>
      <c r="G60" s="29">
        <v>0</v>
      </c>
      <c r="H60" s="28"/>
      <c r="I60" s="29">
        <v>0</v>
      </c>
      <c r="J60" s="28"/>
      <c r="K60" s="48">
        <v>0</v>
      </c>
      <c r="L60" s="28"/>
      <c r="M60" s="29">
        <v>0</v>
      </c>
      <c r="N60" s="173"/>
      <c r="O60" s="29">
        <v>0</v>
      </c>
      <c r="P60" s="28"/>
      <c r="Q60" s="48">
        <f>SUM(C60:K60)</f>
        <v>0</v>
      </c>
      <c r="R60" s="48"/>
      <c r="S60" s="48">
        <v>0</v>
      </c>
      <c r="T60" s="28"/>
      <c r="U60" s="48">
        <v>-48959000</v>
      </c>
      <c r="V60" s="28"/>
      <c r="W60" s="48">
        <f>SUM(Q60:U60)</f>
        <v>-48959000</v>
      </c>
    </row>
    <row r="61" spans="1:23" s="199" customFormat="1" ht="19.149999999999999" customHeight="1" x14ac:dyDescent="0.45">
      <c r="A61" s="36" t="s">
        <v>185</v>
      </c>
      <c r="B61" s="36"/>
      <c r="C61" s="51">
        <f>C59</f>
        <v>0</v>
      </c>
      <c r="D61" s="53"/>
      <c r="E61" s="51">
        <f>E59</f>
        <v>0</v>
      </c>
      <c r="F61" s="53"/>
      <c r="G61" s="57">
        <f>G59</f>
        <v>0</v>
      </c>
      <c r="H61" s="53"/>
      <c r="I61" s="51">
        <f>I59</f>
        <v>0</v>
      </c>
      <c r="J61" s="53"/>
      <c r="K61" s="51">
        <f>K59+K60</f>
        <v>-719990760</v>
      </c>
      <c r="L61" s="53"/>
      <c r="M61" s="57">
        <f>M59</f>
        <v>0</v>
      </c>
      <c r="N61" s="56"/>
      <c r="O61" s="57">
        <f>O59</f>
        <v>0</v>
      </c>
      <c r="P61" s="53"/>
      <c r="Q61" s="51">
        <f>Q59</f>
        <v>-719990760</v>
      </c>
      <c r="R61" s="53"/>
      <c r="S61" s="51"/>
      <c r="T61" s="53"/>
      <c r="U61" s="51">
        <f>U59+U60</f>
        <v>-48959000</v>
      </c>
      <c r="V61" s="28"/>
      <c r="W61" s="51">
        <f>W59+W60</f>
        <v>-768949760</v>
      </c>
    </row>
    <row r="62" spans="1:23" s="199" customFormat="1" ht="12" customHeight="1" x14ac:dyDescent="0.45">
      <c r="A62" s="202"/>
      <c r="B62" s="202"/>
      <c r="C62" s="53"/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</row>
    <row r="63" spans="1:23" s="199" customFormat="1" ht="21" x14ac:dyDescent="0.45">
      <c r="A63" s="218" t="s">
        <v>212</v>
      </c>
      <c r="B63" s="202"/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</row>
    <row r="64" spans="1:23" s="199" customFormat="1" ht="21" x14ac:dyDescent="0.45">
      <c r="A64" s="219" t="s">
        <v>213</v>
      </c>
      <c r="B64" s="198"/>
      <c r="C64" s="53">
        <v>0</v>
      </c>
      <c r="D64" s="53"/>
      <c r="E64" s="53">
        <v>0</v>
      </c>
      <c r="F64" s="53"/>
      <c r="G64" s="53">
        <v>0</v>
      </c>
      <c r="H64" s="53"/>
      <c r="I64" s="53">
        <v>0</v>
      </c>
      <c r="J64" s="53"/>
      <c r="K64" s="56">
        <v>0</v>
      </c>
      <c r="L64" s="53"/>
      <c r="M64" s="53">
        <v>0</v>
      </c>
      <c r="N64" s="53"/>
      <c r="O64" s="53">
        <v>0</v>
      </c>
      <c r="P64" s="53"/>
      <c r="Q64" s="56">
        <v>0</v>
      </c>
      <c r="R64" s="56"/>
      <c r="S64" s="56">
        <v>-35190089</v>
      </c>
      <c r="T64" s="53"/>
      <c r="U64" s="56">
        <v>0</v>
      </c>
      <c r="V64" s="53"/>
      <c r="W64" s="48">
        <f t="shared" ref="W64:W65" si="5">SUM(Q64:U64)</f>
        <v>-35190089</v>
      </c>
    </row>
    <row r="65" spans="1:24" s="199" customFormat="1" ht="21" customHeight="1" x14ac:dyDescent="0.45">
      <c r="A65" s="219" t="s">
        <v>214</v>
      </c>
      <c r="B65" s="198">
        <v>3</v>
      </c>
      <c r="C65" s="53">
        <v>0</v>
      </c>
      <c r="D65" s="53"/>
      <c r="E65" s="53">
        <v>0</v>
      </c>
      <c r="F65" s="53"/>
      <c r="G65" s="56">
        <v>-315054675</v>
      </c>
      <c r="H65" s="53"/>
      <c r="I65" s="53">
        <v>0</v>
      </c>
      <c r="J65" s="53"/>
      <c r="K65" s="56">
        <v>0</v>
      </c>
      <c r="L65" s="53"/>
      <c r="M65" s="53">
        <v>0</v>
      </c>
      <c r="N65" s="53"/>
      <c r="O65" s="53">
        <v>0</v>
      </c>
      <c r="P65" s="53"/>
      <c r="Q65" s="56">
        <v>-315054675</v>
      </c>
      <c r="R65" s="56"/>
      <c r="S65" s="56">
        <v>-460395122</v>
      </c>
      <c r="T65" s="53"/>
      <c r="U65" s="56">
        <v>256732738</v>
      </c>
      <c r="V65" s="53"/>
      <c r="W65" s="48">
        <f t="shared" si="5"/>
        <v>-518717059</v>
      </c>
    </row>
    <row r="66" spans="1:24" s="199" customFormat="1" ht="12" customHeight="1" x14ac:dyDescent="0.45">
      <c r="A66" s="202"/>
      <c r="B66" s="202"/>
      <c r="C66" s="94"/>
      <c r="D66" s="53"/>
      <c r="E66" s="94"/>
      <c r="F66" s="53"/>
      <c r="G66" s="94"/>
      <c r="H66" s="53"/>
      <c r="I66" s="94"/>
      <c r="J66" s="53"/>
      <c r="K66" s="94"/>
      <c r="L66" s="53"/>
      <c r="M66" s="94"/>
      <c r="N66" s="53"/>
      <c r="O66" s="94"/>
      <c r="P66" s="53"/>
      <c r="Q66" s="94"/>
      <c r="R66" s="53"/>
      <c r="S66" s="94"/>
      <c r="T66" s="53"/>
      <c r="U66" s="94"/>
      <c r="V66" s="53"/>
      <c r="W66" s="94"/>
    </row>
    <row r="67" spans="1:24" ht="21.4" customHeight="1" x14ac:dyDescent="0.45">
      <c r="A67" s="35" t="s">
        <v>184</v>
      </c>
      <c r="B67" s="35"/>
      <c r="C67" s="50">
        <f>C61+C65+C64</f>
        <v>0</v>
      </c>
      <c r="D67" s="53"/>
      <c r="E67" s="50">
        <f>E61+E65+E64</f>
        <v>0</v>
      </c>
      <c r="F67" s="53"/>
      <c r="G67" s="50">
        <f>G61+G65+G64</f>
        <v>-315054675</v>
      </c>
      <c r="H67" s="53"/>
      <c r="I67" s="50">
        <f>I61+I65+I64</f>
        <v>0</v>
      </c>
      <c r="J67" s="53"/>
      <c r="K67" s="50">
        <f>K61+K65+K64</f>
        <v>-719990760</v>
      </c>
      <c r="L67" s="53"/>
      <c r="M67" s="50">
        <f>M61+M65+M64</f>
        <v>0</v>
      </c>
      <c r="N67" s="53"/>
      <c r="O67" s="50">
        <f>O61+O65+O64</f>
        <v>0</v>
      </c>
      <c r="P67" s="53"/>
      <c r="Q67" s="50">
        <f>Q61+Q65+Q64</f>
        <v>-1035045435</v>
      </c>
      <c r="R67" s="53"/>
      <c r="S67" s="50">
        <f>S61+S65+S64</f>
        <v>-495585211</v>
      </c>
      <c r="T67" s="53"/>
      <c r="U67" s="50">
        <f>U61+U65+U64</f>
        <v>207773738</v>
      </c>
      <c r="V67" s="53"/>
      <c r="W67" s="50">
        <f>W61+W65+W64</f>
        <v>-1322856908</v>
      </c>
    </row>
    <row r="68" spans="1:24" ht="12" customHeight="1" x14ac:dyDescent="0.45">
      <c r="A68" s="37"/>
      <c r="B68" s="37"/>
      <c r="C68" s="48"/>
      <c r="D68" s="56"/>
      <c r="E68" s="48"/>
      <c r="F68" s="56"/>
      <c r="G68" s="48"/>
      <c r="H68" s="56"/>
      <c r="I68" s="48"/>
      <c r="J68" s="56"/>
      <c r="K68" s="48"/>
      <c r="L68" s="56"/>
      <c r="M68" s="48"/>
      <c r="N68" s="56"/>
      <c r="O68" s="48"/>
      <c r="P68" s="56"/>
      <c r="Q68" s="48"/>
      <c r="R68" s="48"/>
      <c r="S68" s="48"/>
      <c r="T68" s="56"/>
      <c r="U68" s="48"/>
      <c r="V68" s="56"/>
      <c r="W68" s="48"/>
    </row>
    <row r="69" spans="1:24" s="27" customFormat="1" ht="19.149999999999999" customHeight="1" x14ac:dyDescent="0.45">
      <c r="A69" s="202" t="s">
        <v>176</v>
      </c>
      <c r="B69" s="202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</row>
    <row r="70" spans="1:24" s="27" customFormat="1" ht="19.149999999999999" customHeight="1" x14ac:dyDescent="0.45">
      <c r="A70" s="6" t="s">
        <v>125</v>
      </c>
      <c r="B70" s="6"/>
      <c r="C70" s="48">
        <v>0</v>
      </c>
      <c r="D70" s="56"/>
      <c r="E70" s="48">
        <v>0</v>
      </c>
      <c r="F70" s="56"/>
      <c r="G70" s="48">
        <v>0</v>
      </c>
      <c r="H70" s="53"/>
      <c r="I70" s="48">
        <v>0</v>
      </c>
      <c r="J70" s="53"/>
      <c r="K70" s="48">
        <v>809290944</v>
      </c>
      <c r="L70" s="53"/>
      <c r="M70" s="48">
        <v>0</v>
      </c>
      <c r="N70" s="53"/>
      <c r="O70" s="48">
        <v>0</v>
      </c>
      <c r="P70" s="53"/>
      <c r="Q70" s="48">
        <v>809290944</v>
      </c>
      <c r="R70" s="48"/>
      <c r="S70" s="48">
        <v>30985123</v>
      </c>
      <c r="T70" s="53"/>
      <c r="U70" s="48">
        <v>45252101</v>
      </c>
      <c r="V70" s="53"/>
      <c r="W70" s="48">
        <f t="shared" ref="W70:W71" si="6">SUM(Q70:U70)</f>
        <v>885528168</v>
      </c>
      <c r="X70" s="167"/>
    </row>
    <row r="71" spans="1:24" s="27" customFormat="1" ht="19.149999999999999" customHeight="1" x14ac:dyDescent="0.45">
      <c r="A71" s="6" t="s">
        <v>144</v>
      </c>
      <c r="B71" s="6"/>
      <c r="C71" s="48">
        <v>0</v>
      </c>
      <c r="D71" s="53"/>
      <c r="E71" s="48">
        <v>0</v>
      </c>
      <c r="F71" s="53"/>
      <c r="G71" s="48">
        <v>0</v>
      </c>
      <c r="H71" s="53"/>
      <c r="I71" s="48">
        <v>0</v>
      </c>
      <c r="J71" s="53"/>
      <c r="K71" s="177">
        <v>-1119523</v>
      </c>
      <c r="L71" s="53"/>
      <c r="M71" s="177">
        <v>120789000</v>
      </c>
      <c r="N71" s="56"/>
      <c r="O71" s="177">
        <v>120789000</v>
      </c>
      <c r="P71" s="53"/>
      <c r="Q71" s="48">
        <f>SUM(C71:M71)</f>
        <v>119669477</v>
      </c>
      <c r="R71" s="48"/>
      <c r="S71" s="48">
        <v>6715121</v>
      </c>
      <c r="T71" s="53"/>
      <c r="U71" s="48">
        <v>-1102991</v>
      </c>
      <c r="V71" s="53"/>
      <c r="W71" s="48">
        <f t="shared" si="6"/>
        <v>125281607</v>
      </c>
      <c r="X71" s="167"/>
    </row>
    <row r="72" spans="1:24" s="27" customFormat="1" ht="19.149999999999999" customHeight="1" x14ac:dyDescent="0.45">
      <c r="A72" s="202" t="s">
        <v>175</v>
      </c>
      <c r="B72" s="202"/>
      <c r="C72" s="57">
        <f>SUM(C70:C71)</f>
        <v>0</v>
      </c>
      <c r="D72" s="53"/>
      <c r="E72" s="57">
        <f>SUM(E70:E71)</f>
        <v>0</v>
      </c>
      <c r="F72" s="53"/>
      <c r="G72" s="57">
        <f>SUM(G70:G71)</f>
        <v>0</v>
      </c>
      <c r="H72" s="53"/>
      <c r="I72" s="57">
        <f>SUM(I70:I71)</f>
        <v>0</v>
      </c>
      <c r="J72" s="53"/>
      <c r="K72" s="50">
        <f>SUM(K70:K71)</f>
        <v>808171421</v>
      </c>
      <c r="L72" s="53"/>
      <c r="M72" s="50">
        <f>SUM(M70:M71)</f>
        <v>120789000</v>
      </c>
      <c r="N72" s="53"/>
      <c r="O72" s="50">
        <f>SUM(O70:O71)</f>
        <v>120789000</v>
      </c>
      <c r="P72" s="53"/>
      <c r="Q72" s="51">
        <f>SUM(Q70:Q71)</f>
        <v>928960421</v>
      </c>
      <c r="R72" s="53"/>
      <c r="S72" s="51">
        <f>SUM(S70:S71)</f>
        <v>37700244</v>
      </c>
      <c r="T72" s="53"/>
      <c r="U72" s="51">
        <f>SUM(U70:U71)</f>
        <v>44149110</v>
      </c>
      <c r="V72" s="53"/>
      <c r="W72" s="51">
        <f>SUM(W70:W71)</f>
        <v>1010809775</v>
      </c>
      <c r="X72" s="167"/>
    </row>
    <row r="73" spans="1:24" s="27" customFormat="1" ht="19.149999999999999" customHeight="1" x14ac:dyDescent="0.45">
      <c r="A73" s="206"/>
      <c r="B73" s="206"/>
      <c r="C73" s="220"/>
      <c r="D73" s="53"/>
      <c r="E73" s="220"/>
      <c r="F73" s="53"/>
      <c r="G73" s="220"/>
      <c r="H73" s="53"/>
      <c r="I73" s="220"/>
      <c r="J73" s="53"/>
      <c r="K73" s="53"/>
      <c r="L73" s="53"/>
      <c r="M73" s="53"/>
      <c r="N73" s="53"/>
      <c r="O73" s="53"/>
      <c r="P73" s="53"/>
      <c r="Q73" s="94"/>
      <c r="R73" s="53"/>
      <c r="S73" s="94"/>
      <c r="T73" s="53"/>
      <c r="U73" s="94"/>
      <c r="V73" s="53"/>
      <c r="W73" s="94"/>
      <c r="X73" s="167"/>
    </row>
    <row r="74" spans="1:24" s="27" customFormat="1" ht="19.149999999999999" customHeight="1" x14ac:dyDescent="0.45">
      <c r="A74" s="219" t="s">
        <v>215</v>
      </c>
      <c r="B74" s="247">
        <v>21</v>
      </c>
      <c r="C74" s="177">
        <v>0</v>
      </c>
      <c r="D74" s="53"/>
      <c r="E74" s="177">
        <v>0</v>
      </c>
      <c r="F74" s="53"/>
      <c r="G74" s="177">
        <v>0</v>
      </c>
      <c r="H74" s="53"/>
      <c r="I74" s="177">
        <v>0</v>
      </c>
      <c r="J74" s="53"/>
      <c r="K74" s="177">
        <v>18657760</v>
      </c>
      <c r="L74" s="53"/>
      <c r="M74" s="177">
        <v>-18657760</v>
      </c>
      <c r="N74" s="56"/>
      <c r="O74" s="177">
        <v>-18657760</v>
      </c>
      <c r="P74" s="53"/>
      <c r="Q74" s="50">
        <v>0</v>
      </c>
      <c r="R74" s="53"/>
      <c r="S74" s="50">
        <v>0</v>
      </c>
      <c r="T74" s="53"/>
      <c r="U74" s="50">
        <v>0</v>
      </c>
      <c r="V74" s="53"/>
      <c r="W74" s="177">
        <f t="shared" ref="W74" si="7">SUM(Q74:U74)</f>
        <v>0</v>
      </c>
      <c r="X74" s="167"/>
    </row>
    <row r="75" spans="1:24" ht="21.75" thickBot="1" x14ac:dyDescent="0.5">
      <c r="A75" s="202" t="s">
        <v>196</v>
      </c>
      <c r="B75" s="202"/>
      <c r="C75" s="221">
        <f>C55+C67+C72+C74</f>
        <v>300000000</v>
      </c>
      <c r="D75" s="28"/>
      <c r="E75" s="221">
        <f>E55+E67+E72+E74</f>
        <v>1606753420</v>
      </c>
      <c r="F75" s="28"/>
      <c r="G75" s="221">
        <f>G55+G67+G72+G74</f>
        <v>-247122658</v>
      </c>
      <c r="H75" s="28"/>
      <c r="I75" s="221">
        <f>I55+I67+I72+I74</f>
        <v>30000000</v>
      </c>
      <c r="J75" s="28"/>
      <c r="K75" s="221">
        <f>K55+K67+K72+K74</f>
        <v>636019361</v>
      </c>
      <c r="L75" s="28"/>
      <c r="M75" s="221">
        <f>M55+M67+M72+M74</f>
        <v>244635826</v>
      </c>
      <c r="N75" s="28"/>
      <c r="O75" s="221">
        <f>O55+O67+O72+O74</f>
        <v>244635826</v>
      </c>
      <c r="P75" s="28"/>
      <c r="Q75" s="221">
        <f>Q72+Q67+Q55</f>
        <v>2570285949</v>
      </c>
      <c r="R75" s="28"/>
      <c r="S75" s="240">
        <f>S72+S67+S55</f>
        <v>0</v>
      </c>
      <c r="T75" s="28"/>
      <c r="U75" s="221">
        <f>U72+U67+U55</f>
        <v>587465057</v>
      </c>
      <c r="V75" s="28"/>
      <c r="W75" s="221">
        <f>W72+W67+W55</f>
        <v>3157751006</v>
      </c>
    </row>
    <row r="76" spans="1:24" ht="21.6" customHeight="1" thickTop="1" x14ac:dyDescent="0.45">
      <c r="A76" s="202"/>
      <c r="B76" s="202"/>
      <c r="C76" s="43"/>
      <c r="D76" s="42"/>
      <c r="E76" s="42"/>
      <c r="F76" s="42"/>
      <c r="G76" s="42"/>
      <c r="H76" s="42"/>
      <c r="I76" s="42"/>
      <c r="J76" s="42"/>
      <c r="K76" s="181"/>
      <c r="L76" s="42"/>
      <c r="M76" s="28"/>
      <c r="N76" s="26"/>
      <c r="O76" s="28"/>
      <c r="P76" s="26"/>
      <c r="Q76" s="28"/>
      <c r="R76" s="28"/>
      <c r="S76" s="28"/>
      <c r="T76" s="26"/>
      <c r="U76" s="28"/>
      <c r="V76" s="26"/>
      <c r="W76" s="122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8">
    <mergeCell ref="C4:W4"/>
    <mergeCell ref="C43:W43"/>
    <mergeCell ref="I44:K44"/>
    <mergeCell ref="M44:O44"/>
    <mergeCell ref="C53:W53"/>
    <mergeCell ref="I5:K5"/>
    <mergeCell ref="M5:O5"/>
    <mergeCell ref="C14:W14"/>
  </mergeCells>
  <phoneticPr fontId="0" type="noConversion"/>
  <pageMargins left="0.5" right="0.5" top="0.48" bottom="0.5" header="0.5" footer="0.5"/>
  <pageSetup paperSize="9" scale="64" firstPageNumber="10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3"/>
  <sheetViews>
    <sheetView topLeftCell="A10" zoomScale="80" zoomScaleNormal="80" zoomScaleSheetLayoutView="80" workbookViewId="0">
      <selection activeCell="F23" sqref="F23"/>
    </sheetView>
  </sheetViews>
  <sheetFormatPr defaultColWidth="9.140625" defaultRowHeight="19.899999999999999" customHeight="1" x14ac:dyDescent="0.45"/>
  <cols>
    <col min="1" max="1" width="58.5703125" style="6" customWidth="1"/>
    <col min="2" max="2" width="14.7109375" style="6" customWidth="1"/>
    <col min="3" max="3" width="13" style="8" customWidth="1"/>
    <col min="4" max="4" width="1" style="21" customWidth="1"/>
    <col min="5" max="5" width="13" style="8" customWidth="1"/>
    <col min="6" max="6" width="1" style="21" customWidth="1"/>
    <col min="7" max="7" width="12.42578125" style="8" customWidth="1"/>
    <col min="8" max="8" width="1" style="21" customWidth="1"/>
    <col min="9" max="9" width="12.7109375" style="8" bestFit="1" customWidth="1"/>
    <col min="10" max="10" width="1" style="21" customWidth="1"/>
    <col min="11" max="11" width="16.85546875" style="8" customWidth="1"/>
    <col min="12" max="12" width="1" style="21" customWidth="1"/>
    <col min="13" max="13" width="17.140625" style="8" customWidth="1"/>
    <col min="14" max="14" width="1" style="21" customWidth="1"/>
    <col min="15" max="15" width="13" style="8" customWidth="1"/>
    <col min="16" max="16" width="1.42578125" style="21" hidden="1" customWidth="1"/>
    <col min="17" max="17" width="10.7109375" style="8" hidden="1" customWidth="1"/>
    <col min="18" max="18" width="1.42578125" style="21" hidden="1" customWidth="1"/>
    <col min="19" max="19" width="8.7109375" style="8" hidden="1" customWidth="1"/>
    <col min="20" max="20" width="1.42578125" style="21" hidden="1" customWidth="1"/>
    <col min="21" max="21" width="10.7109375" style="8" hidden="1" customWidth="1"/>
    <col min="22" max="22" width="1.42578125" style="8" hidden="1" customWidth="1"/>
    <col min="23" max="52" width="0" style="8" hidden="1" customWidth="1"/>
    <col min="53" max="53" width="1.140625" style="8" customWidth="1"/>
    <col min="54" max="16384" width="9.140625" style="8"/>
  </cols>
  <sheetData>
    <row r="1" spans="1:23" s="209" customFormat="1" ht="19.899999999999999" customHeight="1" x14ac:dyDescent="0.5">
      <c r="A1" s="208" t="s">
        <v>197</v>
      </c>
    </row>
    <row r="2" spans="1:23" s="209" customFormat="1" ht="19.899999999999999" customHeight="1" x14ac:dyDescent="0.5">
      <c r="A2" s="208" t="s">
        <v>198</v>
      </c>
    </row>
    <row r="3" spans="1:23" s="210" customFormat="1" ht="19.899999999999999" customHeight="1" x14ac:dyDescent="0.5">
      <c r="A3" s="5" t="s">
        <v>174</v>
      </c>
      <c r="B3" s="5"/>
      <c r="D3" s="213"/>
      <c r="F3" s="213"/>
      <c r="H3" s="213"/>
      <c r="J3" s="213"/>
      <c r="L3" s="213"/>
      <c r="N3" s="213"/>
      <c r="P3" s="213"/>
      <c r="R3" s="213"/>
      <c r="T3" s="213"/>
    </row>
    <row r="4" spans="1:23" ht="8.65" customHeight="1" x14ac:dyDescent="0.45">
      <c r="A4" s="255"/>
      <c r="B4" s="255"/>
      <c r="C4" s="255"/>
      <c r="D4" s="255"/>
      <c r="E4" s="255"/>
    </row>
    <row r="5" spans="1:23" ht="19.899999999999999" customHeight="1" x14ac:dyDescent="0.45">
      <c r="B5" s="13"/>
      <c r="C5" s="253" t="s">
        <v>90</v>
      </c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0"/>
      <c r="Q5" s="20"/>
      <c r="R5" s="20"/>
      <c r="S5" s="20"/>
      <c r="T5" s="20"/>
      <c r="U5" s="20"/>
      <c r="V5" s="20"/>
    </row>
    <row r="6" spans="1:23" ht="19.899999999999999" customHeight="1" x14ac:dyDescent="0.45">
      <c r="B6" s="31"/>
      <c r="D6" s="22"/>
      <c r="E6" s="22"/>
      <c r="F6" s="22"/>
      <c r="G6" s="254" t="s">
        <v>101</v>
      </c>
      <c r="H6" s="254"/>
      <c r="I6" s="254"/>
      <c r="K6" s="254" t="s">
        <v>40</v>
      </c>
      <c r="L6" s="254"/>
      <c r="M6" s="254"/>
      <c r="O6" s="21"/>
      <c r="P6" s="23"/>
      <c r="Q6" s="23"/>
      <c r="R6" s="98"/>
      <c r="S6" s="96"/>
      <c r="U6" s="96"/>
      <c r="V6" s="96"/>
      <c r="W6" s="96"/>
    </row>
    <row r="7" spans="1:23" ht="19.899999999999999" customHeight="1" x14ac:dyDescent="0.45">
      <c r="D7" s="163"/>
      <c r="E7" s="22"/>
      <c r="F7" s="22"/>
      <c r="G7" s="22"/>
      <c r="H7" s="22"/>
      <c r="I7" s="22"/>
      <c r="K7" s="22" t="s">
        <v>166</v>
      </c>
      <c r="L7" s="22"/>
      <c r="M7" s="22"/>
      <c r="N7" s="8"/>
      <c r="O7" s="21"/>
      <c r="P7" s="23"/>
      <c r="Q7" s="23"/>
      <c r="R7" s="98"/>
      <c r="S7" s="96"/>
      <c r="U7" s="96"/>
      <c r="V7" s="96"/>
      <c r="W7" s="96"/>
    </row>
    <row r="8" spans="1:23" ht="19.899999999999999" customHeight="1" x14ac:dyDescent="0.45">
      <c r="D8" s="163"/>
      <c r="E8" s="22"/>
      <c r="F8" s="22"/>
      <c r="G8" s="22"/>
      <c r="H8" s="22"/>
      <c r="I8" s="22"/>
      <c r="K8" s="162" t="s">
        <v>124</v>
      </c>
      <c r="L8" s="22"/>
      <c r="M8" s="22"/>
      <c r="N8" s="8"/>
      <c r="O8" s="21"/>
      <c r="P8" s="23"/>
      <c r="Q8" s="23"/>
      <c r="R8" s="98"/>
      <c r="S8" s="96"/>
      <c r="U8" s="96"/>
      <c r="V8" s="96"/>
      <c r="W8" s="96"/>
    </row>
    <row r="9" spans="1:23" ht="19.899999999999999" customHeight="1" x14ac:dyDescent="0.45">
      <c r="D9" s="163"/>
      <c r="E9" s="22"/>
      <c r="F9" s="22"/>
      <c r="G9" s="22"/>
      <c r="H9" s="22"/>
      <c r="I9" s="22"/>
      <c r="K9" s="162" t="s">
        <v>81</v>
      </c>
      <c r="L9" s="22"/>
      <c r="M9" s="22"/>
      <c r="N9" s="8"/>
      <c r="O9" s="21"/>
      <c r="P9" s="23"/>
      <c r="Q9" s="23"/>
      <c r="R9" s="98"/>
      <c r="S9" s="96"/>
      <c r="U9" s="96"/>
      <c r="V9" s="96"/>
      <c r="W9" s="96"/>
    </row>
    <row r="10" spans="1:23" ht="19.899999999999999" customHeight="1" x14ac:dyDescent="0.45">
      <c r="D10" s="163"/>
      <c r="E10" s="22"/>
      <c r="F10" s="22"/>
      <c r="G10" s="22"/>
      <c r="H10" s="22"/>
      <c r="I10" s="22"/>
      <c r="K10" s="162" t="s">
        <v>82</v>
      </c>
      <c r="L10" s="22"/>
      <c r="M10" s="22" t="s">
        <v>71</v>
      </c>
      <c r="N10" s="8"/>
      <c r="O10" s="21"/>
      <c r="P10" s="23"/>
      <c r="Q10" s="23"/>
      <c r="R10" s="98"/>
      <c r="S10" s="96"/>
      <c r="U10" s="96"/>
      <c r="V10" s="96"/>
      <c r="W10" s="96"/>
    </row>
    <row r="11" spans="1:23" ht="19.899999999999999" customHeight="1" x14ac:dyDescent="0.45">
      <c r="D11" s="163"/>
      <c r="E11" s="22"/>
      <c r="F11" s="22"/>
      <c r="G11" s="162" t="s">
        <v>64</v>
      </c>
      <c r="H11" s="22"/>
      <c r="I11" s="162"/>
      <c r="K11" s="162" t="s">
        <v>83</v>
      </c>
      <c r="L11" s="22"/>
      <c r="M11" s="22" t="s">
        <v>72</v>
      </c>
      <c r="N11" s="8"/>
      <c r="O11" s="21"/>
      <c r="P11" s="23"/>
      <c r="Q11" s="23"/>
      <c r="R11" s="98"/>
      <c r="S11" s="96"/>
      <c r="U11" s="96"/>
      <c r="V11" s="96"/>
      <c r="W11" s="96"/>
    </row>
    <row r="12" spans="1:23" ht="19.899999999999999" customHeight="1" x14ac:dyDescent="0.45">
      <c r="C12" s="162" t="s">
        <v>17</v>
      </c>
      <c r="E12" s="162" t="s">
        <v>63</v>
      </c>
      <c r="F12" s="22"/>
      <c r="G12" s="162" t="s">
        <v>65</v>
      </c>
      <c r="I12" s="162"/>
      <c r="J12" s="22"/>
      <c r="K12" s="162" t="s">
        <v>84</v>
      </c>
      <c r="M12" s="162" t="s">
        <v>70</v>
      </c>
      <c r="N12" s="23"/>
      <c r="O12" s="162" t="s">
        <v>39</v>
      </c>
      <c r="P12" s="98"/>
      <c r="Q12" s="96"/>
      <c r="R12" s="96"/>
      <c r="T12" s="8"/>
    </row>
    <row r="13" spans="1:23" ht="19.899999999999999" customHeight="1" x14ac:dyDescent="0.45">
      <c r="C13" s="162" t="s">
        <v>33</v>
      </c>
      <c r="E13" s="162" t="s">
        <v>55</v>
      </c>
      <c r="F13" s="22"/>
      <c r="G13" s="162" t="s">
        <v>66</v>
      </c>
      <c r="H13" s="22"/>
      <c r="I13" s="162" t="s">
        <v>26</v>
      </c>
      <c r="J13" s="22"/>
      <c r="K13" s="162" t="s">
        <v>85</v>
      </c>
      <c r="L13" s="22"/>
      <c r="M13" s="162" t="s">
        <v>21</v>
      </c>
      <c r="O13" s="162" t="s">
        <v>21</v>
      </c>
      <c r="P13" s="22"/>
      <c r="Q13" s="97"/>
      <c r="R13" s="97"/>
      <c r="T13" s="8"/>
    </row>
    <row r="14" spans="1:23" ht="19.899999999999999" customHeight="1" x14ac:dyDescent="0.45">
      <c r="B14" s="160" t="s">
        <v>1</v>
      </c>
      <c r="C14" s="162" t="s">
        <v>32</v>
      </c>
      <c r="E14" s="34" t="s">
        <v>118</v>
      </c>
      <c r="F14" s="22"/>
      <c r="G14" s="162" t="s">
        <v>67</v>
      </c>
      <c r="H14" s="22"/>
      <c r="I14" s="162" t="s">
        <v>34</v>
      </c>
      <c r="J14" s="22"/>
      <c r="K14" s="162" t="s">
        <v>86</v>
      </c>
      <c r="L14" s="22"/>
      <c r="M14" s="162" t="s">
        <v>22</v>
      </c>
      <c r="O14" s="162" t="s">
        <v>22</v>
      </c>
      <c r="P14" s="22"/>
      <c r="Q14" s="97"/>
      <c r="R14" s="97"/>
      <c r="T14" s="8"/>
    </row>
    <row r="15" spans="1:23" ht="19.899999999999999" customHeight="1" x14ac:dyDescent="0.45">
      <c r="A15" s="8"/>
      <c r="C15" s="248" t="s">
        <v>178</v>
      </c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7"/>
      <c r="Q15" s="7"/>
      <c r="R15" s="7"/>
      <c r="S15" s="7"/>
      <c r="T15" s="7"/>
      <c r="U15" s="97"/>
    </row>
    <row r="16" spans="1:23" ht="19.899999999999999" customHeight="1" x14ac:dyDescent="0.45">
      <c r="A16" s="164" t="s">
        <v>173</v>
      </c>
      <c r="B16" s="8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7"/>
      <c r="Q16" s="7"/>
      <c r="R16" s="7"/>
      <c r="S16" s="7"/>
      <c r="T16" s="7"/>
      <c r="U16" s="97"/>
    </row>
    <row r="17" spans="1:21" s="27" customFormat="1" ht="19.899999999999999" customHeight="1" x14ac:dyDescent="0.45">
      <c r="A17" s="164" t="s">
        <v>119</v>
      </c>
      <c r="B17" s="164"/>
      <c r="C17" s="28">
        <v>300000000</v>
      </c>
      <c r="D17" s="28"/>
      <c r="E17" s="28">
        <v>1606753420</v>
      </c>
      <c r="F17" s="28"/>
      <c r="G17" s="28">
        <v>30000000</v>
      </c>
      <c r="H17" s="28"/>
      <c r="I17" s="28">
        <v>350790265</v>
      </c>
      <c r="J17" s="28"/>
      <c r="K17" s="28">
        <v>-28260614</v>
      </c>
      <c r="L17" s="26"/>
      <c r="M17" s="28">
        <f>SUM(K17)</f>
        <v>-28260614</v>
      </c>
      <c r="N17" s="26"/>
      <c r="O17" s="28">
        <f>SUM(C17:I17,M17)</f>
        <v>2259283071</v>
      </c>
      <c r="P17" s="28"/>
      <c r="Q17" s="24"/>
    </row>
    <row r="18" spans="1:21" ht="8.65" customHeight="1" x14ac:dyDescent="0.45">
      <c r="A18" s="255"/>
      <c r="B18" s="255"/>
      <c r="C18" s="255"/>
      <c r="D18" s="255"/>
      <c r="E18" s="255"/>
    </row>
    <row r="19" spans="1:21" ht="19.899999999999999" customHeight="1" x14ac:dyDescent="0.45">
      <c r="A19" s="164" t="s">
        <v>53</v>
      </c>
      <c r="B19" s="164"/>
      <c r="C19" s="25"/>
      <c r="D19" s="26"/>
      <c r="E19" s="25"/>
      <c r="F19" s="26"/>
      <c r="G19" s="29"/>
      <c r="H19" s="26"/>
      <c r="I19" s="29"/>
      <c r="J19" s="52"/>
      <c r="K19" s="29"/>
      <c r="L19" s="29"/>
      <c r="M19" s="29"/>
      <c r="N19" s="52"/>
      <c r="O19" s="25"/>
      <c r="P19" s="26"/>
      <c r="Q19" s="24"/>
      <c r="R19" s="8"/>
      <c r="T19" s="8"/>
    </row>
    <row r="20" spans="1:21" ht="19.899999999999999" customHeight="1" x14ac:dyDescent="0.45">
      <c r="A20" s="72" t="s">
        <v>183</v>
      </c>
      <c r="B20" s="164"/>
      <c r="C20" s="25"/>
      <c r="D20" s="26"/>
      <c r="E20" s="25"/>
      <c r="F20" s="26"/>
      <c r="G20" s="29"/>
      <c r="H20" s="26"/>
      <c r="I20" s="29"/>
      <c r="J20" s="52"/>
      <c r="K20" s="29"/>
      <c r="L20" s="29"/>
      <c r="M20" s="29"/>
      <c r="N20" s="52"/>
      <c r="O20" s="25"/>
      <c r="P20" s="26"/>
      <c r="Q20" s="24"/>
      <c r="R20" s="8"/>
      <c r="T20" s="8"/>
    </row>
    <row r="21" spans="1:21" ht="19.899999999999999" customHeight="1" x14ac:dyDescent="0.45">
      <c r="A21" s="73" t="s">
        <v>45</v>
      </c>
      <c r="B21" s="160">
        <v>26</v>
      </c>
      <c r="C21" s="29">
        <v>0</v>
      </c>
      <c r="D21" s="28"/>
      <c r="E21" s="29">
        <v>0</v>
      </c>
      <c r="F21" s="28"/>
      <c r="G21" s="29">
        <v>0</v>
      </c>
      <c r="H21" s="28"/>
      <c r="I21" s="48">
        <v>-779993948</v>
      </c>
      <c r="J21" s="28"/>
      <c r="K21" s="29">
        <v>0</v>
      </c>
      <c r="L21" s="26"/>
      <c r="M21" s="29">
        <v>0</v>
      </c>
      <c r="N21" s="26"/>
      <c r="O21" s="26">
        <f>SUM(C21:I21,M21)</f>
        <v>-779993948</v>
      </c>
      <c r="P21" s="26"/>
      <c r="R21" s="8"/>
      <c r="T21" s="8"/>
    </row>
    <row r="22" spans="1:21" ht="19.899999999999999" customHeight="1" x14ac:dyDescent="0.45">
      <c r="A22" s="72" t="s">
        <v>185</v>
      </c>
      <c r="C22" s="51">
        <f>C21</f>
        <v>0</v>
      </c>
      <c r="D22" s="53"/>
      <c r="E22" s="51">
        <f>E21</f>
        <v>0</v>
      </c>
      <c r="F22" s="53"/>
      <c r="G22" s="51">
        <f>G21</f>
        <v>0</v>
      </c>
      <c r="H22" s="53"/>
      <c r="I22" s="51">
        <f>I21</f>
        <v>-779993948</v>
      </c>
      <c r="J22" s="28"/>
      <c r="K22" s="49">
        <f>K21</f>
        <v>0</v>
      </c>
      <c r="L22" s="26"/>
      <c r="M22" s="49">
        <f>SUM(K22)</f>
        <v>0</v>
      </c>
      <c r="N22" s="26"/>
      <c r="O22" s="51">
        <f>SUM(C22:I22,M22)</f>
        <v>-779993948</v>
      </c>
      <c r="P22" s="28"/>
      <c r="R22" s="8"/>
      <c r="T22" s="8"/>
    </row>
    <row r="23" spans="1:21" ht="8.65" customHeight="1" x14ac:dyDescent="0.45">
      <c r="A23" s="255"/>
      <c r="B23" s="255"/>
      <c r="C23" s="255"/>
      <c r="D23" s="255"/>
      <c r="E23" s="255"/>
    </row>
    <row r="24" spans="1:21" ht="19.899999999999999" customHeight="1" x14ac:dyDescent="0.45">
      <c r="A24" s="35" t="s">
        <v>184</v>
      </c>
      <c r="B24" s="35"/>
      <c r="C24" s="50">
        <f>C22</f>
        <v>0</v>
      </c>
      <c r="D24" s="53"/>
      <c r="E24" s="50">
        <f>E22</f>
        <v>0</v>
      </c>
      <c r="F24" s="53"/>
      <c r="G24" s="50">
        <f>G22</f>
        <v>0</v>
      </c>
      <c r="H24" s="53"/>
      <c r="I24" s="50">
        <f>I22</f>
        <v>-779993948</v>
      </c>
      <c r="J24" s="53"/>
      <c r="K24" s="50">
        <f>K22</f>
        <v>0</v>
      </c>
      <c r="L24" s="53"/>
      <c r="M24" s="50">
        <f>M22</f>
        <v>0</v>
      </c>
      <c r="N24" s="53"/>
      <c r="O24" s="50">
        <f>O22</f>
        <v>-779993948</v>
      </c>
      <c r="P24" s="53"/>
      <c r="Q24" s="50">
        <f>Q22</f>
        <v>0</v>
      </c>
      <c r="R24" s="53"/>
      <c r="S24" s="50">
        <f>S22</f>
        <v>0</v>
      </c>
      <c r="T24" s="53"/>
      <c r="U24" s="50">
        <f>U22</f>
        <v>0</v>
      </c>
    </row>
    <row r="25" spans="1:21" ht="8.65" customHeight="1" x14ac:dyDescent="0.45">
      <c r="A25" s="255"/>
      <c r="B25" s="255"/>
      <c r="C25" s="255"/>
      <c r="D25" s="255"/>
      <c r="E25" s="255"/>
    </row>
    <row r="26" spans="1:21" s="27" customFormat="1" ht="19.899999999999999" customHeight="1" x14ac:dyDescent="0.45">
      <c r="A26" s="164" t="s">
        <v>94</v>
      </c>
      <c r="B26" s="164"/>
      <c r="D26" s="20"/>
      <c r="F26" s="20"/>
      <c r="H26" s="20"/>
      <c r="J26" s="20"/>
      <c r="N26" s="20"/>
      <c r="P26" s="28"/>
      <c r="Q26" s="24"/>
    </row>
    <row r="27" spans="1:21" s="27" customFormat="1" ht="19.899999999999999" customHeight="1" x14ac:dyDescent="0.45">
      <c r="A27" s="6" t="s">
        <v>125</v>
      </c>
      <c r="B27" s="35"/>
      <c r="C27" s="29">
        <v>0</v>
      </c>
      <c r="D27" s="26"/>
      <c r="E27" s="29">
        <v>0</v>
      </c>
      <c r="F27" s="26"/>
      <c r="G27" s="29">
        <v>0</v>
      </c>
      <c r="H27" s="28"/>
      <c r="I27" s="48">
        <v>774575888</v>
      </c>
      <c r="J27" s="28"/>
      <c r="K27" s="29">
        <v>0</v>
      </c>
      <c r="L27" s="28"/>
      <c r="M27" s="29">
        <f>SUM(K27)</f>
        <v>0</v>
      </c>
      <c r="N27" s="28"/>
      <c r="O27" s="48">
        <f>SUM(C27:I27,M27)</f>
        <v>774575888</v>
      </c>
      <c r="P27" s="26"/>
      <c r="Q27" s="24"/>
    </row>
    <row r="28" spans="1:21" s="27" customFormat="1" ht="19.899999999999999" customHeight="1" x14ac:dyDescent="0.45">
      <c r="A28" s="6" t="s">
        <v>144</v>
      </c>
      <c r="B28" s="37"/>
      <c r="C28" s="29">
        <v>0</v>
      </c>
      <c r="D28" s="28"/>
      <c r="E28" s="29">
        <v>0</v>
      </c>
      <c r="F28" s="28"/>
      <c r="G28" s="29">
        <v>0</v>
      </c>
      <c r="H28" s="28"/>
      <c r="I28" s="177">
        <v>0</v>
      </c>
      <c r="J28" s="28"/>
      <c r="K28" s="177">
        <v>170765200</v>
      </c>
      <c r="L28" s="26"/>
      <c r="M28" s="177">
        <f>SUM(K28)</f>
        <v>170765200</v>
      </c>
      <c r="N28" s="28"/>
      <c r="O28" s="48">
        <f>SUM(C28:I28,M28)</f>
        <v>170765200</v>
      </c>
      <c r="P28" s="26"/>
      <c r="Q28" s="24"/>
    </row>
    <row r="29" spans="1:21" s="27" customFormat="1" ht="19.899999999999999" customHeight="1" x14ac:dyDescent="0.45">
      <c r="A29" s="164" t="s">
        <v>175</v>
      </c>
      <c r="B29" s="164"/>
      <c r="C29" s="49">
        <f>SUM(C27:C28)</f>
        <v>0</v>
      </c>
      <c r="D29" s="28"/>
      <c r="E29" s="49">
        <f>SUM(E27:E28)</f>
        <v>0</v>
      </c>
      <c r="F29" s="28"/>
      <c r="G29" s="49">
        <f>SUM(G27:G28)</f>
        <v>0</v>
      </c>
      <c r="H29" s="28"/>
      <c r="I29" s="50">
        <f>SUM(I27:I28)</f>
        <v>774575888</v>
      </c>
      <c r="J29" s="53"/>
      <c r="K29" s="50">
        <f>SUM(K27:K28)</f>
        <v>170765200</v>
      </c>
      <c r="L29" s="53"/>
      <c r="M29" s="50">
        <f>SUM(K29)</f>
        <v>170765200</v>
      </c>
      <c r="N29" s="28"/>
      <c r="O29" s="51">
        <f>SUM(C29:I29,M29)</f>
        <v>945341088</v>
      </c>
      <c r="P29" s="26"/>
      <c r="Q29" s="24"/>
    </row>
    <row r="30" spans="1:21" ht="19.899999999999999" customHeight="1" thickBot="1" x14ac:dyDescent="0.5">
      <c r="A30" s="164" t="s">
        <v>172</v>
      </c>
      <c r="C30" s="176">
        <f>C17+C22+C29</f>
        <v>300000000</v>
      </c>
      <c r="D30" s="28"/>
      <c r="E30" s="176">
        <f>E17+E22+E29</f>
        <v>1606753420</v>
      </c>
      <c r="F30" s="28"/>
      <c r="G30" s="176">
        <f>G17+G22+G29</f>
        <v>30000000</v>
      </c>
      <c r="H30" s="28"/>
      <c r="I30" s="176">
        <f>I17+I22+I29</f>
        <v>345372205</v>
      </c>
      <c r="J30" s="28"/>
      <c r="K30" s="176">
        <f>K17+K22+K29</f>
        <v>142504586</v>
      </c>
      <c r="L30" s="28"/>
      <c r="M30" s="176">
        <f>SUM(K30)</f>
        <v>142504586</v>
      </c>
      <c r="N30" s="53"/>
      <c r="O30" s="178">
        <f>SUM(C30:I30,M30)</f>
        <v>2424630211</v>
      </c>
      <c r="P30" s="26"/>
      <c r="Q30" s="25"/>
      <c r="R30" s="26"/>
      <c r="S30" s="25"/>
      <c r="T30" s="8"/>
    </row>
    <row r="31" spans="1:21" ht="19.899999999999999" customHeight="1" thickTop="1" x14ac:dyDescent="0.45">
      <c r="A31" s="99"/>
      <c r="C31" s="28"/>
      <c r="D31" s="26"/>
      <c r="E31" s="28"/>
      <c r="F31" s="26"/>
      <c r="G31" s="28"/>
      <c r="H31" s="26"/>
      <c r="I31" s="28"/>
      <c r="J31" s="26"/>
      <c r="K31" s="28"/>
      <c r="L31" s="26"/>
      <c r="M31" s="28"/>
      <c r="N31" s="26"/>
      <c r="O31" s="194">
        <f>O30-'BS 7-8'!H76</f>
        <v>-114995794</v>
      </c>
      <c r="P31" s="26"/>
      <c r="Q31" s="25"/>
      <c r="R31" s="26"/>
      <c r="S31" s="25"/>
      <c r="T31" s="8"/>
    </row>
    <row r="32" spans="1:21" s="209" customFormat="1" ht="19.899999999999999" customHeight="1" x14ac:dyDescent="0.5">
      <c r="A32" s="208" t="s">
        <v>197</v>
      </c>
    </row>
    <row r="33" spans="1:23" s="209" customFormat="1" ht="19.899999999999999" customHeight="1" x14ac:dyDescent="0.5">
      <c r="A33" s="208" t="s">
        <v>198</v>
      </c>
    </row>
    <row r="34" spans="1:23" s="210" customFormat="1" ht="19.899999999999999" customHeight="1" x14ac:dyDescent="0.5">
      <c r="A34" s="5" t="s">
        <v>174</v>
      </c>
      <c r="B34" s="5"/>
      <c r="D34" s="213"/>
      <c r="F34" s="213"/>
      <c r="H34" s="213"/>
      <c r="J34" s="213"/>
      <c r="L34" s="213"/>
      <c r="N34" s="213"/>
      <c r="P34" s="213"/>
      <c r="R34" s="213"/>
      <c r="T34" s="213"/>
    </row>
    <row r="35" spans="1:23" ht="8.65" customHeight="1" x14ac:dyDescent="0.45">
      <c r="A35" s="255"/>
      <c r="B35" s="255"/>
      <c r="C35" s="255"/>
      <c r="D35" s="255"/>
      <c r="E35" s="255"/>
    </row>
    <row r="36" spans="1:23" ht="19.899999999999999" customHeight="1" x14ac:dyDescent="0.45">
      <c r="B36" s="13"/>
      <c r="C36" s="253" t="s">
        <v>90</v>
      </c>
      <c r="D36" s="253"/>
      <c r="E36" s="253"/>
      <c r="F36" s="253"/>
      <c r="G36" s="253"/>
      <c r="H36" s="253"/>
      <c r="I36" s="253"/>
      <c r="J36" s="253"/>
      <c r="K36" s="253"/>
      <c r="L36" s="253"/>
      <c r="M36" s="253"/>
      <c r="N36" s="253"/>
      <c r="O36" s="253"/>
      <c r="P36" s="20"/>
      <c r="Q36" s="20"/>
      <c r="R36" s="20"/>
      <c r="S36" s="20"/>
      <c r="T36" s="20"/>
      <c r="U36" s="20"/>
      <c r="V36" s="20"/>
    </row>
    <row r="37" spans="1:23" ht="19.899999999999999" customHeight="1" x14ac:dyDescent="0.45">
      <c r="B37" s="31"/>
      <c r="D37" s="22"/>
      <c r="E37" s="22"/>
      <c r="F37" s="22"/>
      <c r="G37" s="254" t="s">
        <v>101</v>
      </c>
      <c r="H37" s="254"/>
      <c r="I37" s="254"/>
      <c r="K37" s="254" t="s">
        <v>40</v>
      </c>
      <c r="L37" s="254"/>
      <c r="M37" s="254"/>
      <c r="O37" s="21"/>
      <c r="P37" s="23"/>
      <c r="Q37" s="23"/>
      <c r="R37" s="201"/>
      <c r="S37" s="199"/>
      <c r="U37" s="199"/>
      <c r="V37" s="199"/>
      <c r="W37" s="199"/>
    </row>
    <row r="38" spans="1:23" ht="19.899999999999999" customHeight="1" x14ac:dyDescent="0.45">
      <c r="D38" s="201"/>
      <c r="E38" s="22"/>
      <c r="F38" s="22"/>
      <c r="G38" s="22"/>
      <c r="H38" s="22"/>
      <c r="I38" s="22"/>
      <c r="K38" s="22" t="s">
        <v>221</v>
      </c>
      <c r="L38" s="22"/>
      <c r="M38" s="22"/>
      <c r="N38" s="8"/>
      <c r="O38" s="21"/>
      <c r="P38" s="23"/>
      <c r="Q38" s="23"/>
      <c r="R38" s="201"/>
      <c r="S38" s="199"/>
      <c r="U38" s="199"/>
      <c r="V38" s="199"/>
      <c r="W38" s="199"/>
    </row>
    <row r="39" spans="1:23" ht="19.899999999999999" customHeight="1" x14ac:dyDescent="0.45">
      <c r="D39" s="201"/>
      <c r="E39" s="22"/>
      <c r="F39" s="22"/>
      <c r="G39" s="22"/>
      <c r="H39" s="22"/>
      <c r="I39" s="22"/>
      <c r="K39" s="200" t="s">
        <v>124</v>
      </c>
      <c r="L39" s="22"/>
      <c r="M39" s="22"/>
      <c r="N39" s="8"/>
      <c r="O39" s="21"/>
      <c r="P39" s="23"/>
      <c r="Q39" s="23"/>
      <c r="R39" s="201"/>
      <c r="S39" s="199"/>
      <c r="U39" s="199"/>
      <c r="V39" s="199"/>
      <c r="W39" s="199"/>
    </row>
    <row r="40" spans="1:23" ht="19.899999999999999" customHeight="1" x14ac:dyDescent="0.45">
      <c r="D40" s="201"/>
      <c r="E40" s="22"/>
      <c r="F40" s="22"/>
      <c r="G40" s="22"/>
      <c r="H40" s="22"/>
      <c r="I40" s="22"/>
      <c r="K40" s="200" t="s">
        <v>81</v>
      </c>
      <c r="L40" s="22"/>
      <c r="M40" s="22"/>
      <c r="N40" s="8"/>
      <c r="O40" s="21"/>
      <c r="P40" s="23"/>
      <c r="Q40" s="23"/>
      <c r="R40" s="201"/>
      <c r="S40" s="199"/>
      <c r="U40" s="199"/>
      <c r="V40" s="199"/>
      <c r="W40" s="199"/>
    </row>
    <row r="41" spans="1:23" ht="19.899999999999999" customHeight="1" x14ac:dyDescent="0.45">
      <c r="D41" s="201"/>
      <c r="E41" s="22"/>
      <c r="F41" s="22"/>
      <c r="G41" s="22"/>
      <c r="H41" s="22"/>
      <c r="I41" s="22"/>
      <c r="K41" s="200" t="s">
        <v>82</v>
      </c>
      <c r="L41" s="22"/>
      <c r="M41" s="22" t="s">
        <v>71</v>
      </c>
      <c r="N41" s="8"/>
      <c r="O41" s="21"/>
      <c r="P41" s="23"/>
      <c r="Q41" s="23"/>
      <c r="R41" s="201"/>
      <c r="S41" s="199"/>
      <c r="U41" s="199"/>
      <c r="V41" s="199"/>
      <c r="W41" s="199"/>
    </row>
    <row r="42" spans="1:23" ht="19.899999999999999" customHeight="1" x14ac:dyDescent="0.45">
      <c r="D42" s="201"/>
      <c r="E42" s="22"/>
      <c r="F42" s="22"/>
      <c r="G42" s="200" t="s">
        <v>64</v>
      </c>
      <c r="H42" s="22"/>
      <c r="I42" s="200"/>
      <c r="K42" s="200" t="s">
        <v>83</v>
      </c>
      <c r="L42" s="22"/>
      <c r="M42" s="22" t="s">
        <v>72</v>
      </c>
      <c r="N42" s="8"/>
      <c r="O42" s="21"/>
      <c r="P42" s="23"/>
      <c r="Q42" s="23"/>
      <c r="R42" s="201"/>
      <c r="S42" s="199"/>
      <c r="U42" s="199"/>
      <c r="V42" s="199"/>
      <c r="W42" s="199"/>
    </row>
    <row r="43" spans="1:23" ht="19.899999999999999" customHeight="1" x14ac:dyDescent="0.45">
      <c r="C43" s="200" t="s">
        <v>17</v>
      </c>
      <c r="E43" s="200" t="s">
        <v>63</v>
      </c>
      <c r="F43" s="22"/>
      <c r="G43" s="200" t="s">
        <v>65</v>
      </c>
      <c r="I43" s="200"/>
      <c r="J43" s="22"/>
      <c r="K43" s="200" t="s">
        <v>84</v>
      </c>
      <c r="M43" s="200" t="s">
        <v>70</v>
      </c>
      <c r="N43" s="23"/>
      <c r="O43" s="200" t="s">
        <v>39</v>
      </c>
      <c r="P43" s="201"/>
      <c r="Q43" s="199"/>
      <c r="R43" s="199"/>
      <c r="T43" s="8"/>
    </row>
    <row r="44" spans="1:23" ht="19.899999999999999" customHeight="1" x14ac:dyDescent="0.45">
      <c r="C44" s="200" t="s">
        <v>33</v>
      </c>
      <c r="E44" s="200" t="s">
        <v>55</v>
      </c>
      <c r="F44" s="22"/>
      <c r="G44" s="200" t="s">
        <v>66</v>
      </c>
      <c r="H44" s="22"/>
      <c r="I44" s="200" t="s">
        <v>26</v>
      </c>
      <c r="J44" s="22"/>
      <c r="K44" s="200" t="s">
        <v>85</v>
      </c>
      <c r="L44" s="22"/>
      <c r="M44" s="200" t="s">
        <v>21</v>
      </c>
      <c r="O44" s="200" t="s">
        <v>21</v>
      </c>
      <c r="P44" s="22"/>
      <c r="Q44" s="200"/>
      <c r="R44" s="200"/>
      <c r="T44" s="8"/>
    </row>
    <row r="45" spans="1:23" ht="19.899999999999999" customHeight="1" x14ac:dyDescent="0.45">
      <c r="B45" s="198" t="s">
        <v>1</v>
      </c>
      <c r="C45" s="200" t="s">
        <v>32</v>
      </c>
      <c r="E45" s="34" t="s">
        <v>118</v>
      </c>
      <c r="F45" s="22"/>
      <c r="G45" s="200" t="s">
        <v>67</v>
      </c>
      <c r="H45" s="22"/>
      <c r="I45" s="200" t="s">
        <v>34</v>
      </c>
      <c r="J45" s="22"/>
      <c r="K45" s="200" t="s">
        <v>86</v>
      </c>
      <c r="L45" s="22"/>
      <c r="M45" s="200" t="s">
        <v>22</v>
      </c>
      <c r="O45" s="200" t="s">
        <v>22</v>
      </c>
      <c r="P45" s="22"/>
      <c r="Q45" s="200"/>
      <c r="R45" s="200"/>
      <c r="T45" s="8"/>
    </row>
    <row r="46" spans="1:23" ht="19.899999999999999" customHeight="1" x14ac:dyDescent="0.45">
      <c r="A46" s="8"/>
      <c r="C46" s="248" t="s">
        <v>178</v>
      </c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7"/>
      <c r="Q46" s="7"/>
      <c r="R46" s="7"/>
      <c r="S46" s="7"/>
      <c r="T46" s="7"/>
      <c r="U46" s="200"/>
    </row>
    <row r="47" spans="1:23" ht="19.899999999999999" customHeight="1" x14ac:dyDescent="0.45">
      <c r="A47" s="202" t="s">
        <v>194</v>
      </c>
      <c r="B47" s="8"/>
      <c r="C47" s="198"/>
      <c r="D47" s="198"/>
      <c r="E47" s="198"/>
      <c r="F47" s="198"/>
      <c r="G47" s="198"/>
      <c r="H47" s="198"/>
      <c r="I47" s="198"/>
      <c r="J47" s="198"/>
      <c r="K47" s="198"/>
      <c r="L47" s="198"/>
      <c r="M47" s="198"/>
      <c r="N47" s="198"/>
      <c r="O47" s="198"/>
      <c r="P47" s="7"/>
      <c r="Q47" s="7"/>
      <c r="R47" s="7"/>
      <c r="S47" s="7"/>
      <c r="T47" s="7"/>
      <c r="U47" s="200"/>
    </row>
    <row r="48" spans="1:23" s="27" customFormat="1" ht="19.899999999999999" customHeight="1" x14ac:dyDescent="0.45">
      <c r="A48" s="202" t="s">
        <v>195</v>
      </c>
      <c r="B48" s="202"/>
      <c r="C48" s="28">
        <v>300000000</v>
      </c>
      <c r="D48" s="28"/>
      <c r="E48" s="28">
        <v>1606753420</v>
      </c>
      <c r="F48" s="28"/>
      <c r="G48" s="28">
        <v>30000000</v>
      </c>
      <c r="H48" s="28"/>
      <c r="I48" s="28">
        <v>345372205</v>
      </c>
      <c r="J48" s="28"/>
      <c r="K48" s="28">
        <v>142504586</v>
      </c>
      <c r="L48" s="26"/>
      <c r="M48" s="28">
        <v>142504586</v>
      </c>
      <c r="N48" s="26"/>
      <c r="O48" s="28">
        <v>2424630211</v>
      </c>
      <c r="P48" s="28"/>
      <c r="Q48" s="24"/>
    </row>
    <row r="49" spans="1:21" ht="8.65" customHeight="1" x14ac:dyDescent="0.45">
      <c r="A49" s="255"/>
      <c r="B49" s="255"/>
      <c r="C49" s="255"/>
      <c r="D49" s="255"/>
      <c r="E49" s="255"/>
    </row>
    <row r="50" spans="1:21" ht="19.899999999999999" customHeight="1" x14ac:dyDescent="0.45">
      <c r="A50" s="202" t="s">
        <v>53</v>
      </c>
      <c r="B50" s="202"/>
      <c r="C50" s="25"/>
      <c r="D50" s="26"/>
      <c r="E50" s="25"/>
      <c r="F50" s="26"/>
      <c r="G50" s="29"/>
      <c r="H50" s="26"/>
      <c r="I50" s="29"/>
      <c r="J50" s="52"/>
      <c r="K50" s="29"/>
      <c r="L50" s="29"/>
      <c r="M50" s="29"/>
      <c r="N50" s="52"/>
      <c r="O50" s="25"/>
      <c r="P50" s="26"/>
      <c r="Q50" s="24"/>
      <c r="R50" s="8"/>
      <c r="T50" s="8"/>
    </row>
    <row r="51" spans="1:21" ht="19.899999999999999" customHeight="1" x14ac:dyDescent="0.45">
      <c r="A51" s="72" t="s">
        <v>183</v>
      </c>
      <c r="B51" s="202"/>
      <c r="C51" s="25"/>
      <c r="D51" s="26"/>
      <c r="E51" s="25"/>
      <c r="F51" s="26"/>
      <c r="G51" s="29"/>
      <c r="H51" s="26"/>
      <c r="I51" s="29"/>
      <c r="J51" s="52"/>
      <c r="K51" s="29"/>
      <c r="L51" s="29"/>
      <c r="M51" s="29"/>
      <c r="N51" s="52"/>
      <c r="O51" s="26"/>
      <c r="P51" s="26"/>
      <c r="Q51" s="24"/>
      <c r="R51" s="8"/>
      <c r="T51" s="8"/>
    </row>
    <row r="52" spans="1:21" ht="19.899999999999999" customHeight="1" x14ac:dyDescent="0.45">
      <c r="A52" s="73" t="s">
        <v>45</v>
      </c>
      <c r="B52" s="198">
        <v>26</v>
      </c>
      <c r="C52" s="29">
        <v>0</v>
      </c>
      <c r="D52" s="28"/>
      <c r="E52" s="29">
        <v>0</v>
      </c>
      <c r="F52" s="28"/>
      <c r="G52" s="29">
        <v>0</v>
      </c>
      <c r="H52" s="28"/>
      <c r="I52" s="48">
        <v>-719990760</v>
      </c>
      <c r="J52" s="28"/>
      <c r="K52" s="29">
        <v>0</v>
      </c>
      <c r="L52" s="26"/>
      <c r="M52" s="29">
        <v>0</v>
      </c>
      <c r="N52" s="26"/>
      <c r="O52" s="50">
        <f>SUM(C52:I52,M52)</f>
        <v>-719990760</v>
      </c>
      <c r="P52" s="26"/>
      <c r="R52" s="8"/>
      <c r="T52" s="8"/>
    </row>
    <row r="53" spans="1:21" ht="19.899999999999999" customHeight="1" x14ac:dyDescent="0.45">
      <c r="A53" s="72" t="s">
        <v>185</v>
      </c>
      <c r="C53" s="51">
        <f>C52</f>
        <v>0</v>
      </c>
      <c r="D53" s="53"/>
      <c r="E53" s="51">
        <f>E52</f>
        <v>0</v>
      </c>
      <c r="F53" s="53"/>
      <c r="G53" s="51">
        <f>G52</f>
        <v>0</v>
      </c>
      <c r="H53" s="53"/>
      <c r="I53" s="51">
        <f>I52</f>
        <v>-719990760</v>
      </c>
      <c r="J53" s="28"/>
      <c r="K53" s="51">
        <f>K52</f>
        <v>0</v>
      </c>
      <c r="L53" s="26"/>
      <c r="M53" s="49">
        <f>SUM(K53)</f>
        <v>0</v>
      </c>
      <c r="N53" s="26"/>
      <c r="O53" s="51">
        <f>SUM(C53:I53,M53)</f>
        <v>-719990760</v>
      </c>
      <c r="P53" s="28"/>
      <c r="R53" s="8"/>
      <c r="T53" s="8"/>
    </row>
    <row r="54" spans="1:21" ht="8.65" customHeight="1" x14ac:dyDescent="0.45">
      <c r="A54" s="255"/>
      <c r="B54" s="255"/>
      <c r="C54" s="255"/>
      <c r="D54" s="255"/>
      <c r="E54" s="255"/>
    </row>
    <row r="55" spans="1:21" ht="19.899999999999999" customHeight="1" x14ac:dyDescent="0.45">
      <c r="A55" s="35" t="s">
        <v>184</v>
      </c>
      <c r="B55" s="35"/>
      <c r="C55" s="50">
        <f>C53</f>
        <v>0</v>
      </c>
      <c r="D55" s="53"/>
      <c r="E55" s="50">
        <f>E53</f>
        <v>0</v>
      </c>
      <c r="F55" s="53"/>
      <c r="G55" s="50">
        <f>G53</f>
        <v>0</v>
      </c>
      <c r="H55" s="53"/>
      <c r="I55" s="50">
        <f>I53</f>
        <v>-719990760</v>
      </c>
      <c r="J55" s="53"/>
      <c r="K55" s="50">
        <f>K53</f>
        <v>0</v>
      </c>
      <c r="L55" s="53"/>
      <c r="M55" s="50">
        <f>M53</f>
        <v>0</v>
      </c>
      <c r="N55" s="53"/>
      <c r="O55" s="50">
        <f>O53</f>
        <v>-719990760</v>
      </c>
      <c r="P55" s="53"/>
      <c r="Q55" s="50">
        <f>Q53</f>
        <v>0</v>
      </c>
      <c r="R55" s="53"/>
      <c r="S55" s="50">
        <f>S53</f>
        <v>0</v>
      </c>
      <c r="T55" s="53"/>
      <c r="U55" s="50">
        <f>U53</f>
        <v>0</v>
      </c>
    </row>
    <row r="56" spans="1:21" ht="8.65" customHeight="1" x14ac:dyDescent="0.45">
      <c r="A56" s="255"/>
      <c r="B56" s="255"/>
      <c r="C56" s="255"/>
      <c r="D56" s="255"/>
      <c r="E56" s="255"/>
    </row>
    <row r="57" spans="1:21" s="27" customFormat="1" ht="19.899999999999999" customHeight="1" x14ac:dyDescent="0.45">
      <c r="A57" s="202" t="s">
        <v>176</v>
      </c>
      <c r="B57" s="202"/>
      <c r="D57" s="20"/>
      <c r="F57" s="20"/>
      <c r="H57" s="20"/>
      <c r="J57" s="20"/>
      <c r="N57" s="20"/>
      <c r="P57" s="28"/>
      <c r="Q57" s="24"/>
    </row>
    <row r="58" spans="1:21" s="27" customFormat="1" ht="19.899999999999999" customHeight="1" x14ac:dyDescent="0.45">
      <c r="A58" s="6" t="s">
        <v>125</v>
      </c>
      <c r="B58" s="35"/>
      <c r="C58" s="29">
        <v>0</v>
      </c>
      <c r="D58" s="26"/>
      <c r="E58" s="29">
        <v>0</v>
      </c>
      <c r="F58" s="26"/>
      <c r="G58" s="29">
        <v>0</v>
      </c>
      <c r="H58" s="28"/>
      <c r="I58" s="48">
        <f>PL_9!H28</f>
        <v>714197554</v>
      </c>
      <c r="J58" s="28"/>
      <c r="K58" s="29">
        <v>0</v>
      </c>
      <c r="L58" s="28"/>
      <c r="M58" s="29">
        <f>SUM(K58)</f>
        <v>0</v>
      </c>
      <c r="N58" s="28"/>
      <c r="O58" s="48">
        <f>SUM(C58:I58,M58)</f>
        <v>714197554</v>
      </c>
      <c r="P58" s="26"/>
      <c r="Q58" s="24"/>
    </row>
    <row r="59" spans="1:21" s="27" customFormat="1" ht="19.899999999999999" customHeight="1" x14ac:dyDescent="0.45">
      <c r="A59" s="6" t="s">
        <v>144</v>
      </c>
      <c r="B59" s="37"/>
      <c r="C59" s="29">
        <v>0</v>
      </c>
      <c r="D59" s="28"/>
      <c r="E59" s="29">
        <v>0</v>
      </c>
      <c r="F59" s="28"/>
      <c r="G59" s="29">
        <v>0</v>
      </c>
      <c r="H59" s="28"/>
      <c r="I59" s="177">
        <v>0</v>
      </c>
      <c r="J59" s="28"/>
      <c r="K59" s="177">
        <f>PL_9!H34</f>
        <v>120789000</v>
      </c>
      <c r="L59" s="26"/>
      <c r="M59" s="177">
        <f>SUM(K59)</f>
        <v>120789000</v>
      </c>
      <c r="N59" s="28"/>
      <c r="O59" s="48">
        <f>SUM(C59:I59,M59)</f>
        <v>120789000</v>
      </c>
      <c r="P59" s="26"/>
      <c r="Q59" s="24"/>
    </row>
    <row r="60" spans="1:21" s="27" customFormat="1" ht="19.899999999999999" customHeight="1" x14ac:dyDescent="0.45">
      <c r="A60" s="202" t="s">
        <v>175</v>
      </c>
      <c r="B60" s="202"/>
      <c r="C60" s="49">
        <f>SUM(C58:C59)</f>
        <v>0</v>
      </c>
      <c r="D60" s="28"/>
      <c r="E60" s="49">
        <f>SUM(E58:E59)</f>
        <v>0</v>
      </c>
      <c r="F60" s="28"/>
      <c r="G60" s="49">
        <f>SUM(G58:G59)</f>
        <v>0</v>
      </c>
      <c r="H60" s="28"/>
      <c r="I60" s="50">
        <f>SUM(I58:I59)</f>
        <v>714197554</v>
      </c>
      <c r="J60" s="53"/>
      <c r="K60" s="50">
        <f>SUM(K58:K59)</f>
        <v>120789000</v>
      </c>
      <c r="L60" s="53"/>
      <c r="M60" s="50">
        <f>SUM(K60)</f>
        <v>120789000</v>
      </c>
      <c r="N60" s="28"/>
      <c r="O60" s="51">
        <f>SUM(C60:I60,M60)</f>
        <v>834986554</v>
      </c>
      <c r="P60" s="26"/>
      <c r="Q60" s="24"/>
    </row>
    <row r="61" spans="1:21" s="27" customFormat="1" ht="19.899999999999999" customHeight="1" x14ac:dyDescent="0.45">
      <c r="A61" s="6" t="s">
        <v>215</v>
      </c>
      <c r="B61" s="233"/>
      <c r="C61" s="235">
        <v>0</v>
      </c>
      <c r="D61" s="28"/>
      <c r="E61" s="235">
        <v>0</v>
      </c>
      <c r="F61" s="28"/>
      <c r="G61" s="235">
        <v>0</v>
      </c>
      <c r="H61" s="28"/>
      <c r="I61" s="56">
        <v>18657760</v>
      </c>
      <c r="J61" s="56"/>
      <c r="K61" s="56">
        <v>-18657760</v>
      </c>
      <c r="L61" s="53"/>
      <c r="M61" s="53">
        <v>0</v>
      </c>
      <c r="N61" s="28"/>
      <c r="O61" s="94">
        <v>0</v>
      </c>
      <c r="P61" s="26"/>
      <c r="Q61" s="24"/>
    </row>
    <row r="62" spans="1:21" ht="19.899999999999999" customHeight="1" thickBot="1" x14ac:dyDescent="0.5">
      <c r="A62" s="202" t="s">
        <v>196</v>
      </c>
      <c r="C62" s="176">
        <f>C48+C53+C60</f>
        <v>300000000</v>
      </c>
      <c r="D62" s="28"/>
      <c r="E62" s="176">
        <f>E48+E53+E60</f>
        <v>1606753420</v>
      </c>
      <c r="F62" s="28"/>
      <c r="G62" s="176">
        <f>G48+G53+G60</f>
        <v>30000000</v>
      </c>
      <c r="H62" s="28"/>
      <c r="I62" s="176">
        <f>I48+I53+I60+I61</f>
        <v>358236759</v>
      </c>
      <c r="J62" s="28"/>
      <c r="K62" s="176">
        <f>K48+K53+K60+K61</f>
        <v>244635826</v>
      </c>
      <c r="L62" s="28"/>
      <c r="M62" s="176">
        <f>SUM(K62)</f>
        <v>244635826</v>
      </c>
      <c r="N62" s="53"/>
      <c r="O62" s="178">
        <f>SUM(C62:I62,M62)</f>
        <v>2539626005</v>
      </c>
      <c r="P62" s="26"/>
      <c r="Q62" s="25"/>
      <c r="R62" s="26"/>
      <c r="S62" s="25"/>
      <c r="T62" s="8"/>
    </row>
    <row r="63" spans="1:21" ht="19.899999999999999" customHeight="1" thickTop="1" x14ac:dyDescent="0.45">
      <c r="A63" s="202"/>
      <c r="C63" s="28"/>
      <c r="D63" s="26"/>
      <c r="E63" s="28"/>
      <c r="F63" s="26"/>
      <c r="G63" s="28"/>
      <c r="H63" s="26"/>
      <c r="I63" s="24"/>
      <c r="J63" s="25"/>
      <c r="K63" s="24"/>
      <c r="L63" s="26"/>
      <c r="M63" s="28"/>
      <c r="N63" s="26"/>
      <c r="O63" s="194"/>
      <c r="P63" s="26"/>
      <c r="Q63" s="25"/>
      <c r="R63" s="26"/>
      <c r="S63" s="25"/>
      <c r="T63" s="8"/>
    </row>
  </sheetData>
  <mergeCells count="16">
    <mergeCell ref="C15:O15"/>
    <mergeCell ref="A4:E4"/>
    <mergeCell ref="C5:O5"/>
    <mergeCell ref="G6:I6"/>
    <mergeCell ref="K6:M6"/>
    <mergeCell ref="A56:E56"/>
    <mergeCell ref="A18:E18"/>
    <mergeCell ref="A23:E23"/>
    <mergeCell ref="A25:E25"/>
    <mergeCell ref="A49:E49"/>
    <mergeCell ref="A54:E54"/>
    <mergeCell ref="A35:E35"/>
    <mergeCell ref="C36:O36"/>
    <mergeCell ref="G37:I37"/>
    <mergeCell ref="K37:M37"/>
    <mergeCell ref="C46:O46"/>
  </mergeCells>
  <pageMargins left="0.7" right="0.5" top="0.48" bottom="0.5" header="0.5" footer="0.5"/>
  <pageSetup paperSize="9" scale="85" firstPageNumber="12" fitToHeight="0" orientation="landscape" useFirstPageNumber="1" r:id="rId1"/>
  <headerFooter>
    <oddFooter xml:space="preserve">&amp;Lหมายเหตุประกอบงบการเงินเป็นส่วนหนึ่งของงบการเงินนี้
&amp;C&amp;14&amp;P&amp;R
</oddFooter>
  </headerFooter>
  <rowBreaks count="1" manualBreakCount="1">
    <brk id="3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8"/>
  <sheetViews>
    <sheetView topLeftCell="A7" zoomScale="85" zoomScaleNormal="85" zoomScaleSheetLayoutView="85" workbookViewId="0">
      <selection activeCell="A8" sqref="A8"/>
    </sheetView>
  </sheetViews>
  <sheetFormatPr defaultColWidth="35" defaultRowHeight="23.25" customHeight="1" x14ac:dyDescent="0.45"/>
  <cols>
    <col min="1" max="1" width="66.85546875" style="33" bestFit="1" customWidth="1"/>
    <col min="2" max="2" width="11.140625" style="33" customWidth="1"/>
    <col min="3" max="3" width="1.42578125" style="33" customWidth="1"/>
    <col min="4" max="4" width="15.42578125" style="41" customWidth="1"/>
    <col min="5" max="5" width="1.42578125" style="33" customWidth="1"/>
    <col min="6" max="6" width="15.42578125" style="41" customWidth="1"/>
    <col min="7" max="7" width="1.42578125" style="33" customWidth="1"/>
    <col min="8" max="8" width="14.140625" style="33" customWidth="1"/>
    <col min="9" max="9" width="1.42578125" style="33" customWidth="1"/>
    <col min="10" max="10" width="14.140625" style="143" customWidth="1"/>
    <col min="11" max="11" width="7.140625" style="33" customWidth="1"/>
    <col min="12" max="12" width="35" style="47"/>
    <col min="13" max="16384" width="35" style="33"/>
  </cols>
  <sheetData>
    <row r="1" spans="1:12" s="209" customFormat="1" ht="21.6" customHeight="1" x14ac:dyDescent="0.5">
      <c r="A1" s="208" t="s">
        <v>197</v>
      </c>
    </row>
    <row r="2" spans="1:12" s="209" customFormat="1" ht="21.6" customHeight="1" x14ac:dyDescent="0.5">
      <c r="A2" s="208" t="s">
        <v>198</v>
      </c>
    </row>
    <row r="3" spans="1:12" s="210" customFormat="1" ht="22.15" customHeight="1" x14ac:dyDescent="0.5">
      <c r="A3" s="14" t="s">
        <v>171</v>
      </c>
      <c r="D3" s="214"/>
      <c r="F3" s="204" t="s">
        <v>202</v>
      </c>
      <c r="L3" s="215"/>
    </row>
    <row r="4" spans="1:12" ht="22.15" customHeight="1" x14ac:dyDescent="0.45">
      <c r="B4" s="121"/>
      <c r="C4" s="121"/>
      <c r="D4" s="204" t="s">
        <v>107</v>
      </c>
      <c r="E4" s="216"/>
      <c r="F4" s="204" t="s">
        <v>203</v>
      </c>
      <c r="G4" s="116"/>
      <c r="H4" s="249" t="s">
        <v>90</v>
      </c>
      <c r="I4" s="249"/>
      <c r="J4" s="249"/>
    </row>
    <row r="5" spans="1:12" ht="22.15" customHeight="1" x14ac:dyDescent="0.45">
      <c r="B5" s="121"/>
      <c r="C5" s="121"/>
      <c r="D5" s="257" t="s">
        <v>170</v>
      </c>
      <c r="E5" s="258"/>
      <c r="F5" s="258"/>
      <c r="G5" s="116"/>
      <c r="H5" s="257" t="s">
        <v>170</v>
      </c>
      <c r="I5" s="258"/>
      <c r="J5" s="258"/>
    </row>
    <row r="6" spans="1:12" ht="22.15" customHeight="1" x14ac:dyDescent="0.45">
      <c r="B6" s="120" t="s">
        <v>1</v>
      </c>
      <c r="C6" s="120"/>
      <c r="D6" s="121">
        <v>2565</v>
      </c>
      <c r="E6" s="121"/>
      <c r="F6" s="146">
        <v>2564</v>
      </c>
      <c r="G6" s="121"/>
      <c r="H6" s="121">
        <v>2565</v>
      </c>
      <c r="I6" s="121"/>
      <c r="J6" s="146">
        <v>2564</v>
      </c>
    </row>
    <row r="7" spans="1:12" ht="22.15" customHeight="1" x14ac:dyDescent="0.45">
      <c r="B7" s="120"/>
      <c r="C7" s="120"/>
      <c r="D7" s="121"/>
      <c r="E7" s="121"/>
      <c r="F7" s="146" t="s">
        <v>200</v>
      </c>
      <c r="G7" s="121"/>
      <c r="H7" s="121"/>
      <c r="I7" s="121"/>
      <c r="J7" s="146"/>
    </row>
    <row r="8" spans="1:12" ht="22.15" customHeight="1" x14ac:dyDescent="0.45">
      <c r="B8" s="121"/>
      <c r="C8" s="121"/>
      <c r="D8" s="256" t="s">
        <v>178</v>
      </c>
      <c r="E8" s="256"/>
      <c r="F8" s="256"/>
      <c r="G8" s="256"/>
      <c r="H8" s="256"/>
      <c r="I8" s="256"/>
      <c r="J8" s="256"/>
    </row>
    <row r="9" spans="1:12" ht="22.15" customHeight="1" x14ac:dyDescent="0.45">
      <c r="A9" s="15" t="s">
        <v>23</v>
      </c>
      <c r="B9" s="121"/>
      <c r="C9" s="121"/>
      <c r="D9" s="38"/>
      <c r="E9" s="39"/>
      <c r="F9" s="38"/>
      <c r="G9" s="39"/>
      <c r="H9" s="39"/>
      <c r="I9" s="39"/>
      <c r="J9" s="137"/>
    </row>
    <row r="10" spans="1:12" ht="22.15" customHeight="1" x14ac:dyDescent="0.45">
      <c r="A10" s="33" t="s">
        <v>168</v>
      </c>
      <c r="B10" s="120"/>
      <c r="C10" s="121"/>
      <c r="D10" s="87">
        <f>PL_9!D28</f>
        <v>885528167</v>
      </c>
      <c r="E10" s="39"/>
      <c r="F10" s="159">
        <f>PL_9!F28</f>
        <v>989229932</v>
      </c>
      <c r="G10" s="39"/>
      <c r="H10" s="159">
        <f>PL_9!H28</f>
        <v>714197554</v>
      </c>
      <c r="I10" s="39"/>
      <c r="J10" s="159">
        <f>PL_9!J28</f>
        <v>774575888</v>
      </c>
    </row>
    <row r="11" spans="1:12" ht="22.15" customHeight="1" x14ac:dyDescent="0.45">
      <c r="A11" s="40" t="s">
        <v>77</v>
      </c>
      <c r="B11" s="121"/>
      <c r="C11" s="121"/>
      <c r="D11" s="87"/>
      <c r="E11" s="39"/>
      <c r="F11" s="159"/>
      <c r="G11" s="39"/>
      <c r="H11" s="87"/>
      <c r="I11" s="39"/>
      <c r="J11" s="159"/>
    </row>
    <row r="12" spans="1:12" ht="22.15" customHeight="1" x14ac:dyDescent="0.45">
      <c r="A12" s="33" t="s">
        <v>20</v>
      </c>
      <c r="B12" s="120">
        <v>24</v>
      </c>
      <c r="C12" s="121"/>
      <c r="D12" s="47">
        <f>-PL_9!D27</f>
        <v>225758172</v>
      </c>
      <c r="E12" s="39"/>
      <c r="F12" s="151">
        <f>-PL_9!F27</f>
        <v>229821950</v>
      </c>
      <c r="G12" s="39"/>
      <c r="H12" s="47">
        <f>-PL_9!H27</f>
        <v>97943</v>
      </c>
      <c r="I12" s="39"/>
      <c r="J12" s="151">
        <f>-PL_9!J27</f>
        <v>469189</v>
      </c>
    </row>
    <row r="13" spans="1:12" ht="22.15" customHeight="1" x14ac:dyDescent="0.45">
      <c r="A13" s="32" t="s">
        <v>31</v>
      </c>
      <c r="B13" s="246"/>
      <c r="C13" s="121"/>
      <c r="D13" s="124">
        <v>4988084</v>
      </c>
      <c r="E13" s="39"/>
      <c r="F13" s="159">
        <v>2445978</v>
      </c>
      <c r="G13" s="39"/>
      <c r="H13" s="87">
        <v>432808</v>
      </c>
      <c r="I13" s="39"/>
      <c r="J13" s="159">
        <v>0</v>
      </c>
    </row>
    <row r="14" spans="1:12" ht="22.15" customHeight="1" x14ac:dyDescent="0.45">
      <c r="A14" s="33" t="s">
        <v>131</v>
      </c>
      <c r="B14" s="120"/>
      <c r="C14" s="121"/>
      <c r="D14" s="124">
        <v>229683865</v>
      </c>
      <c r="E14" s="39"/>
      <c r="F14" s="159">
        <v>177437231</v>
      </c>
      <c r="G14" s="39"/>
      <c r="H14" s="131">
        <v>21126</v>
      </c>
      <c r="I14" s="39"/>
      <c r="J14" s="159">
        <v>131192</v>
      </c>
    </row>
    <row r="15" spans="1:12" ht="22.15" customHeight="1" x14ac:dyDescent="0.45">
      <c r="A15" s="45" t="s">
        <v>108</v>
      </c>
      <c r="B15" s="120"/>
      <c r="C15" s="121"/>
      <c r="D15" s="225">
        <v>-603163</v>
      </c>
      <c r="E15" s="39"/>
      <c r="F15" s="159">
        <v>20193841</v>
      </c>
      <c r="G15" s="39"/>
      <c r="H15" s="131">
        <v>489716</v>
      </c>
      <c r="I15" s="39"/>
      <c r="J15" s="159">
        <v>-750687</v>
      </c>
    </row>
    <row r="16" spans="1:12" ht="22.15" customHeight="1" x14ac:dyDescent="0.45">
      <c r="A16" s="44" t="s">
        <v>79</v>
      </c>
      <c r="B16" s="120"/>
      <c r="C16" s="121"/>
      <c r="D16" s="124">
        <v>16416967</v>
      </c>
      <c r="E16" s="39"/>
      <c r="F16" s="159">
        <v>18636102</v>
      </c>
      <c r="G16" s="39"/>
      <c r="H16" s="131">
        <v>0</v>
      </c>
      <c r="I16" s="39"/>
      <c r="J16" s="159">
        <v>0</v>
      </c>
    </row>
    <row r="17" spans="1:12" ht="22.15" customHeight="1" x14ac:dyDescent="0.45">
      <c r="A17" s="33" t="s">
        <v>142</v>
      </c>
      <c r="B17" s="120"/>
      <c r="C17" s="121"/>
      <c r="D17" s="124">
        <v>-2533417</v>
      </c>
      <c r="E17" s="39"/>
      <c r="F17" s="159">
        <v>-23414346</v>
      </c>
      <c r="G17" s="39"/>
      <c r="H17" s="131">
        <v>0</v>
      </c>
      <c r="I17" s="39"/>
      <c r="J17" s="159">
        <v>0</v>
      </c>
    </row>
    <row r="18" spans="1:12" ht="22.15" customHeight="1" x14ac:dyDescent="0.45">
      <c r="A18" s="32" t="s">
        <v>158</v>
      </c>
      <c r="B18" s="121"/>
      <c r="C18" s="121"/>
      <c r="D18" s="124"/>
      <c r="E18" s="39"/>
      <c r="F18" s="159"/>
      <c r="G18" s="39"/>
      <c r="H18" s="131"/>
      <c r="I18" s="39"/>
      <c r="J18" s="159"/>
    </row>
    <row r="19" spans="1:12" ht="22.15" customHeight="1" x14ac:dyDescent="0.45">
      <c r="A19" s="32" t="s">
        <v>157</v>
      </c>
      <c r="B19" s="121"/>
      <c r="C19" s="121"/>
      <c r="D19" s="124">
        <v>85238</v>
      </c>
      <c r="E19" s="39"/>
      <c r="F19" s="159">
        <v>-2540339</v>
      </c>
      <c r="G19" s="39"/>
      <c r="H19" s="131">
        <v>0</v>
      </c>
      <c r="I19" s="39"/>
      <c r="J19" s="159">
        <v>-594647</v>
      </c>
    </row>
    <row r="20" spans="1:12" s="143" customFormat="1" ht="22.15" customHeight="1" x14ac:dyDescent="0.45">
      <c r="A20" s="32" t="s">
        <v>239</v>
      </c>
      <c r="B20" s="146"/>
      <c r="C20" s="146"/>
      <c r="D20" s="159">
        <v>0</v>
      </c>
      <c r="E20" s="137"/>
      <c r="F20" s="159">
        <v>0</v>
      </c>
      <c r="G20" s="137"/>
      <c r="H20" s="159">
        <v>1926229</v>
      </c>
      <c r="I20" s="137"/>
      <c r="J20" s="159">
        <v>0</v>
      </c>
      <c r="L20" s="151"/>
    </row>
    <row r="21" spans="1:12" s="143" customFormat="1" ht="22.15" customHeight="1" x14ac:dyDescent="0.45">
      <c r="A21" s="32" t="s">
        <v>241</v>
      </c>
      <c r="B21" s="146"/>
      <c r="C21" s="146"/>
      <c r="D21" s="159">
        <v>0</v>
      </c>
      <c r="E21" s="137"/>
      <c r="F21" s="159">
        <v>0</v>
      </c>
      <c r="G21" s="137"/>
      <c r="H21" s="159">
        <v>-1577000</v>
      </c>
      <c r="I21" s="137"/>
      <c r="J21" s="159">
        <v>0</v>
      </c>
      <c r="L21" s="151"/>
    </row>
    <row r="22" spans="1:12" ht="22.15" customHeight="1" x14ac:dyDescent="0.45">
      <c r="A22" s="32" t="s">
        <v>240</v>
      </c>
      <c r="B22" s="121"/>
      <c r="C22" s="121"/>
      <c r="D22" s="124">
        <v>-901752</v>
      </c>
      <c r="E22" s="39"/>
      <c r="F22" s="159">
        <v>1600000</v>
      </c>
      <c r="G22" s="39"/>
      <c r="H22" s="131">
        <v>-901753</v>
      </c>
      <c r="I22" s="39"/>
      <c r="J22" s="159">
        <v>1600000</v>
      </c>
    </row>
    <row r="23" spans="1:12" ht="22.15" customHeight="1" x14ac:dyDescent="0.45">
      <c r="A23" s="32" t="s">
        <v>127</v>
      </c>
      <c r="B23" s="121"/>
      <c r="C23" s="121"/>
      <c r="D23" s="124">
        <v>-1544874</v>
      </c>
      <c r="E23" s="39"/>
      <c r="F23" s="159">
        <v>-661245</v>
      </c>
      <c r="G23" s="39"/>
      <c r="H23" s="131">
        <v>0</v>
      </c>
      <c r="I23" s="39"/>
      <c r="J23" s="159">
        <v>0</v>
      </c>
    </row>
    <row r="24" spans="1:12" s="143" customFormat="1" ht="22.15" customHeight="1" x14ac:dyDescent="0.45">
      <c r="A24" s="32" t="s">
        <v>218</v>
      </c>
      <c r="B24" s="146"/>
      <c r="C24" s="146"/>
      <c r="D24" s="159">
        <v>-27606</v>
      </c>
      <c r="E24" s="137"/>
      <c r="F24" s="159">
        <v>-122523</v>
      </c>
      <c r="G24" s="137"/>
      <c r="H24" s="159">
        <v>0</v>
      </c>
      <c r="I24" s="137"/>
      <c r="J24" s="159">
        <v>0</v>
      </c>
      <c r="L24" s="151"/>
    </row>
    <row r="25" spans="1:12" s="143" customFormat="1" ht="22.15" customHeight="1" x14ac:dyDescent="0.45">
      <c r="A25" s="32" t="s">
        <v>189</v>
      </c>
      <c r="B25" s="146"/>
      <c r="C25" s="146"/>
      <c r="D25" s="159">
        <v>0</v>
      </c>
      <c r="E25" s="137"/>
      <c r="F25" s="159">
        <v>26764</v>
      </c>
      <c r="G25" s="137"/>
      <c r="H25" s="159">
        <v>0</v>
      </c>
      <c r="I25" s="137"/>
      <c r="J25" s="159">
        <v>0</v>
      </c>
      <c r="L25" s="151"/>
    </row>
    <row r="26" spans="1:12" ht="22.15" customHeight="1" x14ac:dyDescent="0.45">
      <c r="A26" s="32" t="s">
        <v>94</v>
      </c>
      <c r="B26" s="121"/>
      <c r="C26" s="121"/>
      <c r="D26" s="124">
        <v>0</v>
      </c>
      <c r="E26" s="39"/>
      <c r="F26" s="159">
        <v>240503</v>
      </c>
      <c r="G26" s="39"/>
      <c r="H26" s="131">
        <v>0</v>
      </c>
      <c r="I26" s="39"/>
      <c r="J26" s="159">
        <v>0</v>
      </c>
    </row>
    <row r="27" spans="1:12" ht="22.15" customHeight="1" x14ac:dyDescent="0.45">
      <c r="A27" s="32" t="s">
        <v>147</v>
      </c>
      <c r="B27" s="121"/>
      <c r="C27" s="121"/>
      <c r="D27" s="124">
        <v>63</v>
      </c>
      <c r="E27" s="39"/>
      <c r="F27" s="159">
        <v>2156</v>
      </c>
      <c r="G27" s="39"/>
      <c r="H27" s="131">
        <v>0</v>
      </c>
      <c r="I27" s="39"/>
      <c r="J27" s="159">
        <v>0</v>
      </c>
    </row>
    <row r="28" spans="1:12" ht="22.15" customHeight="1" x14ac:dyDescent="0.45">
      <c r="A28" s="32" t="s">
        <v>161</v>
      </c>
      <c r="B28" s="120">
        <v>3</v>
      </c>
      <c r="C28" s="121"/>
      <c r="D28" s="124">
        <v>0</v>
      </c>
      <c r="E28" s="39"/>
      <c r="F28" s="159">
        <v>-63808938</v>
      </c>
      <c r="G28" s="39"/>
      <c r="H28" s="131">
        <v>0</v>
      </c>
      <c r="I28" s="39"/>
      <c r="J28" s="159">
        <v>0</v>
      </c>
    </row>
    <row r="29" spans="1:12" ht="22.15" customHeight="1" x14ac:dyDescent="0.45">
      <c r="A29" s="33" t="s">
        <v>104</v>
      </c>
      <c r="B29" s="120"/>
      <c r="C29" s="121"/>
      <c r="D29" s="124">
        <v>-9585809</v>
      </c>
      <c r="E29" s="47"/>
      <c r="F29" s="159">
        <v>-10363896</v>
      </c>
      <c r="G29" s="39"/>
      <c r="H29" s="131">
        <v>-735638080</v>
      </c>
      <c r="I29" s="47"/>
      <c r="J29" s="159">
        <v>-774193470</v>
      </c>
    </row>
    <row r="30" spans="1:12" ht="22.15" customHeight="1" x14ac:dyDescent="0.45">
      <c r="A30" s="33" t="s">
        <v>73</v>
      </c>
      <c r="B30" s="120"/>
      <c r="C30" s="121"/>
      <c r="D30" s="159">
        <v>-23501680</v>
      </c>
      <c r="E30" s="39"/>
      <c r="F30" s="159">
        <v>-28334213</v>
      </c>
      <c r="G30" s="39"/>
      <c r="H30" s="131">
        <v>-6852084</v>
      </c>
      <c r="I30" s="39"/>
      <c r="J30" s="159">
        <v>-13631547</v>
      </c>
    </row>
    <row r="31" spans="1:12" ht="22.15" customHeight="1" x14ac:dyDescent="0.45">
      <c r="B31" s="121"/>
      <c r="C31" s="121"/>
      <c r="D31" s="101">
        <f>SUM(D10:D30)</f>
        <v>1323762255</v>
      </c>
      <c r="E31" s="39"/>
      <c r="F31" s="101">
        <f>SUM(F10:F30)</f>
        <v>1310388957</v>
      </c>
      <c r="G31" s="39"/>
      <c r="H31" s="102">
        <f>SUM(H10:H30)</f>
        <v>-27803541</v>
      </c>
      <c r="I31" s="39"/>
      <c r="J31" s="102">
        <f>SUM(J10:J30)</f>
        <v>-12394082</v>
      </c>
    </row>
    <row r="32" spans="1:12" ht="22.15" customHeight="1" x14ac:dyDescent="0.45">
      <c r="A32" s="19" t="s">
        <v>56</v>
      </c>
      <c r="B32" s="121"/>
      <c r="C32" s="121"/>
      <c r="D32" s="38"/>
      <c r="E32" s="39"/>
      <c r="F32" s="38"/>
      <c r="G32" s="39"/>
      <c r="H32" s="39"/>
      <c r="I32" s="39"/>
      <c r="J32" s="137"/>
    </row>
    <row r="33" spans="1:12" ht="22.15" customHeight="1" x14ac:dyDescent="0.45">
      <c r="A33" s="33" t="s">
        <v>135</v>
      </c>
      <c r="B33" s="120"/>
      <c r="C33" s="121"/>
      <c r="D33" s="130">
        <v>-249503262</v>
      </c>
      <c r="E33" s="39"/>
      <c r="F33" s="159">
        <v>-133612086</v>
      </c>
      <c r="G33" s="39"/>
      <c r="H33" s="151">
        <v>0</v>
      </c>
      <c r="I33" s="39"/>
      <c r="J33" s="151">
        <v>0</v>
      </c>
    </row>
    <row r="34" spans="1:12" s="125" customFormat="1" ht="22.15" customHeight="1" x14ac:dyDescent="0.45">
      <c r="A34" s="125" t="s">
        <v>180</v>
      </c>
      <c r="B34" s="128"/>
      <c r="C34" s="129"/>
      <c r="D34" s="130">
        <v>-309595969</v>
      </c>
      <c r="E34" s="126"/>
      <c r="F34" s="159">
        <v>-118345989</v>
      </c>
      <c r="G34" s="126"/>
      <c r="H34" s="151">
        <v>0</v>
      </c>
      <c r="I34" s="126"/>
      <c r="J34" s="151">
        <v>0</v>
      </c>
      <c r="L34" s="127"/>
    </row>
    <row r="35" spans="1:12" ht="22.15" customHeight="1" x14ac:dyDescent="0.45">
      <c r="A35" s="33" t="s">
        <v>4</v>
      </c>
      <c r="B35" s="121"/>
      <c r="C35" s="121"/>
      <c r="D35" s="130">
        <f>-9000712-684-1</f>
        <v>-9001397</v>
      </c>
      <c r="E35" s="39"/>
      <c r="F35" s="159">
        <v>-969413</v>
      </c>
      <c r="G35" s="39"/>
      <c r="H35" s="132">
        <v>-5244</v>
      </c>
      <c r="I35" s="39"/>
      <c r="J35" s="159">
        <v>32472</v>
      </c>
    </row>
    <row r="36" spans="1:12" ht="22.15" customHeight="1" x14ac:dyDescent="0.45">
      <c r="A36" s="33" t="s">
        <v>8</v>
      </c>
      <c r="B36" s="120"/>
      <c r="C36" s="121"/>
      <c r="D36" s="130">
        <v>1477605</v>
      </c>
      <c r="E36" s="39"/>
      <c r="F36" s="159">
        <v>3035250</v>
      </c>
      <c r="G36" s="39"/>
      <c r="H36" s="132">
        <v>0</v>
      </c>
      <c r="I36" s="39"/>
      <c r="J36" s="159">
        <v>0</v>
      </c>
    </row>
    <row r="37" spans="1:12" ht="22.15" customHeight="1" x14ac:dyDescent="0.45">
      <c r="A37" s="33" t="s">
        <v>59</v>
      </c>
      <c r="B37" s="120"/>
      <c r="C37" s="121"/>
      <c r="D37" s="130">
        <v>-232011</v>
      </c>
      <c r="E37" s="39"/>
      <c r="F37" s="159">
        <v>-227709</v>
      </c>
      <c r="G37" s="39"/>
      <c r="H37" s="132">
        <v>0</v>
      </c>
      <c r="I37" s="39"/>
      <c r="J37" s="159">
        <v>0</v>
      </c>
    </row>
    <row r="38" spans="1:12" ht="22.15" customHeight="1" x14ac:dyDescent="0.45">
      <c r="A38" s="33" t="s">
        <v>96</v>
      </c>
      <c r="B38" s="120"/>
      <c r="C38" s="121"/>
      <c r="D38" s="130">
        <v>-99264462</v>
      </c>
      <c r="E38" s="39"/>
      <c r="F38" s="159">
        <v>102261938</v>
      </c>
      <c r="G38" s="39"/>
      <c r="H38" s="132">
        <v>-391469</v>
      </c>
      <c r="I38" s="39"/>
      <c r="J38" s="159">
        <v>13237</v>
      </c>
      <c r="K38" s="39"/>
    </row>
    <row r="39" spans="1:12" ht="22.15" customHeight="1" x14ac:dyDescent="0.45">
      <c r="A39" s="33" t="s">
        <v>148</v>
      </c>
      <c r="B39" s="120"/>
      <c r="C39" s="121"/>
      <c r="D39" s="130">
        <v>34958961</v>
      </c>
      <c r="E39" s="39"/>
      <c r="F39" s="159">
        <v>-5340907</v>
      </c>
      <c r="G39" s="39"/>
      <c r="H39" s="132">
        <v>0</v>
      </c>
      <c r="I39" s="39"/>
      <c r="J39" s="159">
        <v>0</v>
      </c>
      <c r="K39" s="39"/>
    </row>
    <row r="40" spans="1:12" s="61" customFormat="1" ht="12" customHeight="1" x14ac:dyDescent="0.45">
      <c r="A40" s="59"/>
      <c r="B40" s="60"/>
      <c r="C40" s="60"/>
      <c r="D40" s="123"/>
      <c r="E40" s="1"/>
      <c r="F40" s="123"/>
      <c r="G40" s="1"/>
      <c r="H40" s="1"/>
      <c r="I40" s="1"/>
      <c r="J40" s="1"/>
      <c r="L40" s="88"/>
    </row>
    <row r="41" spans="1:12" s="209" customFormat="1" ht="21.6" customHeight="1" x14ac:dyDescent="0.5">
      <c r="A41" s="208" t="s">
        <v>197</v>
      </c>
    </row>
    <row r="42" spans="1:12" s="209" customFormat="1" ht="21.6" customHeight="1" x14ac:dyDescent="0.5">
      <c r="A42" s="208" t="s">
        <v>198</v>
      </c>
    </row>
    <row r="43" spans="1:12" s="210" customFormat="1" ht="22.15" customHeight="1" x14ac:dyDescent="0.5">
      <c r="A43" s="14" t="s">
        <v>171</v>
      </c>
      <c r="D43" s="214"/>
      <c r="F43" s="204" t="s">
        <v>202</v>
      </c>
      <c r="L43" s="215"/>
    </row>
    <row r="44" spans="1:12" ht="22.15" customHeight="1" x14ac:dyDescent="0.45">
      <c r="B44" s="121"/>
      <c r="C44" s="121"/>
      <c r="D44" s="204" t="s">
        <v>107</v>
      </c>
      <c r="E44" s="216"/>
      <c r="F44" s="204" t="s">
        <v>203</v>
      </c>
      <c r="G44" s="116"/>
      <c r="H44" s="249" t="s">
        <v>90</v>
      </c>
      <c r="I44" s="249"/>
      <c r="J44" s="249"/>
    </row>
    <row r="45" spans="1:12" ht="22.15" customHeight="1" x14ac:dyDescent="0.45">
      <c r="B45" s="121"/>
      <c r="C45" s="121"/>
      <c r="D45" s="257" t="s">
        <v>170</v>
      </c>
      <c r="E45" s="258"/>
      <c r="F45" s="258"/>
      <c r="G45" s="116"/>
      <c r="H45" s="257" t="s">
        <v>170</v>
      </c>
      <c r="I45" s="258"/>
      <c r="J45" s="258"/>
    </row>
    <row r="46" spans="1:12" ht="22.15" customHeight="1" x14ac:dyDescent="0.45">
      <c r="B46" s="120" t="s">
        <v>1</v>
      </c>
      <c r="C46" s="120"/>
      <c r="D46" s="121">
        <v>2565</v>
      </c>
      <c r="E46" s="121"/>
      <c r="F46" s="146">
        <v>2564</v>
      </c>
      <c r="G46" s="121"/>
      <c r="H46" s="121">
        <v>2565</v>
      </c>
      <c r="I46" s="121"/>
      <c r="J46" s="146">
        <v>2564</v>
      </c>
    </row>
    <row r="47" spans="1:12" s="143" customFormat="1" ht="22.15" customHeight="1" x14ac:dyDescent="0.45">
      <c r="B47" s="207"/>
      <c r="C47" s="207"/>
      <c r="D47" s="146"/>
      <c r="E47" s="146"/>
      <c r="F47" s="146" t="s">
        <v>200</v>
      </c>
      <c r="G47" s="146"/>
      <c r="H47" s="146"/>
      <c r="I47" s="146"/>
      <c r="J47" s="146"/>
      <c r="L47" s="151"/>
    </row>
    <row r="48" spans="1:12" ht="22.15" customHeight="1" x14ac:dyDescent="0.45">
      <c r="C48" s="121"/>
      <c r="D48" s="256" t="s">
        <v>178</v>
      </c>
      <c r="E48" s="256"/>
      <c r="F48" s="256"/>
      <c r="G48" s="256"/>
      <c r="H48" s="256"/>
      <c r="I48" s="256"/>
      <c r="J48" s="256"/>
    </row>
    <row r="49" spans="1:12" ht="22.15" customHeight="1" x14ac:dyDescent="0.45">
      <c r="A49" s="15" t="s">
        <v>74</v>
      </c>
      <c r="B49" s="121"/>
      <c r="C49" s="121"/>
      <c r="D49" s="38"/>
      <c r="E49" s="39"/>
      <c r="F49" s="38"/>
      <c r="G49" s="39"/>
      <c r="H49" s="39"/>
      <c r="I49" s="39"/>
      <c r="J49" s="137"/>
    </row>
    <row r="50" spans="1:12" ht="22.15" customHeight="1" x14ac:dyDescent="0.45">
      <c r="A50" s="33" t="s">
        <v>12</v>
      </c>
      <c r="B50" s="121"/>
      <c r="C50" s="121"/>
      <c r="D50" s="133">
        <v>9915923</v>
      </c>
      <c r="E50" s="39"/>
      <c r="F50" s="159">
        <v>-2487484</v>
      </c>
      <c r="G50" s="39"/>
      <c r="H50" s="149">
        <v>55097</v>
      </c>
      <c r="I50" s="39"/>
      <c r="J50" s="151">
        <v>10099</v>
      </c>
    </row>
    <row r="51" spans="1:12" s="143" customFormat="1" ht="22.15" customHeight="1" x14ac:dyDescent="0.45">
      <c r="A51" s="143" t="s">
        <v>190</v>
      </c>
      <c r="B51" s="146"/>
      <c r="C51" s="146"/>
      <c r="D51" s="159">
        <v>599966</v>
      </c>
      <c r="E51" s="137"/>
      <c r="F51" s="159">
        <v>0</v>
      </c>
      <c r="G51" s="137"/>
      <c r="H51" s="151">
        <v>0</v>
      </c>
      <c r="I51" s="137"/>
      <c r="J51" s="151">
        <v>0</v>
      </c>
      <c r="L51" s="151"/>
    </row>
    <row r="52" spans="1:12" ht="22.15" customHeight="1" x14ac:dyDescent="0.45">
      <c r="A52" s="33" t="s">
        <v>139</v>
      </c>
      <c r="B52" s="120"/>
      <c r="C52" s="121"/>
      <c r="D52" s="134">
        <v>-21072900</v>
      </c>
      <c r="E52" s="39"/>
      <c r="F52" s="134">
        <v>-5524559</v>
      </c>
      <c r="G52" s="39"/>
      <c r="H52" s="103">
        <v>0</v>
      </c>
      <c r="I52" s="39"/>
      <c r="J52" s="103">
        <v>0</v>
      </c>
    </row>
    <row r="53" spans="1:12" ht="22.15" customHeight="1" x14ac:dyDescent="0.45">
      <c r="A53" s="32" t="s">
        <v>242</v>
      </c>
      <c r="B53" s="121"/>
      <c r="C53" s="121"/>
      <c r="D53" s="87">
        <f>SUM(D52,D50,D51,D31:D39)</f>
        <v>682044709</v>
      </c>
      <c r="E53" s="39"/>
      <c r="F53" s="159">
        <f>SUM(F52,F50,F31:F39)</f>
        <v>1149177998</v>
      </c>
      <c r="G53" s="39"/>
      <c r="H53" s="87">
        <f>SUM(H52,H50,H31:H39)</f>
        <v>-28145157</v>
      </c>
      <c r="I53" s="39"/>
      <c r="J53" s="159">
        <f>SUM(J52,J50,J31:J39)</f>
        <v>-12338274</v>
      </c>
    </row>
    <row r="54" spans="1:12" ht="22.15" customHeight="1" x14ac:dyDescent="0.45">
      <c r="A54" s="32" t="s">
        <v>109</v>
      </c>
      <c r="B54" s="121"/>
      <c r="C54" s="121"/>
      <c r="D54" s="135">
        <v>2115400</v>
      </c>
      <c r="E54" s="39"/>
      <c r="F54" s="159">
        <v>4211672</v>
      </c>
      <c r="G54" s="39"/>
      <c r="H54" s="87">
        <v>0</v>
      </c>
      <c r="I54" s="39"/>
      <c r="J54" s="159">
        <v>0</v>
      </c>
    </row>
    <row r="55" spans="1:12" ht="22.15" customHeight="1" x14ac:dyDescent="0.45">
      <c r="A55" s="33" t="s">
        <v>110</v>
      </c>
      <c r="B55" s="120"/>
      <c r="C55" s="121"/>
      <c r="D55" s="135">
        <v>-265960979</v>
      </c>
      <c r="E55" s="39"/>
      <c r="F55" s="159">
        <v>-235299296</v>
      </c>
      <c r="G55" s="39"/>
      <c r="H55" s="150">
        <v>-136191</v>
      </c>
      <c r="I55" s="39"/>
      <c r="J55" s="159">
        <v>-624265</v>
      </c>
    </row>
    <row r="56" spans="1:12" ht="22.15" customHeight="1" x14ac:dyDescent="0.45">
      <c r="A56" s="13" t="s">
        <v>234</v>
      </c>
      <c r="B56" s="121"/>
      <c r="C56" s="121"/>
      <c r="D56" s="104">
        <f>SUM(D53:D55)</f>
        <v>418199130</v>
      </c>
      <c r="E56" s="4"/>
      <c r="F56" s="142">
        <f>SUM(F53:F55)</f>
        <v>918090374</v>
      </c>
      <c r="G56" s="4"/>
      <c r="H56" s="85">
        <f>SUM(H53:H55)</f>
        <v>-28281348</v>
      </c>
      <c r="I56" s="4"/>
      <c r="J56" s="85">
        <f>SUM(J53:J55)</f>
        <v>-12962539</v>
      </c>
    </row>
    <row r="57" spans="1:12" ht="22.15" customHeight="1" x14ac:dyDescent="0.45">
      <c r="A57" s="13"/>
      <c r="B57" s="121"/>
      <c r="C57" s="121"/>
      <c r="D57" s="16"/>
      <c r="E57" s="4"/>
      <c r="F57" s="123"/>
      <c r="G57" s="4"/>
      <c r="H57" s="1"/>
      <c r="I57" s="4"/>
      <c r="J57" s="1"/>
    </row>
    <row r="58" spans="1:12" ht="22.15" customHeight="1" x14ac:dyDescent="0.45">
      <c r="A58" s="15" t="s">
        <v>24</v>
      </c>
      <c r="B58" s="121"/>
      <c r="C58" s="121"/>
      <c r="D58" s="38"/>
      <c r="E58" s="39"/>
      <c r="F58" s="38"/>
      <c r="G58" s="39"/>
      <c r="H58" s="39"/>
      <c r="I58" s="39"/>
      <c r="J58" s="137"/>
    </row>
    <row r="59" spans="1:12" s="143" customFormat="1" ht="22.15" customHeight="1" x14ac:dyDescent="0.45">
      <c r="A59" s="143" t="s">
        <v>243</v>
      </c>
      <c r="B59" s="146"/>
      <c r="C59" s="146"/>
      <c r="D59" s="226">
        <v>-17711</v>
      </c>
      <c r="E59" s="137"/>
      <c r="F59" s="225">
        <v>-346</v>
      </c>
      <c r="G59" s="137"/>
      <c r="H59" s="151">
        <v>0</v>
      </c>
      <c r="I59" s="137"/>
      <c r="J59" s="151">
        <v>0</v>
      </c>
      <c r="L59" s="151"/>
    </row>
    <row r="60" spans="1:12" ht="22.15" customHeight="1" x14ac:dyDescent="0.45">
      <c r="A60" s="33" t="s">
        <v>141</v>
      </c>
      <c r="B60" s="120"/>
      <c r="C60" s="121"/>
      <c r="D60" s="140">
        <v>-302041176</v>
      </c>
      <c r="E60" s="39"/>
      <c r="F60" s="159">
        <v>-343792151</v>
      </c>
      <c r="G60" s="39"/>
      <c r="H60" s="153">
        <v>0</v>
      </c>
      <c r="I60" s="39"/>
      <c r="J60" s="159">
        <v>-100000000</v>
      </c>
    </row>
    <row r="61" spans="1:12" ht="22.15" customHeight="1" x14ac:dyDescent="0.45">
      <c r="A61" s="33" t="s">
        <v>140</v>
      </c>
      <c r="B61" s="120"/>
      <c r="C61" s="121"/>
      <c r="D61" s="139">
        <v>673151413</v>
      </c>
      <c r="E61" s="39"/>
      <c r="F61" s="157">
        <v>108910371</v>
      </c>
      <c r="G61" s="39"/>
      <c r="H61" s="154">
        <v>478396331</v>
      </c>
      <c r="I61" s="39"/>
      <c r="J61" s="154">
        <v>120627564</v>
      </c>
    </row>
    <row r="62" spans="1:12" ht="22.15" customHeight="1" x14ac:dyDescent="0.45">
      <c r="A62" s="33" t="s">
        <v>112</v>
      </c>
      <c r="B62" s="120"/>
      <c r="C62" s="121"/>
      <c r="D62" s="139">
        <v>0</v>
      </c>
      <c r="E62" s="39"/>
      <c r="F62" s="157">
        <v>-143520272</v>
      </c>
      <c r="G62" s="39"/>
      <c r="H62" s="154">
        <v>0</v>
      </c>
      <c r="I62" s="39"/>
      <c r="J62" s="154">
        <v>-48520272</v>
      </c>
    </row>
    <row r="63" spans="1:12" s="143" customFormat="1" ht="22.15" customHeight="1" x14ac:dyDescent="0.45">
      <c r="A63" s="143" t="s">
        <v>238</v>
      </c>
      <c r="B63" s="191"/>
      <c r="C63" s="146"/>
      <c r="D63" s="157">
        <v>284290771</v>
      </c>
      <c r="E63" s="137"/>
      <c r="F63" s="157">
        <v>0</v>
      </c>
      <c r="G63" s="137"/>
      <c r="H63" s="154">
        <f>32322200+222022043</f>
        <v>254344243</v>
      </c>
      <c r="I63" s="137"/>
      <c r="J63" s="154">
        <v>0</v>
      </c>
      <c r="L63" s="151"/>
    </row>
    <row r="64" spans="1:12" ht="22.15" customHeight="1" x14ac:dyDescent="0.45">
      <c r="A64" s="33" t="s">
        <v>146</v>
      </c>
      <c r="B64" s="120"/>
      <c r="C64" s="121"/>
      <c r="D64" s="139">
        <v>0</v>
      </c>
      <c r="E64" s="39"/>
      <c r="F64" s="157">
        <v>0</v>
      </c>
      <c r="G64" s="39"/>
      <c r="H64" s="154">
        <v>0</v>
      </c>
      <c r="I64" s="39"/>
      <c r="J64" s="154"/>
    </row>
    <row r="65" spans="1:12" ht="23.25" customHeight="1" x14ac:dyDescent="0.45">
      <c r="A65" s="33" t="s">
        <v>145</v>
      </c>
      <c r="B65" s="120"/>
      <c r="C65" s="121"/>
      <c r="D65" s="139">
        <v>0</v>
      </c>
      <c r="E65" s="39"/>
      <c r="F65" s="157">
        <v>38000000</v>
      </c>
      <c r="G65" s="39"/>
      <c r="H65" s="154">
        <v>0</v>
      </c>
      <c r="I65" s="39"/>
      <c r="J65" s="154">
        <v>0</v>
      </c>
    </row>
    <row r="66" spans="1:12" ht="22.15" customHeight="1" x14ac:dyDescent="0.45">
      <c r="A66" s="33" t="s">
        <v>114</v>
      </c>
      <c r="B66" s="234" t="s">
        <v>216</v>
      </c>
      <c r="C66" s="121"/>
      <c r="D66" s="148">
        <v>-521169000</v>
      </c>
      <c r="E66" s="39"/>
      <c r="F66" s="159">
        <v>-230707935</v>
      </c>
      <c r="G66" s="39"/>
      <c r="H66" s="153">
        <v>-530200000</v>
      </c>
      <c r="I66" s="39"/>
      <c r="J66" s="159">
        <v>-323999500</v>
      </c>
    </row>
    <row r="67" spans="1:12" s="136" customFormat="1" ht="22.15" customHeight="1" x14ac:dyDescent="0.45">
      <c r="A67" s="136" t="s">
        <v>244</v>
      </c>
      <c r="B67" s="193">
        <v>13</v>
      </c>
      <c r="C67" s="141"/>
      <c r="D67" s="148">
        <v>4000000</v>
      </c>
      <c r="E67" s="137"/>
      <c r="F67" s="159">
        <v>12000000</v>
      </c>
      <c r="G67" s="137"/>
      <c r="H67" s="153">
        <v>0</v>
      </c>
      <c r="I67" s="137"/>
      <c r="J67" s="159">
        <v>0</v>
      </c>
      <c r="L67" s="138"/>
    </row>
    <row r="68" spans="1:12" ht="22.15" customHeight="1" x14ac:dyDescent="0.45">
      <c r="A68" s="33" t="s">
        <v>155</v>
      </c>
      <c r="B68" s="120">
        <v>12</v>
      </c>
      <c r="C68" s="121"/>
      <c r="D68" s="148">
        <v>-247089439</v>
      </c>
      <c r="E68" s="39"/>
      <c r="F68" s="159">
        <v>-1600000</v>
      </c>
      <c r="G68" s="39"/>
      <c r="H68" s="153">
        <v>-247089439</v>
      </c>
      <c r="I68" s="39"/>
      <c r="J68" s="159">
        <v>-1600000</v>
      </c>
    </row>
    <row r="69" spans="1:12" ht="22.15" customHeight="1" x14ac:dyDescent="0.45">
      <c r="A69" s="33" t="s">
        <v>159</v>
      </c>
      <c r="B69" s="120"/>
      <c r="C69" s="121"/>
      <c r="D69" s="148">
        <v>0</v>
      </c>
      <c r="F69" s="159">
        <v>4000030</v>
      </c>
      <c r="H69" s="151">
        <v>0</v>
      </c>
      <c r="J69" s="151">
        <v>0</v>
      </c>
    </row>
    <row r="70" spans="1:12" ht="22.15" customHeight="1" x14ac:dyDescent="0.45">
      <c r="A70" s="33" t="s">
        <v>186</v>
      </c>
      <c r="B70" s="121"/>
      <c r="C70" s="121"/>
      <c r="D70" s="147">
        <v>1605731</v>
      </c>
      <c r="E70" s="39"/>
      <c r="F70" s="157">
        <v>1143508</v>
      </c>
      <c r="G70" s="39"/>
      <c r="H70" s="154">
        <v>0</v>
      </c>
      <c r="I70" s="39"/>
      <c r="J70" s="154">
        <v>0</v>
      </c>
    </row>
    <row r="71" spans="1:12" ht="22.15" customHeight="1" x14ac:dyDescent="0.45">
      <c r="A71" s="33" t="s">
        <v>187</v>
      </c>
      <c r="B71" s="121"/>
      <c r="C71" s="121"/>
      <c r="D71" s="147">
        <v>-37973008</v>
      </c>
      <c r="E71" s="39"/>
      <c r="F71" s="157">
        <v>-18169261</v>
      </c>
      <c r="G71" s="39"/>
      <c r="H71" s="154">
        <v>-38520</v>
      </c>
      <c r="I71" s="39"/>
      <c r="J71" s="154">
        <v>0</v>
      </c>
    </row>
    <row r="72" spans="1:12" ht="22.15" customHeight="1" x14ac:dyDescent="0.45">
      <c r="A72" s="33" t="s">
        <v>113</v>
      </c>
      <c r="B72" s="121"/>
      <c r="C72" s="121"/>
      <c r="D72" s="147">
        <v>-22332799</v>
      </c>
      <c r="E72" s="39"/>
      <c r="F72" s="157">
        <v>-21685569</v>
      </c>
      <c r="G72" s="39"/>
      <c r="H72" s="154">
        <v>-14798</v>
      </c>
      <c r="I72" s="39"/>
      <c r="J72" s="154">
        <v>0</v>
      </c>
    </row>
    <row r="73" spans="1:12" ht="22.15" customHeight="1" x14ac:dyDescent="0.45">
      <c r="A73" s="33" t="s">
        <v>111</v>
      </c>
      <c r="B73" s="120"/>
      <c r="C73" s="121"/>
      <c r="D73" s="159">
        <v>3200008</v>
      </c>
      <c r="F73" s="159">
        <v>6399996</v>
      </c>
      <c r="H73" s="151">
        <v>40000000</v>
      </c>
      <c r="J73" s="151">
        <v>0</v>
      </c>
    </row>
    <row r="74" spans="1:12" s="143" customFormat="1" ht="22.15" customHeight="1" x14ac:dyDescent="0.45">
      <c r="A74" s="143" t="s">
        <v>181</v>
      </c>
      <c r="B74" s="145"/>
      <c r="C74" s="146"/>
      <c r="D74" s="159">
        <v>0</v>
      </c>
      <c r="F74" s="159">
        <v>0</v>
      </c>
      <c r="H74" s="151">
        <v>0</v>
      </c>
      <c r="J74" s="151">
        <v>-40000000</v>
      </c>
      <c r="L74" s="144"/>
    </row>
    <row r="75" spans="1:12" ht="22.15" customHeight="1" x14ac:dyDescent="0.45">
      <c r="A75" s="33" t="s">
        <v>129</v>
      </c>
      <c r="B75" s="121"/>
      <c r="C75" s="121"/>
      <c r="D75" s="148">
        <v>9585809</v>
      </c>
      <c r="E75" s="39"/>
      <c r="F75" s="159">
        <v>10363896</v>
      </c>
      <c r="G75" s="39"/>
      <c r="H75" s="152">
        <v>739637920</v>
      </c>
      <c r="I75" s="39"/>
      <c r="J75" s="157">
        <v>788193384</v>
      </c>
    </row>
    <row r="76" spans="1:12" ht="22.15" customHeight="1" x14ac:dyDescent="0.45">
      <c r="A76" s="33" t="s">
        <v>130</v>
      </c>
      <c r="B76" s="120"/>
      <c r="C76" s="121"/>
      <c r="D76" s="148">
        <v>27743959</v>
      </c>
      <c r="E76" s="39"/>
      <c r="F76" s="159">
        <v>31258808</v>
      </c>
      <c r="G76" s="39"/>
      <c r="H76" s="151">
        <v>11654448</v>
      </c>
      <c r="I76" s="39"/>
      <c r="J76" s="151">
        <v>14541831.92</v>
      </c>
    </row>
    <row r="77" spans="1:12" s="143" customFormat="1" ht="22.15" customHeight="1" x14ac:dyDescent="0.45">
      <c r="A77" s="243" t="s">
        <v>235</v>
      </c>
      <c r="B77" s="239"/>
      <c r="C77" s="239"/>
      <c r="D77" s="244">
        <v>559877</v>
      </c>
      <c r="E77" s="245"/>
      <c r="F77" s="244">
        <v>-664083</v>
      </c>
      <c r="G77" s="245"/>
      <c r="H77" s="244">
        <v>0</v>
      </c>
      <c r="I77" s="245"/>
      <c r="J77" s="244">
        <v>0</v>
      </c>
      <c r="L77" s="151"/>
    </row>
    <row r="78" spans="1:12" ht="22.15" customHeight="1" x14ac:dyDescent="0.45">
      <c r="A78" s="13" t="s">
        <v>75</v>
      </c>
      <c r="B78" s="121"/>
      <c r="C78" s="121"/>
      <c r="D78" s="142">
        <f>SUM(D59:D77)</f>
        <v>-126485565</v>
      </c>
      <c r="E78" s="4"/>
      <c r="F78" s="142">
        <f>SUM(F59:F77)</f>
        <v>-548063008</v>
      </c>
      <c r="G78" s="4"/>
      <c r="H78" s="142">
        <f>SUM(H59:H77)</f>
        <v>746690185</v>
      </c>
      <c r="I78" s="4"/>
      <c r="J78" s="142">
        <f>SUM(J59:J77)</f>
        <v>409243007.92000002</v>
      </c>
    </row>
    <row r="79" spans="1:12" ht="21.75" x14ac:dyDescent="0.45">
      <c r="A79" s="13"/>
      <c r="B79" s="121"/>
      <c r="C79" s="121"/>
      <c r="D79" s="16"/>
      <c r="E79" s="4"/>
      <c r="F79" s="123"/>
      <c r="G79" s="4"/>
      <c r="H79" s="1"/>
      <c r="I79" s="4"/>
      <c r="J79" s="1"/>
    </row>
    <row r="80" spans="1:12" s="209" customFormat="1" ht="21.6" customHeight="1" x14ac:dyDescent="0.5">
      <c r="A80" s="208" t="s">
        <v>197</v>
      </c>
    </row>
    <row r="81" spans="1:12" s="209" customFormat="1" ht="21.6" customHeight="1" x14ac:dyDescent="0.5">
      <c r="A81" s="208" t="s">
        <v>198</v>
      </c>
    </row>
    <row r="82" spans="1:12" s="3" customFormat="1" ht="22.15" customHeight="1" x14ac:dyDescent="0.5">
      <c r="A82" s="14" t="s">
        <v>171</v>
      </c>
      <c r="D82" s="41"/>
      <c r="E82" s="33"/>
      <c r="F82" s="41"/>
      <c r="G82" s="33"/>
      <c r="H82" s="33"/>
      <c r="I82" s="33"/>
      <c r="J82" s="143"/>
      <c r="L82" s="46"/>
    </row>
    <row r="83" spans="1:12" ht="22.15" customHeight="1" x14ac:dyDescent="0.45">
      <c r="B83" s="121"/>
      <c r="C83" s="121"/>
      <c r="D83" s="249" t="s">
        <v>89</v>
      </c>
      <c r="E83" s="249"/>
      <c r="F83" s="249"/>
      <c r="G83" s="116"/>
      <c r="H83" s="249" t="s">
        <v>90</v>
      </c>
      <c r="I83" s="249"/>
      <c r="J83" s="249"/>
    </row>
    <row r="84" spans="1:12" ht="22.15" customHeight="1" x14ac:dyDescent="0.45">
      <c r="B84" s="121"/>
      <c r="C84" s="121"/>
      <c r="D84" s="257" t="s">
        <v>170</v>
      </c>
      <c r="E84" s="258"/>
      <c r="F84" s="258"/>
      <c r="G84" s="116"/>
      <c r="H84" s="257" t="s">
        <v>170</v>
      </c>
      <c r="I84" s="258"/>
      <c r="J84" s="258"/>
    </row>
    <row r="85" spans="1:12" ht="22.15" customHeight="1" x14ac:dyDescent="0.45">
      <c r="B85" s="120" t="s">
        <v>1</v>
      </c>
      <c r="C85" s="120"/>
      <c r="D85" s="121">
        <v>2565</v>
      </c>
      <c r="E85" s="121"/>
      <c r="F85" s="146">
        <v>2564</v>
      </c>
      <c r="G85" s="121"/>
      <c r="H85" s="121">
        <v>2565</v>
      </c>
      <c r="I85" s="121"/>
      <c r="J85" s="146">
        <v>2564</v>
      </c>
    </row>
    <row r="86" spans="1:12" ht="22.15" customHeight="1" x14ac:dyDescent="0.45">
      <c r="B86" s="120"/>
      <c r="C86" s="120"/>
      <c r="D86" s="121"/>
      <c r="E86" s="121"/>
      <c r="F86" s="146" t="s">
        <v>200</v>
      </c>
      <c r="G86" s="121"/>
      <c r="H86" s="121"/>
      <c r="I86" s="121"/>
      <c r="J86" s="146"/>
    </row>
    <row r="87" spans="1:12" ht="22.15" customHeight="1" x14ac:dyDescent="0.45">
      <c r="B87" s="120"/>
      <c r="C87" s="120"/>
      <c r="D87" s="256" t="s">
        <v>178</v>
      </c>
      <c r="E87" s="256"/>
      <c r="F87" s="256"/>
      <c r="G87" s="256"/>
      <c r="H87" s="256"/>
      <c r="I87" s="256"/>
      <c r="J87" s="256"/>
    </row>
    <row r="88" spans="1:12" ht="22.15" customHeight="1" x14ac:dyDescent="0.45">
      <c r="A88" s="15" t="s">
        <v>25</v>
      </c>
      <c r="C88" s="121"/>
      <c r="D88" s="33"/>
      <c r="F88" s="143"/>
    </row>
    <row r="89" spans="1:12" s="143" customFormat="1" ht="22.15" customHeight="1" x14ac:dyDescent="0.45">
      <c r="A89" s="227" t="s">
        <v>223</v>
      </c>
      <c r="C89" s="146"/>
      <c r="D89" s="151">
        <v>400000000</v>
      </c>
      <c r="F89" s="155">
        <v>0</v>
      </c>
      <c r="H89" s="151">
        <v>0</v>
      </c>
      <c r="J89" s="151">
        <v>0</v>
      </c>
      <c r="L89" s="151"/>
    </row>
    <row r="90" spans="1:12" s="143" customFormat="1" ht="22.15" customHeight="1" x14ac:dyDescent="0.45">
      <c r="A90" s="143" t="s">
        <v>191</v>
      </c>
      <c r="C90" s="146"/>
      <c r="D90" s="159">
        <v>0</v>
      </c>
      <c r="F90" s="159">
        <v>-1000000</v>
      </c>
      <c r="H90" s="151">
        <v>0</v>
      </c>
      <c r="J90" s="151">
        <v>0</v>
      </c>
      <c r="L90" s="151"/>
    </row>
    <row r="91" spans="1:12" ht="22.15" customHeight="1" x14ac:dyDescent="0.45">
      <c r="A91" s="33" t="s">
        <v>115</v>
      </c>
      <c r="B91" s="120"/>
      <c r="C91" s="121"/>
      <c r="D91" s="87">
        <v>-105434409</v>
      </c>
      <c r="E91" s="39"/>
      <c r="F91" s="159">
        <v>-105750422</v>
      </c>
      <c r="G91" s="39"/>
      <c r="H91" s="151">
        <v>0</v>
      </c>
      <c r="I91" s="39"/>
      <c r="J91" s="151">
        <v>0</v>
      </c>
    </row>
    <row r="92" spans="1:12" ht="22.15" customHeight="1" x14ac:dyDescent="0.45">
      <c r="A92" s="33" t="s">
        <v>149</v>
      </c>
      <c r="B92" s="120"/>
      <c r="C92" s="121"/>
      <c r="D92" s="87">
        <v>-5676066</v>
      </c>
      <c r="E92" s="39"/>
      <c r="F92" s="159">
        <v>-2438656</v>
      </c>
      <c r="G92" s="39"/>
      <c r="H92" s="151">
        <v>-432808</v>
      </c>
      <c r="I92" s="39"/>
      <c r="J92" s="151">
        <v>0</v>
      </c>
    </row>
    <row r="93" spans="1:12" s="61" customFormat="1" ht="22.15" customHeight="1" x14ac:dyDescent="0.45">
      <c r="A93" s="61" t="s">
        <v>228</v>
      </c>
      <c r="B93" s="91">
        <v>24</v>
      </c>
      <c r="C93" s="60"/>
      <c r="D93" s="156">
        <v>-804111268</v>
      </c>
      <c r="E93" s="92"/>
      <c r="F93" s="157">
        <v>-821164326</v>
      </c>
      <c r="G93" s="92"/>
      <c r="H93" s="157">
        <v>-719990760</v>
      </c>
      <c r="I93" s="92"/>
      <c r="J93" s="157">
        <v>-779993948</v>
      </c>
      <c r="L93" s="88"/>
    </row>
    <row r="94" spans="1:12" s="61" customFormat="1" ht="22.15" customHeight="1" x14ac:dyDescent="0.45">
      <c r="A94" s="61" t="s">
        <v>226</v>
      </c>
      <c r="B94" s="91"/>
      <c r="C94" s="60"/>
      <c r="D94" s="157">
        <v>0</v>
      </c>
      <c r="E94" s="92"/>
      <c r="F94" s="157">
        <v>306000000</v>
      </c>
      <c r="G94" s="92"/>
      <c r="H94" s="157">
        <v>0</v>
      </c>
      <c r="I94" s="92"/>
      <c r="J94" s="157">
        <v>0</v>
      </c>
      <c r="L94" s="154"/>
    </row>
    <row r="95" spans="1:12" s="61" customFormat="1" ht="22.15" customHeight="1" x14ac:dyDescent="0.45">
      <c r="A95" s="61" t="s">
        <v>227</v>
      </c>
      <c r="B95" s="91"/>
      <c r="C95" s="60"/>
      <c r="D95" s="157">
        <v>0</v>
      </c>
      <c r="E95" s="92"/>
      <c r="F95" s="157">
        <v>-7405150</v>
      </c>
      <c r="G95" s="92"/>
      <c r="H95" s="157">
        <v>0</v>
      </c>
      <c r="I95" s="92"/>
      <c r="J95" s="157">
        <v>0</v>
      </c>
      <c r="L95" s="154"/>
    </row>
    <row r="96" spans="1:12" s="61" customFormat="1" ht="22.15" customHeight="1" x14ac:dyDescent="0.45">
      <c r="A96" s="61" t="s">
        <v>219</v>
      </c>
      <c r="B96" s="91"/>
      <c r="C96" s="60"/>
      <c r="D96" s="157">
        <v>0</v>
      </c>
      <c r="E96" s="92"/>
      <c r="F96" s="157">
        <v>1350200</v>
      </c>
      <c r="G96" s="92"/>
      <c r="H96" s="157">
        <v>0</v>
      </c>
      <c r="I96" s="92"/>
      <c r="J96" s="157">
        <v>0</v>
      </c>
      <c r="L96" s="154"/>
    </row>
    <row r="97" spans="1:12" ht="22.15" customHeight="1" x14ac:dyDescent="0.45">
      <c r="A97" s="13" t="s">
        <v>163</v>
      </c>
      <c r="B97" s="120"/>
      <c r="C97" s="121"/>
      <c r="D97" s="104">
        <f>SUM(D89:D96)</f>
        <v>-515221743</v>
      </c>
      <c r="E97" s="4"/>
      <c r="F97" s="142">
        <f>SUM(F89:F96)</f>
        <v>-630408354</v>
      </c>
      <c r="G97" s="4"/>
      <c r="H97" s="142">
        <f>SUM(H89:H96)</f>
        <v>-720423568</v>
      </c>
      <c r="I97" s="4"/>
      <c r="J97" s="142">
        <f>SUM(J89:J96)</f>
        <v>-779993948</v>
      </c>
    </row>
    <row r="98" spans="1:12" ht="22.15" customHeight="1" x14ac:dyDescent="0.45">
      <c r="A98" s="13"/>
      <c r="B98" s="120"/>
      <c r="C98" s="121"/>
      <c r="D98" s="58"/>
      <c r="E98" s="4"/>
      <c r="F98" s="58"/>
      <c r="G98" s="4"/>
      <c r="H98" s="105"/>
      <c r="I98" s="4"/>
      <c r="J98" s="105"/>
    </row>
    <row r="99" spans="1:12" ht="22.15" customHeight="1" x14ac:dyDescent="0.45">
      <c r="A99" s="13" t="s">
        <v>164</v>
      </c>
      <c r="B99" s="121"/>
      <c r="C99" s="121"/>
      <c r="D99" s="93">
        <f>D56+D78+D97</f>
        <v>-223508178</v>
      </c>
      <c r="E99" s="4"/>
      <c r="F99" s="93">
        <f>F56+F78+F97</f>
        <v>-260380988</v>
      </c>
      <c r="G99" s="4"/>
      <c r="H99" s="93">
        <f>H56+H78+H97</f>
        <v>-2014731</v>
      </c>
      <c r="I99" s="4"/>
      <c r="J99" s="93">
        <f>J56+J78+J97</f>
        <v>-383713479.07999998</v>
      </c>
      <c r="L99" s="93"/>
    </row>
    <row r="100" spans="1:12" ht="22.15" customHeight="1" x14ac:dyDescent="0.45">
      <c r="A100" s="32" t="s">
        <v>128</v>
      </c>
      <c r="B100" s="121"/>
      <c r="C100" s="121"/>
      <c r="D100" s="158">
        <v>952593726</v>
      </c>
      <c r="E100" s="39"/>
      <c r="F100" s="159">
        <v>1212974714</v>
      </c>
      <c r="G100" s="39"/>
      <c r="H100" s="159">
        <v>58851442</v>
      </c>
      <c r="I100" s="39"/>
      <c r="J100" s="159">
        <v>442564921</v>
      </c>
      <c r="L100" s="87"/>
    </row>
    <row r="101" spans="1:12" ht="22.15" customHeight="1" thickBot="1" x14ac:dyDescent="0.5">
      <c r="A101" s="13" t="s">
        <v>177</v>
      </c>
      <c r="B101" s="120"/>
      <c r="C101" s="121"/>
      <c r="D101" s="106">
        <f>D100+D99</f>
        <v>729085548</v>
      </c>
      <c r="E101" s="4"/>
      <c r="F101" s="106">
        <f>F100+F99</f>
        <v>952593726</v>
      </c>
      <c r="G101" s="4"/>
      <c r="H101" s="106">
        <f>H100+H99</f>
        <v>56836711</v>
      </c>
      <c r="I101" s="4"/>
      <c r="J101" s="106">
        <f>J100+J99</f>
        <v>58851441.920000017</v>
      </c>
      <c r="L101" s="58"/>
    </row>
    <row r="102" spans="1:12" ht="22.15" customHeight="1" thickTop="1" x14ac:dyDescent="0.45">
      <c r="D102" s="159"/>
      <c r="E102" s="137"/>
      <c r="F102" s="159"/>
      <c r="G102" s="137"/>
      <c r="H102" s="159"/>
      <c r="I102" s="137"/>
      <c r="J102" s="159"/>
    </row>
    <row r="103" spans="1:12" ht="22.15" customHeight="1" x14ac:dyDescent="0.45">
      <c r="A103" s="12" t="s">
        <v>27</v>
      </c>
      <c r="D103" s="87"/>
      <c r="F103" s="159"/>
      <c r="H103" s="87"/>
      <c r="J103" s="159"/>
    </row>
    <row r="104" spans="1:12" ht="22.15" customHeight="1" x14ac:dyDescent="0.45">
      <c r="A104" s="32" t="s">
        <v>188</v>
      </c>
      <c r="D104" s="87">
        <v>11351417</v>
      </c>
      <c r="F104" s="159">
        <v>1155854</v>
      </c>
      <c r="H104" s="87">
        <v>0</v>
      </c>
      <c r="J104" s="159">
        <v>0</v>
      </c>
    </row>
    <row r="105" spans="1:12" ht="22.15" customHeight="1" x14ac:dyDescent="0.45">
      <c r="A105" s="32" t="s">
        <v>116</v>
      </c>
      <c r="D105" s="87">
        <v>-20083.840000000004</v>
      </c>
      <c r="F105" s="159">
        <v>10582</v>
      </c>
      <c r="H105" s="87">
        <v>0</v>
      </c>
      <c r="J105" s="159">
        <v>0</v>
      </c>
    </row>
    <row r="106" spans="1:12" ht="22.15" customHeight="1" x14ac:dyDescent="0.45">
      <c r="A106" s="32" t="s">
        <v>117</v>
      </c>
      <c r="D106" s="87">
        <v>7935945</v>
      </c>
      <c r="F106" s="159">
        <v>6727045</v>
      </c>
      <c r="H106" s="87">
        <v>0</v>
      </c>
      <c r="J106" s="159">
        <v>0</v>
      </c>
    </row>
    <row r="107" spans="1:12" s="143" customFormat="1" ht="22.15" customHeight="1" x14ac:dyDescent="0.45">
      <c r="A107" s="32" t="s">
        <v>92</v>
      </c>
      <c r="D107" s="159">
        <v>0</v>
      </c>
      <c r="F107" s="159">
        <v>0</v>
      </c>
      <c r="H107" s="159">
        <v>299999850</v>
      </c>
      <c r="J107" s="159">
        <v>303999690</v>
      </c>
      <c r="L107" s="151"/>
    </row>
    <row r="108" spans="1:12" ht="22.15" customHeight="1" x14ac:dyDescent="0.45">
      <c r="A108" s="13"/>
      <c r="B108" s="120"/>
      <c r="C108" s="121"/>
      <c r="D108" s="16"/>
      <c r="E108" s="4"/>
      <c r="F108" s="123"/>
      <c r="G108" s="4"/>
      <c r="H108" s="1"/>
      <c r="I108" s="4"/>
      <c r="J108" s="1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3">
    <mergeCell ref="H4:J4"/>
    <mergeCell ref="D8:J8"/>
    <mergeCell ref="H44:J44"/>
    <mergeCell ref="D87:J87"/>
    <mergeCell ref="D48:J48"/>
    <mergeCell ref="H5:J5"/>
    <mergeCell ref="D5:F5"/>
    <mergeCell ref="D45:F45"/>
    <mergeCell ref="H45:J45"/>
    <mergeCell ref="D83:F83"/>
    <mergeCell ref="H83:J83"/>
    <mergeCell ref="D84:F84"/>
    <mergeCell ref="H84:J84"/>
  </mergeCells>
  <phoneticPr fontId="0" type="noConversion"/>
  <pageMargins left="0.8" right="0.5" top="0.48" bottom="0.5" header="0.5" footer="0.5"/>
  <pageSetup paperSize="9" scale="71" firstPageNumber="14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&amp;Lหมายเหตุประกอบงบการเงินเป็นส่วนหนึ่งของงบการเงินนี้
&amp;C&amp;14&amp;P
&amp;R
</oddFooter>
  </headerFooter>
  <rowBreaks count="2" manualBreakCount="2">
    <brk id="40" max="9" man="1"/>
    <brk id="7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7-8</vt:lpstr>
      <vt:lpstr>PL_9</vt:lpstr>
      <vt:lpstr>CH-Consol FS 10-11</vt:lpstr>
      <vt:lpstr>CH-Separate FS 12-13</vt:lpstr>
      <vt:lpstr>CF 14-16</vt:lpstr>
      <vt:lpstr>'BS 7-8'!Print_Area</vt:lpstr>
      <vt:lpstr>'CF 14-16'!Print_Area</vt:lpstr>
      <vt:lpstr>'CH-Consol FS 10-11'!Print_Area</vt:lpstr>
      <vt:lpstr>'CH-Separate FS 12-13'!Print_Area</vt:lpstr>
      <vt:lpstr>PL_9!Print_Area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KPMG</dc:creator>
  <cp:lastModifiedBy>Sumrit Rongkawilit</cp:lastModifiedBy>
  <cp:lastPrinted>2023-02-27T03:26:45Z</cp:lastPrinted>
  <dcterms:created xsi:type="dcterms:W3CDTF">2006-01-06T08:39:44Z</dcterms:created>
  <dcterms:modified xsi:type="dcterms:W3CDTF">2023-03-02T10:41:17Z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