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D7DBCDE8-70FE-4C87-B2D3-462E1439158A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BL-7-9" sheetId="1" r:id="rId1"/>
    <sheet name="PL-10-11" sheetId="7" r:id="rId2"/>
    <sheet name="SH-12" sheetId="9" r:id="rId3"/>
    <sheet name="SH-13" sheetId="10" r:id="rId4"/>
    <sheet name="SH 14" sheetId="8" r:id="rId5"/>
    <sheet name="SH 15" sheetId="11" r:id="rId6"/>
    <sheet name="CF-16-18" sheetId="12" r:id="rId7"/>
  </sheets>
  <definedNames>
    <definedName name="_xlnm.Print_Area" localSheetId="0">'BL-7-9'!$A$1:$J$95</definedName>
    <definedName name="_xlnm.Print_Area" localSheetId="6">'CF-16-18'!$A$1:$J$134</definedName>
    <definedName name="_xlnm.Print_Area" localSheetId="1">'PL-10-11'!$A$1:$J$77</definedName>
    <definedName name="_xlnm.Print_Area" localSheetId="4">'SH 14'!$A$21:$S$50</definedName>
    <definedName name="_xlnm.Print_Area" localSheetId="5">'SH 15'!$A$1:$S$47</definedName>
    <definedName name="_xlnm.Print_Area" localSheetId="2">'SH-12'!$A$21:$W$52</definedName>
    <definedName name="_xlnm.Print_Area" localSheetId="3">'SH-13'!$A$1:$W$52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2" l="1"/>
  <c r="J25" i="12"/>
  <c r="F25" i="12"/>
  <c r="F18" i="12"/>
  <c r="H25" i="12"/>
  <c r="D25" i="12"/>
  <c r="Q46" i="8" l="1"/>
  <c r="S32" i="8"/>
  <c r="Q43" i="8"/>
  <c r="J90" i="8"/>
  <c r="K43" i="8" l="1"/>
  <c r="K44" i="8" s="1"/>
  <c r="K48" i="10"/>
  <c r="M48" i="10"/>
  <c r="S43" i="8" l="1"/>
  <c r="S44" i="8" s="1"/>
  <c r="M48" i="8"/>
  <c r="M32" i="11" s="1"/>
  <c r="C48" i="8"/>
  <c r="E48" i="8"/>
  <c r="G48" i="8"/>
  <c r="I48" i="8"/>
  <c r="K48" i="8"/>
  <c r="K32" i="11" s="1"/>
  <c r="O44" i="8"/>
  <c r="O48" i="8" s="1"/>
  <c r="M43" i="11"/>
  <c r="J88" i="1" l="1"/>
  <c r="S46" i="8"/>
  <c r="S48" i="8" s="1"/>
  <c r="Q44" i="8"/>
  <c r="Q48" i="8" l="1"/>
  <c r="Q32" i="11" s="1"/>
  <c r="S32" i="11" s="1"/>
  <c r="J89" i="1" l="1"/>
  <c r="J90" i="1" s="1"/>
  <c r="H13" i="12"/>
  <c r="H12" i="12"/>
  <c r="D109" i="12" l="1"/>
  <c r="D13" i="12" l="1"/>
  <c r="D12" i="12"/>
  <c r="H45" i="1" l="1"/>
  <c r="D45" i="1" l="1"/>
  <c r="H92" i="12" l="1"/>
  <c r="K43" i="11"/>
  <c r="Q48" i="10" l="1"/>
  <c r="H134" i="12" l="1"/>
  <c r="D69" i="7" l="1"/>
  <c r="U47" i="10" s="1"/>
  <c r="H106" i="12"/>
  <c r="Q43" i="11" l="1"/>
  <c r="K36" i="11"/>
  <c r="S36" i="11" s="1"/>
  <c r="S37" i="11" s="1"/>
  <c r="D61" i="7"/>
  <c r="W41" i="10"/>
  <c r="W37" i="10"/>
  <c r="W36" i="10"/>
  <c r="Q47" i="10"/>
  <c r="S43" i="11" l="1"/>
  <c r="Q44" i="11"/>
  <c r="S48" i="10"/>
  <c r="W48" i="10" s="1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H20" i="1" l="1"/>
  <c r="J63" i="1" l="1"/>
  <c r="J52" i="1"/>
  <c r="J65" i="1" s="1"/>
  <c r="J31" i="1"/>
  <c r="J20" i="1"/>
  <c r="F90" i="1"/>
  <c r="F63" i="1"/>
  <c r="F52" i="1"/>
  <c r="F31" i="1"/>
  <c r="F20" i="1"/>
  <c r="J61" i="7"/>
  <c r="J49" i="7"/>
  <c r="F61" i="7"/>
  <c r="F49" i="7"/>
  <c r="M57" i="9"/>
  <c r="U17" i="9"/>
  <c r="U19" i="9" s="1"/>
  <c r="S17" i="9"/>
  <c r="S19" i="9" s="1"/>
  <c r="Q17" i="9"/>
  <c r="Q19" i="9" s="1"/>
  <c r="O17" i="9"/>
  <c r="O19" i="9" s="1"/>
  <c r="M17" i="9"/>
  <c r="M19" i="9" s="1"/>
  <c r="K17" i="9"/>
  <c r="K19" i="9" s="1"/>
  <c r="I17" i="9"/>
  <c r="I19" i="9" s="1"/>
  <c r="G17" i="9"/>
  <c r="G19" i="9" s="1"/>
  <c r="E17" i="9"/>
  <c r="E19" i="9" s="1"/>
  <c r="C17" i="9"/>
  <c r="C19" i="9" s="1"/>
  <c r="W16" i="9"/>
  <c r="W15" i="9"/>
  <c r="W17" i="9" s="1"/>
  <c r="W12" i="9"/>
  <c r="F33" i="1" l="1"/>
  <c r="F63" i="7"/>
  <c r="J63" i="7"/>
  <c r="J33" i="1"/>
  <c r="F92" i="1"/>
  <c r="J92" i="1"/>
  <c r="J94" i="1" s="1"/>
  <c r="F65" i="1"/>
  <c r="W19" i="9"/>
  <c r="F94" i="1" l="1"/>
  <c r="J70" i="7" l="1"/>
  <c r="F68" i="7"/>
  <c r="F77" i="7" s="1"/>
  <c r="F65" i="7"/>
  <c r="F75" i="7" s="1"/>
  <c r="F73" i="7" s="1"/>
  <c r="F70" i="7"/>
  <c r="J65" i="7"/>
  <c r="J68" i="7"/>
  <c r="J77" i="7" s="1"/>
  <c r="Q17" i="8"/>
  <c r="Q19" i="8" s="1"/>
  <c r="O17" i="8"/>
  <c r="O19" i="8" s="1"/>
  <c r="M17" i="8"/>
  <c r="M19" i="8" s="1"/>
  <c r="K17" i="8"/>
  <c r="K19" i="8" s="1"/>
  <c r="I17" i="8"/>
  <c r="I19" i="8" s="1"/>
  <c r="G17" i="8"/>
  <c r="G19" i="8" s="1"/>
  <c r="E17" i="8"/>
  <c r="E19" i="8" s="1"/>
  <c r="C17" i="8"/>
  <c r="C19" i="8" s="1"/>
  <c r="S16" i="8"/>
  <c r="S15" i="8"/>
  <c r="S17" i="8" s="1"/>
  <c r="S12" i="8"/>
  <c r="J134" i="12"/>
  <c r="J106" i="12"/>
  <c r="J92" i="12"/>
  <c r="J10" i="12"/>
  <c r="J34" i="12" s="1"/>
  <c r="F130" i="12"/>
  <c r="F126" i="12"/>
  <c r="F106" i="12"/>
  <c r="F92" i="12"/>
  <c r="F10" i="12"/>
  <c r="F34" i="12" s="1"/>
  <c r="F49" i="12" s="1"/>
  <c r="J75" i="7" l="1"/>
  <c r="J73" i="7" s="1"/>
  <c r="F134" i="12"/>
  <c r="J49" i="12"/>
  <c r="J76" i="12" s="1"/>
  <c r="J108" i="12" s="1"/>
  <c r="J110" i="12" s="1"/>
  <c r="F76" i="12"/>
  <c r="F108" i="12" s="1"/>
  <c r="F110" i="12" s="1"/>
  <c r="S19" i="8"/>
  <c r="D134" i="12" l="1"/>
  <c r="D106" i="12"/>
  <c r="C106" i="12"/>
  <c r="C108" i="12" s="1"/>
  <c r="C110" i="12" s="1"/>
  <c r="D92" i="12"/>
  <c r="C92" i="12"/>
  <c r="C34" i="12"/>
  <c r="C49" i="12" s="1"/>
  <c r="C76" i="12" s="1"/>
  <c r="U49" i="10"/>
  <c r="D20" i="1" l="1"/>
  <c r="M56" i="10" l="1"/>
  <c r="H61" i="7" l="1"/>
  <c r="H31" i="1" l="1"/>
  <c r="D63" i="1" l="1"/>
  <c r="H49" i="7" l="1"/>
  <c r="H63" i="7" s="1"/>
  <c r="D49" i="7"/>
  <c r="D63" i="7" s="1"/>
  <c r="H63" i="1" l="1"/>
  <c r="I37" i="11" l="1"/>
  <c r="G37" i="11"/>
  <c r="E37" i="11"/>
  <c r="E39" i="11" s="1"/>
  <c r="C37" i="11"/>
  <c r="C39" i="11" s="1"/>
  <c r="O44" i="11" l="1"/>
  <c r="O46" i="11" s="1"/>
  <c r="I44" i="11"/>
  <c r="G44" i="11"/>
  <c r="E44" i="11"/>
  <c r="C44" i="11"/>
  <c r="M44" i="11"/>
  <c r="Q39" i="11"/>
  <c r="O39" i="11"/>
  <c r="M39" i="11"/>
  <c r="K37" i="11"/>
  <c r="K39" i="11" s="1"/>
  <c r="Q17" i="11"/>
  <c r="Q19" i="11" s="1"/>
  <c r="O17" i="11"/>
  <c r="O19" i="11" s="1"/>
  <c r="M17" i="11"/>
  <c r="M19" i="11" s="1"/>
  <c r="K17" i="11"/>
  <c r="K19" i="11" s="1"/>
  <c r="I17" i="11"/>
  <c r="I19" i="11" s="1"/>
  <c r="G17" i="11"/>
  <c r="G19" i="11" s="1"/>
  <c r="E17" i="11"/>
  <c r="E19" i="11" s="1"/>
  <c r="C17" i="11"/>
  <c r="C19" i="11" s="1"/>
  <c r="S16" i="11"/>
  <c r="S15" i="11"/>
  <c r="S17" i="11" s="1"/>
  <c r="S12" i="11"/>
  <c r="O49" i="10"/>
  <c r="I49" i="10"/>
  <c r="G49" i="10"/>
  <c r="E49" i="10"/>
  <c r="C49" i="10"/>
  <c r="M49" i="10"/>
  <c r="U42" i="10"/>
  <c r="U44" i="10" s="1"/>
  <c r="Q42" i="10"/>
  <c r="Q44" i="10" s="1"/>
  <c r="O42" i="10"/>
  <c r="O44" i="10" s="1"/>
  <c r="M42" i="10"/>
  <c r="M44" i="10" s="1"/>
  <c r="K42" i="10"/>
  <c r="K44" i="10" s="1"/>
  <c r="I42" i="10"/>
  <c r="G42" i="10"/>
  <c r="E42" i="10"/>
  <c r="E44" i="10" s="1"/>
  <c r="C42" i="10"/>
  <c r="C44" i="10" s="1"/>
  <c r="S42" i="10"/>
  <c r="U17" i="10"/>
  <c r="U19" i="10" s="1"/>
  <c r="S17" i="10"/>
  <c r="S1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W16" i="10"/>
  <c r="W15" i="10"/>
  <c r="W12" i="10"/>
  <c r="S19" i="11" l="1"/>
  <c r="S44" i="10"/>
  <c r="S39" i="11"/>
  <c r="W17" i="10"/>
  <c r="W19" i="10" s="1"/>
  <c r="W42" i="10"/>
  <c r="W44" i="10" l="1"/>
  <c r="Q49" i="10"/>
  <c r="D31" i="1" l="1"/>
  <c r="D52" i="1"/>
  <c r="H52" i="1"/>
  <c r="H65" i="1" s="1"/>
  <c r="H33" i="1" l="1"/>
  <c r="D65" i="1"/>
  <c r="D33" i="1"/>
  <c r="I46" i="11" l="1"/>
  <c r="E46" i="11"/>
  <c r="M46" i="11"/>
  <c r="C46" i="11"/>
  <c r="Q46" i="11"/>
  <c r="H89" i="1" s="1"/>
  <c r="G46" i="11"/>
  <c r="U51" i="10" l="1"/>
  <c r="C51" i="10"/>
  <c r="C53" i="10" s="1"/>
  <c r="E51" i="10"/>
  <c r="G51" i="10"/>
  <c r="G53" i="10" s="1"/>
  <c r="I51" i="10"/>
  <c r="M51" i="10"/>
  <c r="M53" i="10" s="1"/>
  <c r="O51" i="10"/>
  <c r="O53" i="10" s="1"/>
  <c r="Q51" i="10"/>
  <c r="D89" i="1" s="1"/>
  <c r="D91" i="1" l="1"/>
  <c r="Q53" i="10"/>
  <c r="I53" i="10"/>
  <c r="U53" i="10"/>
  <c r="E53" i="10"/>
  <c r="D10" i="12" l="1"/>
  <c r="D34" i="12" s="1"/>
  <c r="D49" i="12" s="1"/>
  <c r="D76" i="12" s="1"/>
  <c r="D108" i="12" s="1"/>
  <c r="D110" i="12" s="1"/>
  <c r="D70" i="7"/>
  <c r="D65" i="7"/>
  <c r="D75" i="7" s="1"/>
  <c r="D73" i="7" s="1"/>
  <c r="D68" i="7"/>
  <c r="K47" i="10" l="1"/>
  <c r="D77" i="7"/>
  <c r="S47" i="10" l="1"/>
  <c r="K49" i="10"/>
  <c r="K51" i="10" s="1"/>
  <c r="D88" i="1" l="1"/>
  <c r="D90" i="1"/>
  <c r="K53" i="10"/>
  <c r="W47" i="10"/>
  <c r="S49" i="10"/>
  <c r="S51" i="10" s="1"/>
  <c r="S53" i="10" s="1"/>
  <c r="W49" i="10" l="1"/>
  <c r="D92" i="1"/>
  <c r="D94" i="1" l="1"/>
  <c r="W51" i="10"/>
  <c r="W53" i="10" s="1"/>
  <c r="H10" i="12" l="1"/>
  <c r="H34" i="12" s="1"/>
  <c r="H49" i="12" s="1"/>
  <c r="H76" i="12" s="1"/>
  <c r="H108" i="12" s="1"/>
  <c r="H110" i="12" s="1"/>
  <c r="H68" i="7"/>
  <c r="H77" i="7" s="1"/>
  <c r="K42" i="11"/>
  <c r="S42" i="11" s="1"/>
  <c r="S44" i="11" s="1"/>
  <c r="S46" i="11" s="1"/>
  <c r="H70" i="7"/>
  <c r="H65" i="7"/>
  <c r="H75" i="7" s="1"/>
  <c r="H73" i="7" s="1"/>
  <c r="K44" i="11" l="1"/>
  <c r="K46" i="11" s="1"/>
  <c r="H88" i="1" s="1"/>
  <c r="H90" i="1" s="1"/>
  <c r="H92" i="1" s="1"/>
  <c r="H9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  <author>Natvaree, Charoenchaitavorn</author>
  </authors>
  <commentList>
    <comment ref="F11" authorId="0" shapeId="0" xr:uid="{03C98836-F82E-48D6-9AAF-ADFA201C2F0A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ย้ายที่ประเมินภาษีเพิ่มไปไว้ Other non</t>
        </r>
      </text>
    </comment>
    <comment ref="H11" authorId="0" shapeId="0" xr:uid="{31CA91B9-01A0-40CC-9F3D-760497D1ACB7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J11" authorId="0" shapeId="0" xr:uid="{5D77A1AA-106E-4F24-94CD-5AE419DDFDC7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D44" authorId="0" shapeId="0" xr:uid="{1AD3F736-905D-4E26-A22F-A16593A2E6EB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CBCF983A-0C75-4AD2-B034-C1233F5869FC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" authorId="1" shapeId="0" xr:uid="{B2BD5A42-693F-4AF3-A6CA-AF06E8C50B6B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9" authorId="1" shapeId="0" xr:uid="{D5124163-1342-431C-9FCE-FD8C8CDDB97D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H12" authorId="0" shapeId="0" xr:uid="{57AFC555-DBAD-4033-BD98-57316C75CC1C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นอกจากขายที่ดิน มีขาดทุนจากการขายสินทรัพย์อื่นด้วย</t>
        </r>
      </text>
    </comment>
    <comment ref="J12" authorId="0" shapeId="0" xr:uid="{A8527502-CF8E-480F-AD4E-8B7AD5532D36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นอกจากขายที่ดิน มีขาดทุนจากการขายสินทรัพย์อื่นด้วย</t>
        </r>
      </text>
    </comment>
    <comment ref="D55" authorId="0" shapeId="0" xr:uid="{234EE4CF-F631-4A07-AD01-7D5F431536A2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หลัง Elim คือแปลว่าไม่มี Movement ตัวที่ตีราคาใหม่
</t>
        </r>
      </text>
    </comment>
    <comment ref="F55" authorId="0" shapeId="0" xr:uid="{7F56B670-8E50-417E-83B5-AF4AFDBF508C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หลัง Elim คือแปลว่าไม่มี Movement ตัวที่ตีราคาใหม่
</t>
        </r>
      </text>
    </comment>
    <comment ref="H55" authorId="0" shapeId="0" xr:uid="{3A5C7446-11A4-4B49-A2E3-5333B0DA9EF2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กำไรจากการตีราคา เมื่อขายแล้ว รับรู้เข้าR/E โดยไม่ต้องผ่านกำไรขาดทุน</t>
        </r>
      </text>
    </comment>
    <comment ref="J55" authorId="0" shapeId="0" xr:uid="{3FBF4DD9-8E60-490F-92F4-505F6FB3CB27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กำไรจากการตีราคา เมื่อขายแล้ว รับรู้เข้าR/E โดยไม่ต้องผ่านกำไรขาดทุน</t>
        </r>
      </text>
    </comment>
    <comment ref="D74" authorId="0" shapeId="0" xr:uid="{E62E0F50-2CD7-46B5-9530-7590D3994D2C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CS06 ใน Conso</t>
        </r>
      </text>
    </comment>
    <comment ref="F74" authorId="0" shapeId="0" xr:uid="{17309C09-3D3B-437C-88A9-22F42E8BACC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CS06 ใน Conso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K36" authorId="0" shapeId="0" xr:uid="{53E6CDBE-C6A4-43E4-9B1C-3D934AF2B81D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P300 HT</t>
        </r>
      </text>
    </comment>
    <comment ref="S36" authorId="0" shapeId="0" xr:uid="{76941D48-CBB4-44CF-9A76-80962C643FA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P300 HT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K36" authorId="0" shapeId="0" xr:uid="{D13643E1-E4CA-4FB3-BABB-592B4FBB2FF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2" authorId="0" shapeId="0" xr:uid="{43103841-AC0E-4EC0-A584-E10A3027CF3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เอายอด9ล้านที่เป็นกำไรสุทธิออกจากกำไรของงวด เพราะจริงๆต้องโอนเข้า R/Eโดยตรง ไม่ใช่ไปรวมในกำไรของงวด</t>
        </r>
      </text>
    </comment>
    <comment ref="K43" authorId="0" shapeId="0" xr:uid="{15013CAE-A141-4F0C-887F-2C021F9EC47C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ส่วนเกินทุนจากการตีราคาที่ดิน (ราคาที่ตีปี 20 - ราคาทุน)</t>
        </r>
      </text>
    </comment>
    <comment ref="M43" authorId="0" shapeId="0" xr:uid="{7977EF75-0452-41A2-BD20-AE25C9EAF30E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หน้า P300 ยอดหลังจากเอา Vat ออก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K36" authorId="0" shapeId="0" xr:uid="{DB6D431D-EF1D-4384-8C95-469A317DF84F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2" authorId="0" shapeId="0" xr:uid="{C4AC67C7-F6F9-4DBE-821C-D6C4803D0EFD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เอายอด9ล้านที่เป็นกำไรสุทธิออกจากกำไรของงวด เพราะจริงๆต้องโอนเข้า R/Eโดยตรง ไม่ใช่ไปรวมในกำไรของงวด</t>
        </r>
      </text>
    </comment>
    <comment ref="K43" authorId="0" shapeId="0" xr:uid="{455889AE-01C4-4790-9561-A1320569F1E1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ส่วนเกินทุนจากการตีราคาที่ดิน (ราคาที่ตีปี 20 - ราคาทุน)</t>
        </r>
      </text>
    </comment>
    <comment ref="M43" authorId="0" shapeId="0" xr:uid="{EABDE81F-8852-4C13-838C-26DCC029648F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หน้า P300 ยอดหลังจากเอา Vat ออก</t>
        </r>
      </text>
    </comment>
  </commentList>
</comments>
</file>

<file path=xl/sharedStrings.xml><?xml version="1.0" encoding="utf-8"?>
<sst xmlns="http://schemas.openxmlformats.org/spreadsheetml/2006/main" count="633" uniqueCount="264">
  <si>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</si>
  <si>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</si>
  <si>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</si>
  <si>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</si>
  <si>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</si>
  <si>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</si>
  <si>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</si>
  <si>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</si>
  <si>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</si>
  <si>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</si>
  <si>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</si>
  <si>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</si>
  <si>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</si>
  <si>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</si>
  <si>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</si>
  <si>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</si>
  <si>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</si>
  <si>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</si>
  <si>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</si>
  <si>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</si>
  <si>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</si>
  <si>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</si>
  <si>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</si>
  <si>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</si>
  <si>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</si>
  <si>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</si>
  <si>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</si>
  <si>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</si>
  <si>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</si>
  <si>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</si>
  <si>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</si>
  <si>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</si>
  <si>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</si>
  <si>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</si>
  <si>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</si>
  <si>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</si>
  <si>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</si>
  <si>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</si>
  <si>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</si>
  <si>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</si>
  <si>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</si>
  <si>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</si>
  <si>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</si>
  <si>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</si>
  <si>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</si>
  <si>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</si>
  <si>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</si>
  <si>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</si>
  <si>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</si>
  <si>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</si>
  <si>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</si>
  <si>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</si>
  <si>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</si>
  <si>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รายการที่ไม่ใช่เงินสด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</si>
  <si>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</si>
  <si>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</si>
  <si>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</si>
  <si>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</si>
  <si>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</si>
  <si>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</si>
  <si>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</si>
  <si>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</si>
  <si>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</si>
  <si>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</si>
  <si>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</si>
  <si>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</si>
  <si>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</si>
  <si>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</si>
  <si>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</si>
  <si>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</si>
  <si>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</si>
  <si>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</si>
  <si>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</si>
  <si>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</si>
  <si>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</si>
  <si>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</si>
  <si>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</si>
  <si>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</si>
  <si>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</si>
  <si>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</si>
  <si>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รวมรายการกับผู้ถือหุ้นที่บันทึกโดยตรงเข้าส่วนของผู้ถือหุ้น</t>
  </si>
  <si>
    <t xml:space="preserve">   ส่วนที่เป็นของส่วนได้เสียที่ไม่มีอำนาจควบคุม</t>
  </si>
  <si>
    <t>เงินกู้ยืมระยะสั้นจากสถาบันการเงิน</t>
  </si>
  <si>
    <t>ขาดทุนจากการตัดจำหน่ายที่ดิน อาคารและอุปกรณ์</t>
  </si>
  <si>
    <t>หนี้สินภาษีเงินได้รอการตัดบัญชี</t>
  </si>
  <si>
    <t xml:space="preserve">    เงินปันผลให้ผู้ถือหุ้นของบริษัท</t>
  </si>
  <si>
    <t xml:space="preserve">   - สุทธิจากภาษีเงินได้</t>
  </si>
  <si>
    <t>31 ธันวาคม</t>
  </si>
  <si>
    <t xml:space="preserve">งบกำไรขาดทุนเบ็ดเสร็จ </t>
  </si>
  <si>
    <t xml:space="preserve">งบกระแสเงินสด 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</si>
  <si>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</si>
  <si>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</si>
  <si>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</si>
  <si>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รายได้เงินปันผล</t>
  </si>
  <si>
    <t>กำไรสำหรับปี</t>
  </si>
  <si>
    <t>สำหรับปีสิ้นสุดวันที่</t>
  </si>
  <si>
    <t>กำไรต่อหุ้นขั้นพื้นฐาน</t>
  </si>
  <si>
    <t>กำไรจากอัตราแลกเปลี่ยนสุทธิ</t>
  </si>
  <si>
    <t>ดอกเบี้ยที่บันทึกเป็นต้นทุนของสินทรัพย์</t>
  </si>
  <si>
    <t>ที่ดิน อาคารและอุปกรณ์ที่ซื้อทั้งหมดในระหว่างปี</t>
  </si>
  <si>
    <t>สินทรัพย์ไม่มีตัวตนที่ซื้อทั้งหมดในระหว่างปี</t>
  </si>
  <si>
    <t>ขาดทุนจากอัตราแลกเปลี่ยนสุทธิ</t>
  </si>
  <si>
    <t>เพิ่มขึ้นในเจ้าหนี้ค่าซื้อสินทรัพย์ไม่มีตัวตน</t>
  </si>
  <si>
    <t>สินทรัพย์หมุนเวียนอื่น</t>
  </si>
  <si>
    <t xml:space="preserve">สินทรัพย์หมุนเวียนอื่น </t>
  </si>
  <si>
    <t>สินทรัพย์ภาษีเงินได้ของงวดปัจจุบัน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</si>
  <si>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</si>
  <si>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</si>
  <si>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</si>
  <si>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</si>
  <si>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 xml:space="preserve">   ส่วนที่เป็นของบริษัทใหญ่</t>
  </si>
  <si>
    <t>ของบริษัทใหญ่</t>
  </si>
  <si>
    <t xml:space="preserve">   ไว้ในกำไรหรือขาดทุนในภายหลัง</t>
  </si>
  <si>
    <t>ปรับรายการที่กระทบกำไรเป็นเงินสดรับ (จ่าย)</t>
  </si>
  <si>
    <t xml:space="preserve">ภาษีเงินได้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</si>
  <si>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</si>
  <si>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</si>
  <si>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</si>
  <si>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</si>
  <si>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</si>
  <si>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</si>
  <si>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</si>
  <si>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</si>
  <si>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</si>
  <si>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ยอดคงเหลือ ณ วันที่ 1 มกราคม 2561</t>
  </si>
  <si>
    <t>ลูกหนี้อื่น</t>
  </si>
  <si>
    <t>เจ้าหนี้อื่น</t>
  </si>
  <si>
    <t>เงินกู้ยืมระยะยาว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</si>
  <si>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</si>
  <si>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</si>
  <si>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กระแสเงินสดสุทธิใช้ไปในกิจกรรมจัดหาเงิน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</si>
  <si>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</si>
  <si>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</t>
  </si>
  <si>
    <t>(เพิ่มขึ้น) ลดลงในเจ้าหนี้ค่าซื้ออาคารและอุปกรณ์</t>
  </si>
  <si>
    <t>ยอดซื้อสุทธิที่ดิน อาคารและอุปกรณ์ และสินทรัพย์</t>
  </si>
  <si>
    <t>ไม่มีตัวตนที่จ่ายเป็นเงินสด</t>
  </si>
  <si>
    <t>งบแสดงการเปลี่ยนแปลงส่วนของผู้ถือหุ้น  (ไม่ได้ตรวจสอบ)</t>
  </si>
  <si>
    <t>รวมองค์</t>
  </si>
  <si>
    <t>ส่วนเกินทุน</t>
  </si>
  <si>
    <t>ประกอบ</t>
  </si>
  <si>
    <t>เงินลงทุน</t>
  </si>
  <si>
    <t>จากการตีราคา</t>
  </si>
  <si>
    <t>ของส่วนของ</t>
  </si>
  <si>
    <t>เผื่อขาย</t>
  </si>
  <si>
    <t>ผู้ถือหุ้น</t>
  </si>
  <si>
    <t>(พันบาท)</t>
  </si>
  <si>
    <t>สำหรับงวดสามเดือนสิ้นสุดวันที่ 31 มีนาคม 2561</t>
  </si>
  <si>
    <t>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</si>
  <si>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</si>
  <si>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31 มีนาคม 2561</t>
  </si>
  <si>
    <t>ประกอบอื่น</t>
  </si>
  <si>
    <t xml:space="preserve">    การเปลี่ยนแปลงในส่วนได้เสียในบริษัทย่อย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</si>
  <si>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</si>
  <si>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ผลกำไรจากการวัดมูลค่าเงินลงทุนเผื่อขาย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</si>
  <si>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</si>
  <si>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</si>
  <si>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</si>
  <si>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งบแสดงการเปลี่ยนแปลงส่วนของผู้ถือหุ้น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</si>
  <si>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</si>
  <si>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กิจกรรมลงทุน</t>
  </si>
  <si>
    <t>ที่ดิน อาคารและอุปกรณ์และสินทรัพย์ไม่มีตัวตน</t>
  </si>
  <si>
    <t>ที่ซื้อระหว่างปีมีรายละเอียดดังนี้</t>
  </si>
  <si>
    <t>(เพิ่มขึ้น) ลดลงในเจ้าหนี้ค่าซื้อสินทรัพย์ไม่มีตัวตน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</si>
  <si>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</si>
  <si>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</si>
  <si>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การแบ่งปันกำไร (ขาดทุน) เบ็ดเสร็จรวม</t>
  </si>
  <si>
    <t>การจ่ายโดยใช้หุ้นเป็นเกณฑ์</t>
  </si>
  <si>
    <t>เงินสดจ่ายจากการลงทุนในบริษัทย่อย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</si>
  <si>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</si>
  <si>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</si>
  <si>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r>
      <t>(กลับรายการ) ผลขาดทุนจากการด้อยค่า</t>
    </r>
    <r>
      <rPr>
        <sz val="15"/>
        <color rgb="FFFF0000"/>
        <rFont val="Angsana New"/>
        <family val="1"/>
      </rPr>
      <t>ที่รับรู้ในกำไรหรือขาดทุน</t>
    </r>
  </si>
  <si>
    <t>สำรอง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</si>
  <si>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</si>
  <si>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</si>
  <si>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</si>
  <si>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</si>
  <si>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</si>
  <si>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 (หุ้นสามัญจำนวน 201,210,180 หุ้น</t>
  </si>
  <si>
    <t xml:space="preserve">    มูลค่า 1 บาทต่อหุ้น) </t>
  </si>
  <si>
    <t xml:space="preserve">    (หุ้นสามัญจำนวน 200,960,500 หุ้น</t>
  </si>
  <si>
    <t>ส่วนเกินมูลค่าหุ้น</t>
  </si>
  <si>
    <t xml:space="preserve">       ส่วนเกินมูลค่าหุ้นสามัญ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</si>
  <si>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</si>
  <si>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</si>
  <si>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กำไรก่อนภาษีเงินได้</t>
  </si>
  <si>
    <t>ค่าใช้จ่ายภาษีเงินได้</t>
  </si>
  <si>
    <t xml:space="preserve">กำไรสำหรับปี </t>
  </si>
  <si>
    <t>ผลกำไร (ขาดทุน) จากการตีราคาสินทรัพย์ใหม่</t>
  </si>
  <si>
    <t>หนี้สินไม่หมุนเวียนอื่น</t>
  </si>
  <si>
    <t>ภาษีเงินได้ของรายการที่จะไม่ถูกจัดประเภทใหม่</t>
  </si>
  <si>
    <t>20, 23</t>
  </si>
  <si>
    <t>เงินให้กู้ยืมระยะสั้นแก่กิจการที่เกี่ยวข้องกัน</t>
  </si>
  <si>
    <t>กำไรจากกิจกรรมดำเนินงาน</t>
  </si>
  <si>
    <t>ผลกำไร (ขาดทุน) จากเงินลงทุนในตราสารทุน</t>
  </si>
  <si>
    <t xml:space="preserve">   ที่กำหนดให้วัดมูลค่าด้วยมูลค่ายุติธรรมผ่าน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</si>
  <si>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</si>
  <si>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</si>
  <si>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</si>
  <si>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</si>
  <si>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 xml:space="preserve">   กำไร (ขาดทุน)</t>
  </si>
  <si>
    <t>รวมกำไร (ขาดทุน) เบ็ดเสร็จสำหรับปี</t>
  </si>
  <si>
    <t xml:space="preserve">    รวมการจัดสรรส่วนทุนให้ผู้ถือหุ้น</t>
  </si>
  <si>
    <t xml:space="preserve">     ยังไม่ได้จัดสรร</t>
  </si>
  <si>
    <t>ผลกำไรจากการตีราคาสินทรัพย์ใหม่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</si>
  <si>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</si>
  <si>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</si>
  <si>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            ทุนสำรองตามกฎหมาย  </t>
  </si>
  <si>
    <t xml:space="preserve">            สำรองทั่วไป</t>
  </si>
  <si>
    <t>การแบ่งปันกำไร (ขาดทุน)</t>
  </si>
  <si>
    <t xml:space="preserve">    การจัดสรรส่วนทุนให้ผู้ถือหุ้น</t>
  </si>
  <si>
    <t>เงินสดจ่ายเพื่อซื้อตราสารทุนของกิจการอื่น</t>
  </si>
  <si>
    <t xml:space="preserve">     การได้มาซึ่งเงินลงทุนในบริษัทย่อย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</si>
  <si>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</si>
  <si>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</si>
  <si>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</si>
  <si>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เงินสดจ่ายชำระหนี้สินตามสัญญาเช่า</t>
  </si>
  <si>
    <t xml:space="preserve">   กำไร (ขาดทุน) เบ็ดเสร็จอื่น</t>
  </si>
  <si>
    <t xml:space="preserve">   ภายในหนึ่งปี</t>
  </si>
  <si>
    <t>อสังหาริมทรัพย์พัฒนาเพื่อขาย</t>
  </si>
  <si>
    <t>รวมรายการที่จะไม่ถูกจัดประเภทใหม่</t>
  </si>
  <si>
    <t xml:space="preserve">   ของผลประโยชน์พนักงานที่กำหนดไว้ </t>
  </si>
  <si>
    <t>ประมาณการหนี้สินไม่หมุนเวียนอื่น</t>
  </si>
  <si>
    <t>(กำไร) ขาดทุนจากการจำหน่ายที่ดิน อาคารและอุปกรณ์</t>
  </si>
  <si>
    <t>กำไรจากการขายอสังหาริมทรัพย์เพื่อการลงทุน</t>
  </si>
  <si>
    <t>ขาดทุนจากการตัดจำหน่ายสินทรัพย์สิทธิการใช้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</si>
  <si>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</si>
  <si>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</si>
  <si>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กำไรจากการขายเงินลงทุนในหน่วยลงทุน</t>
  </si>
  <si>
    <t>(กำไร) ขาดทุนจากอัตราแลกเปลี่ยนที่ยังไม่เกิดขึ้น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</si>
  <si>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</si>
  <si>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</si>
  <si>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เงินสดจ่ายในเงินลงทุนในบริษัทย่อย</t>
  </si>
  <si>
    <t>กระแสเงินสดจากกิจกรรมดำเนินงาน (ต่อ)</t>
  </si>
  <si>
    <t xml:space="preserve">    เงินปันผลของบริษัทย่อยให้ส่วนได้เสียที่ไม่มีอำนาจควบคุม</t>
  </si>
  <si>
    <t>กำไรขาดทุนเบ็ดเสร็จอื่นสำหรับปี</t>
  </si>
  <si>
    <t>กำไรขาดทุนเบ็ดเสร็จรวมสำหรับปี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</si>
  <si>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</si>
  <si>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</si>
  <si>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</si>
  <si>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หนี้สินไม่หมุนเวียนอื่น </t>
  </si>
  <si>
    <t>เงินสดรับจากเงินกู้ยืมระยะยาว</t>
  </si>
  <si>
    <t>ผลกำไรจากการวัดมูลค่าใหม่</t>
  </si>
  <si>
    <t>หนี้สินทางการเงินหมุนเวียนอื่น</t>
  </si>
  <si>
    <t>13, 23</t>
  </si>
  <si>
    <t xml:space="preserve">     การได้มาซึ่งส่วนได้ส่วนเสียที่ไม่มีอำนาจควบคุม</t>
  </si>
  <si>
    <t>7, 19</t>
  </si>
  <si>
    <t xml:space="preserve">   (ขาดทุนจากการด้อยค่า) ซึ่งเป็นไปตาม TFRS 9</t>
  </si>
  <si>
    <t>4, 6</t>
  </si>
  <si>
    <t xml:space="preserve">          โดยอำนาจควบคุมเปลี่ยนแปลง</t>
  </si>
  <si>
    <t>ผลขาดทุนจากการด้อยค่าด้านเครดิตที่คาดว่าจะเกิดขึ้น</t>
  </si>
  <si>
    <t>กำไร (ขาดทุน) เบ็ดเสร็จสำหรับปี</t>
  </si>
  <si>
    <t>โอนไปกำไรสะสม</t>
  </si>
  <si>
    <t>ส่วนของเงินกู้ยืมระยะยาวที่ถึงกำหนดชำระ</t>
  </si>
  <si>
    <t>4, 9</t>
  </si>
  <si>
    <t>ขาดทุนจากการด้อยค่าเงินลงทุนในบริษัทย่อย</t>
  </si>
  <si>
    <t xml:space="preserve">กลับรายการขาดทุนจากการด้อยค่า </t>
  </si>
  <si>
    <t>กำไร(ขาดทุน)เบ็ดเสร็จสำหรับปี</t>
  </si>
  <si>
    <t>(กำไร) ขาดทุนจากการปรับมูลค่ายุติธรรม</t>
  </si>
  <si>
    <t>เงินสดและรายการเทียบเท่าเงินสดลดลงสุทธิ</t>
  </si>
  <si>
    <t>ต้นทุนทางการเงินที่บันทึกเป็นส่วนหนึ่งของต้นทุนสินทรัพย์</t>
  </si>
  <si>
    <t>ขาดทุนจากการตัดจำหน่ายสินทรัพย์</t>
  </si>
  <si>
    <t>ประมาณการหนี้สินสำหรับผลประโยชน์พนักงานจ่าย</t>
  </si>
  <si>
    <t>ผลขาดทุนจากการด้อยค่าสินทรัพย์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</si>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</sst>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00_);_(* \(#,##0.0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* #,##0.00_-;\-* #,##0.00_-;_-* &quot;-&quot;??_-;_-@_-"/>
    <numFmt numFmtId="173" formatCode="0.0%"/>
    <numFmt numFmtId="174" formatCode="0.000"/>
    <numFmt numFmtId="175" formatCode="#,##0.000_);\(#,##0.000\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"/>
    <numFmt numFmtId="187" formatCode="#,##0.0%;[Red]\(#,##0.0%\)"/>
    <numFmt numFmtId="188" formatCode="#.\ \ "/>
    <numFmt numFmtId="189" formatCode="##.\ \ "/>
    <numFmt numFmtId="190" formatCode="###0_);[Red]\(###0\)"/>
    <numFmt numFmtId="191" formatCode="General_)"/>
    <numFmt numFmtId="192" formatCode="#,##0.0_);\(#,##0.0\)"/>
    <numFmt numFmtId="193" formatCode="_(* #,##0.0_);_(* \(#,##0.00\);_(* &quot;-&quot;??_);_(@_)"/>
    <numFmt numFmtId="194" formatCode="&quot;$&quot;#,\);\(&quot;$&quot;#,##0\)"/>
    <numFmt numFmtId="195" formatCode="&quot;ฃ&quot;#,##0;\-&quot;ฃ&quot;#,##0"/>
    <numFmt numFmtId="196" formatCode="0.000_)"/>
    <numFmt numFmtId="197" formatCode="mmmm\ dd&quot;,&quot;\ yyyy"/>
    <numFmt numFmtId="198" formatCode="#,##0.0;\(#,##0.0\)"/>
    <numFmt numFmtId="199" formatCode="\t&quot;CHF&quot;#,##0_);[Red]\(\t&quot;CHF&quot;#,##0\)"/>
    <numFmt numFmtId="200" formatCode="* \(#,##0\);* #,##0_);&quot;-&quot;??_);@"/>
    <numFmt numFmtId="201" formatCode="&quot;$&quot;#,##0_);\(&quot;$&quot;#,##0.0\)"/>
    <numFmt numFmtId="202" formatCode="\ว\ \ด\ด\ด\ด\ &quot;ค.ศ.&quot;\ \ค\ค\ค\ค"/>
    <numFmt numFmtId="203" formatCode="_ * #,##0.00_ ;_ * \-#,##0.00_ ;_ * &quot;-&quot;??_ ;_ @_ "/>
    <numFmt numFmtId="204" formatCode="#,##0.00&quot; F&quot;_);\(#,##0.00&quot; F&quot;\)"/>
    <numFmt numFmtId="205" formatCode="* #,##0_);* \(#,##0\);&quot;-&quot;??_);@"/>
    <numFmt numFmtId="206" formatCode="\t&quot;CHF&quot;#,##0_);\(\t&quot;CHF&quot;#,##0\)"/>
    <numFmt numFmtId="207" formatCode="_([$€]* #,##0.00_);_([$€]* \(#,##0.00\);_([$€]* &quot;-&quot;??_);_(@_)"/>
    <numFmt numFmtId="208" formatCode="#,##0\ \ ;\(#,##0\)\ ;\—\ \ \ \ "/>
    <numFmt numFmtId="209" formatCode="0."/>
    <numFmt numFmtId="210" formatCode="&quot;0&quot;#.0"/>
    <numFmt numFmtId="211" formatCode="&quot;0&quot;#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#,##0.00&quot; $&quot;;\-#,##0.00&quot; $&quot;"/>
    <numFmt numFmtId="216" formatCode="&quot;$&quot;#,##0;[Red]\-&quot;$&quot;#,##0"/>
    <numFmt numFmtId="217" formatCode="&quot;$&quot;#,##0.00;\-&quot;$&quot;#,##0.00"/>
    <numFmt numFmtId="218" formatCode="0.00_)"/>
    <numFmt numFmtId="219" formatCode="#,##0&quot; F&quot;_);[Red]\(#,##0&quot; F&quot;\)"/>
    <numFmt numFmtId="220" formatCode="&quot;US$&quot;#,##0_);[Red]\(&quot;US$&quot;#,##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#,###\ ;\(#,###\);\-\ \ "/>
    <numFmt numFmtId="228" formatCode="&quot;ฃ&quot;#,##0.00;[Red]\-&quot;ฃ&quot;#,##0.00"/>
    <numFmt numFmtId="229" formatCode="#,##0.00;[Red]\(#,##0.00\)"/>
    <numFmt numFmtId="230" formatCode="_-&quot;$&quot;* #,##0.00_-;\-&quot;$&quot;* #,##0.00_-;_-&quot;$&quot;* &quot;-&quot;??_-;_-@_-"/>
    <numFmt numFmtId="231" formatCode="_ * #,##0_ ;_ * \-#,##0_ ;_ * &quot;-&quot;_ ;_ @_ "/>
    <numFmt numFmtId="232" formatCode="_-&quot;\&quot;* #,##0_-;\-&quot;\&quot;* #,##0_-;_-&quot;\&quot;* &quot;-&quot;_-;_-@_-"/>
    <numFmt numFmtId="233" formatCode="_-&quot;\&quot;* #,##0.00_-;\-&quot;\&quot;* #,##0.00_-;_-&quot;\&quot;* &quot;-&quot;??_-;_-@_-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1"/>
      <color indexed="8"/>
      <name val="Calibri"/>
      <family val="2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2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887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176" fontId="2" fillId="0" borderId="0" applyFont="0" applyFill="0" applyBorder="0" applyAlignment="0" applyProtection="0"/>
    <xf numFmtId="177" fontId="5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1" fillId="0" borderId="0"/>
    <xf numFmtId="0" fontId="49" fillId="0" borderId="0"/>
    <xf numFmtId="178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71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80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71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6" fillId="0" borderId="0"/>
    <xf numFmtId="170" fontId="15" fillId="0" borderId="0" applyFont="0" applyFill="0" applyBorder="0" applyAlignment="0" applyProtection="0"/>
    <xf numFmtId="182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171" fontId="2" fillId="0" borderId="0" applyFont="0" applyFill="0" applyBorder="0" applyAlignment="0" applyProtection="0"/>
    <xf numFmtId="0" fontId="59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183" fontId="53" fillId="0" borderId="0" applyFont="0" applyFill="0" applyBorder="0" applyAlignment="0" applyProtection="0"/>
    <xf numFmtId="0" fontId="58" fillId="0" borderId="0"/>
    <xf numFmtId="0" fontId="173" fillId="0" borderId="0" applyNumberFormat="0" applyFill="0" applyBorder="0" applyAlignment="0" applyProtection="0"/>
    <xf numFmtId="0" fontId="2" fillId="33" borderId="0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174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5" fillId="0" borderId="16" applyNumberFormat="0" applyFill="0" applyProtection="0">
      <alignment horizontal="center"/>
    </xf>
    <xf numFmtId="0" fontId="175" fillId="0" borderId="0" applyNumberFormat="0" applyFill="0" applyBorder="0" applyProtection="0">
      <alignment horizontal="left"/>
    </xf>
    <xf numFmtId="0" fontId="176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4" fontId="61" fillId="0" borderId="0" applyFont="0" applyFill="0" applyBorder="0" applyAlignment="0" applyProtection="0"/>
    <xf numFmtId="185" fontId="6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186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187" fontId="2" fillId="0" borderId="0" applyProtection="0">
      <protection locked="0"/>
    </xf>
    <xf numFmtId="187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63" fillId="0" borderId="17">
      <alignment horizontal="right" vertical="center"/>
    </xf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186" fontId="62" fillId="0" borderId="0">
      <protection locked="0"/>
    </xf>
    <xf numFmtId="186" fontId="62" fillId="0" borderId="0">
      <protection locked="0"/>
    </xf>
    <xf numFmtId="186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4" borderId="0"/>
    <xf numFmtId="0" fontId="65" fillId="0" borderId="0">
      <protection locked="0"/>
    </xf>
    <xf numFmtId="0" fontId="65" fillId="0" borderId="0"/>
    <xf numFmtId="188" fontId="65" fillId="0" borderId="0"/>
    <xf numFmtId="189" fontId="65" fillId="0" borderId="0"/>
    <xf numFmtId="0" fontId="66" fillId="35" borderId="0">
      <alignment horizontal="right"/>
    </xf>
    <xf numFmtId="0" fontId="65" fillId="0" borderId="0"/>
    <xf numFmtId="0" fontId="67" fillId="36" borderId="20">
      <alignment horizontal="centerContinuous" vertical="top"/>
    </xf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4" applyAlignment="0" applyProtection="0"/>
    <xf numFmtId="5" fontId="166" fillId="0" borderId="4" applyAlignment="0" applyProtection="0"/>
    <xf numFmtId="190" fontId="2" fillId="0" borderId="0" applyFill="0" applyBorder="0" applyAlignment="0"/>
    <xf numFmtId="236" fontId="2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74" fontId="73" fillId="0" borderId="0" applyFill="0" applyBorder="0" applyAlignment="0"/>
    <xf numFmtId="168" fontId="59" fillId="0" borderId="0" applyFill="0" applyBorder="0" applyAlignment="0"/>
    <xf numFmtId="192" fontId="49" fillId="0" borderId="0" applyFill="0" applyBorder="0" applyAlignment="0"/>
    <xf numFmtId="0" fontId="2" fillId="0" borderId="0" applyFill="0" applyBorder="0" applyAlignment="0"/>
    <xf numFmtId="175" fontId="49" fillId="0" borderId="0" applyFill="0" applyBorder="0" applyAlignment="0"/>
    <xf numFmtId="0" fontId="2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7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5" fontId="53" fillId="0" borderId="0" applyFont="0" applyFill="0" applyBorder="0" applyAlignment="0" applyProtection="0"/>
    <xf numFmtId="0" fontId="74" fillId="37" borderId="21">
      <alignment horizontal="center" wrapText="1"/>
    </xf>
    <xf numFmtId="0" fontId="15" fillId="0" borderId="0" applyFont="0" applyFill="0" applyBorder="0" applyAlignment="0" applyProtection="0"/>
    <xf numFmtId="0" fontId="75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196" fontId="76" fillId="0" borderId="0"/>
    <xf numFmtId="0" fontId="167" fillId="0" borderId="0"/>
    <xf numFmtId="41" fontId="15" fillId="0" borderId="0" applyFont="0" applyFill="0" applyBorder="0" applyAlignment="0" applyProtection="0"/>
    <xf numFmtId="193" fontId="73" fillId="0" borderId="0" applyFont="0" applyFill="0" applyBorder="0" applyAlignment="0" applyProtection="0"/>
    <xf numFmtId="230" fontId="5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2" fontId="7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3" fillId="0" borderId="0" applyFont="0" applyFill="0" applyBorder="0" applyAlignment="0" applyProtection="0"/>
    <xf numFmtId="19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9" fontId="15" fillId="0" borderId="0"/>
    <xf numFmtId="0" fontId="53" fillId="0" borderId="0"/>
    <xf numFmtId="3" fontId="2" fillId="0" borderId="0" applyFont="0" applyFill="0" applyBorder="0" applyAlignment="0" applyProtection="0"/>
    <xf numFmtId="0" fontId="178" fillId="0" borderId="0"/>
    <xf numFmtId="0" fontId="179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/>
    <xf numFmtId="0" fontId="179" fillId="0" borderId="0"/>
    <xf numFmtId="0" fontId="67" fillId="36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00" fontId="47" fillId="0" borderId="0" applyFill="0" applyBorder="0" applyProtection="0"/>
    <xf numFmtId="200" fontId="47" fillId="0" borderId="4" applyFill="0" applyProtection="0"/>
    <xf numFmtId="200" fontId="47" fillId="0" borderId="5" applyFill="0" applyProtection="0"/>
    <xf numFmtId="169" fontId="78" fillId="0" borderId="0" applyFont="0" applyFill="0" applyBorder="0" applyAlignment="0" applyProtection="0"/>
    <xf numFmtId="0" fontId="75" fillId="0" borderId="0"/>
    <xf numFmtId="0" fontId="75" fillId="0" borderId="0"/>
    <xf numFmtId="177" fontId="83" fillId="0" borderId="22" applyBorder="0"/>
    <xf numFmtId="191" fontId="73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>
      <protection locked="0"/>
    </xf>
    <xf numFmtId="201" fontId="2" fillId="0" borderId="0">
      <protection locked="0"/>
    </xf>
    <xf numFmtId="202" fontId="53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15" fillId="0" borderId="0"/>
    <xf numFmtId="0" fontId="53" fillId="0" borderId="0"/>
    <xf numFmtId="204" fontId="2" fillId="0" borderId="0"/>
    <xf numFmtId="0" fontId="39" fillId="36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5" fontId="47" fillId="0" borderId="0" applyFill="0" applyBorder="0" applyProtection="0"/>
    <xf numFmtId="205" fontId="47" fillId="0" borderId="4" applyFill="0" applyProtection="0"/>
    <xf numFmtId="205" fontId="47" fillId="0" borderId="5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1" fillId="0" borderId="0">
      <protection locked="0"/>
    </xf>
    <xf numFmtId="206" fontId="15" fillId="0" borderId="0"/>
    <xf numFmtId="173" fontId="53" fillId="0" borderId="0"/>
    <xf numFmtId="0" fontId="70" fillId="0" borderId="0" applyNumberForma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7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84" fillId="0" borderId="0" applyNumberFormat="0" applyAlignment="0">
      <alignment horizontal="left"/>
    </xf>
    <xf numFmtId="207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91" fontId="109" fillId="0" borderId="0"/>
    <xf numFmtId="186" fontId="85" fillId="0" borderId="0">
      <protection locked="0"/>
    </xf>
    <xf numFmtId="0" fontId="181" fillId="0" borderId="0">
      <protection locked="0"/>
    </xf>
    <xf numFmtId="186" fontId="62" fillId="0" borderId="0">
      <protection locked="0"/>
    </xf>
    <xf numFmtId="0" fontId="181" fillId="0" borderId="0">
      <protection locked="0"/>
    </xf>
    <xf numFmtId="186" fontId="62" fillId="0" borderId="0">
      <protection locked="0"/>
    </xf>
    <xf numFmtId="0" fontId="181" fillId="0" borderId="0">
      <protection locked="0"/>
    </xf>
    <xf numFmtId="186" fontId="85" fillId="0" borderId="0">
      <protection locked="0"/>
    </xf>
    <xf numFmtId="0" fontId="181" fillId="0" borderId="0">
      <protection locked="0"/>
    </xf>
    <xf numFmtId="186" fontId="85" fillId="0" borderId="0">
      <protection locked="0"/>
    </xf>
    <xf numFmtId="0" fontId="181" fillId="0" borderId="0">
      <protection locked="0"/>
    </xf>
    <xf numFmtId="186" fontId="86" fillId="0" borderId="0">
      <protection locked="0"/>
    </xf>
    <xf numFmtId="0" fontId="181" fillId="0" borderId="0">
      <protection locked="0"/>
    </xf>
    <xf numFmtId="186" fontId="6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08" fontId="16" fillId="0" borderId="0">
      <alignment horizontal="right"/>
    </xf>
    <xf numFmtId="38" fontId="37" fillId="36" borderId="0" applyNumberFormat="0" applyBorder="0" applyAlignment="0" applyProtection="0"/>
    <xf numFmtId="0" fontId="2" fillId="0" borderId="0"/>
    <xf numFmtId="0" fontId="2" fillId="0" borderId="0"/>
    <xf numFmtId="0" fontId="90" fillId="34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1">
      <alignment horizontal="left" vertical="center"/>
    </xf>
    <xf numFmtId="209" fontId="92" fillId="37" borderId="0">
      <alignment horizontal="left" vertical="top"/>
    </xf>
    <xf numFmtId="0" fontId="93" fillId="0" borderId="0">
      <alignment horizontal="left"/>
    </xf>
    <xf numFmtId="0" fontId="94" fillId="0" borderId="25">
      <alignment horizontal="left" vertical="top"/>
    </xf>
    <xf numFmtId="0" fontId="95" fillId="0" borderId="0">
      <alignment horizontal="left"/>
    </xf>
    <xf numFmtId="0" fontId="96" fillId="0" borderId="25">
      <alignment horizontal="left" vertical="top"/>
    </xf>
    <xf numFmtId="0" fontId="97" fillId="0" borderId="0">
      <alignment horizontal="left"/>
    </xf>
    <xf numFmtId="210" fontId="71" fillId="0" borderId="26">
      <alignment horizontal="left"/>
    </xf>
    <xf numFmtId="211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8" fillId="0" borderId="19">
      <alignment horizontal="center"/>
    </xf>
    <xf numFmtId="0" fontId="101" fillId="0" borderId="0">
      <alignment horizontal="center"/>
    </xf>
    <xf numFmtId="0" fontId="168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7" borderId="0">
      <alignment horizontal="left" wrapText="1"/>
    </xf>
    <xf numFmtId="212" fontId="2" fillId="0" borderId="0" applyBorder="0" applyAlignment="0"/>
    <xf numFmtId="10" fontId="37" fillId="37" borderId="18" applyNumberFormat="0" applyBorder="0" applyAlignment="0" applyProtection="0"/>
    <xf numFmtId="213" fontId="2" fillId="0" borderId="0"/>
    <xf numFmtId="173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ont="0" applyFill="0" applyBorder="0" applyProtection="0">
      <alignment horizontal="left" vertical="center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7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14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1" fillId="0" borderId="0">
      <protection locked="0"/>
    </xf>
    <xf numFmtId="215" fontId="53" fillId="0" borderId="0" applyFont="0" applyFill="0" applyBorder="0" applyAlignment="0" applyProtection="0"/>
    <xf numFmtId="216" fontId="15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7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18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5" fillId="0" borderId="0"/>
    <xf numFmtId="191" fontId="49" fillId="0" borderId="0"/>
    <xf numFmtId="0" fontId="53" fillId="0" borderId="0"/>
    <xf numFmtId="0" fontId="53" fillId="0" borderId="0"/>
    <xf numFmtId="0" fontId="36" fillId="0" borderId="0"/>
    <xf numFmtId="0" fontId="1" fillId="0" borderId="0"/>
    <xf numFmtId="0" fontId="1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47" fillId="0" borderId="0"/>
    <xf numFmtId="0" fontId="15" fillId="0" borderId="0"/>
    <xf numFmtId="0" fontId="15" fillId="0" borderId="0"/>
    <xf numFmtId="0" fontId="77" fillId="0" borderId="0"/>
    <xf numFmtId="0" fontId="78" fillId="0" borderId="0"/>
    <xf numFmtId="0" fontId="15" fillId="0" borderId="0"/>
    <xf numFmtId="219" fontId="2" fillId="0" borderId="0"/>
    <xf numFmtId="0" fontId="116" fillId="0" borderId="0"/>
    <xf numFmtId="0" fontId="117" fillId="0" borderId="0"/>
    <xf numFmtId="220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3" fontId="53" fillId="0" borderId="0" applyFont="0" applyFill="0" applyBorder="0" applyAlignment="0" applyProtection="0"/>
    <xf numFmtId="40" fontId="118" fillId="38" borderId="0">
      <alignment horizontal="right"/>
    </xf>
    <xf numFmtId="0" fontId="119" fillId="38" borderId="0">
      <alignment horizontal="right"/>
    </xf>
    <xf numFmtId="0" fontId="120" fillId="38" borderId="29"/>
    <xf numFmtId="0" fontId="121" fillId="39" borderId="0" applyBorder="0">
      <alignment horizontal="centerContinuous"/>
    </xf>
    <xf numFmtId="0" fontId="120" fillId="0" borderId="0" applyBorder="0">
      <alignment horizontal="centerContinuous"/>
    </xf>
    <xf numFmtId="0" fontId="122" fillId="39" borderId="0" applyBorder="0">
      <alignment horizontal="centerContinuous"/>
    </xf>
    <xf numFmtId="0" fontId="169" fillId="0" borderId="0" applyBorder="0">
      <alignment horizontal="centerContinuous"/>
    </xf>
    <xf numFmtId="0" fontId="183" fillId="40" borderId="0"/>
    <xf numFmtId="0" fontId="183" fillId="41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21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9" fontId="15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3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1" fillId="0" borderId="0">
      <protection locked="0"/>
    </xf>
    <xf numFmtId="9" fontId="2" fillId="0" borderId="0" applyFont="0" applyFill="0" applyBorder="0" applyAlignment="0" applyProtection="0"/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7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2" borderId="0" applyNumberFormat="0" applyFont="0" applyBorder="0" applyAlignment="0" applyProtection="0"/>
    <xf numFmtId="0" fontId="112" fillId="42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3" borderId="0" applyNumberFormat="0" applyFont="0" applyBorder="0" applyAlignment="0">
      <alignment horizontal="center"/>
    </xf>
    <xf numFmtId="0" fontId="128" fillId="44" borderId="0"/>
    <xf numFmtId="224" fontId="2" fillId="0" borderId="0" applyNumberFormat="0" applyFill="0" applyBorder="0" applyAlignment="0" applyProtection="0">
      <alignment horizontal="left"/>
    </xf>
    <xf numFmtId="38" fontId="184" fillId="0" borderId="0"/>
    <xf numFmtId="0" fontId="88" fillId="0" borderId="32">
      <alignment vertical="center"/>
    </xf>
    <xf numFmtId="4" fontId="129" fillId="45" borderId="28" applyNumberFormat="0" applyProtection="0">
      <alignment vertical="center"/>
    </xf>
    <xf numFmtId="0" fontId="2" fillId="36" borderId="28" applyNumberFormat="0" applyProtection="0">
      <alignment vertical="center"/>
    </xf>
    <xf numFmtId="4" fontId="129" fillId="46" borderId="28" applyNumberFormat="0" applyProtection="0">
      <alignment horizontal="left" vertical="center"/>
    </xf>
    <xf numFmtId="4" fontId="129" fillId="47" borderId="28" applyNumberFormat="0" applyProtection="0">
      <alignment horizontal="center" vertical="top"/>
    </xf>
    <xf numFmtId="0" fontId="39" fillId="48" borderId="28" applyNumberFormat="0" applyProtection="0">
      <alignment horizontal="left" vertical="top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8" borderId="0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59" borderId="28" applyNumberFormat="0" applyProtection="0">
      <alignment vertical="center"/>
    </xf>
    <xf numFmtId="0" fontId="2" fillId="59" borderId="28" applyNumberFormat="0" applyProtection="0">
      <alignment vertical="center"/>
    </xf>
    <xf numFmtId="0" fontId="57" fillId="59" borderId="28" applyNumberFormat="0" applyProtection="0">
      <alignment horizontal="left" vertical="center" indent="1"/>
    </xf>
    <xf numFmtId="0" fontId="57" fillId="59" borderId="28" applyNumberFormat="0" applyProtection="0">
      <alignment horizontal="left" vertical="center" indent="1"/>
    </xf>
    <xf numFmtId="3" fontId="57" fillId="38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3" borderId="28" applyNumberFormat="0" applyProtection="0">
      <alignment horizontal="center" vertical="top"/>
    </xf>
    <xf numFmtId="0" fontId="131" fillId="0" borderId="0" applyNumberFormat="0" applyProtection="0"/>
    <xf numFmtId="4" fontId="132" fillId="64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1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70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1" fillId="0" borderId="0" applyNumberFormat="0" applyBorder="0"/>
    <xf numFmtId="0" fontId="137" fillId="0" borderId="0"/>
    <xf numFmtId="0" fontId="138" fillId="37" borderId="0">
      <alignment wrapText="1"/>
    </xf>
    <xf numFmtId="40" fontId="139" fillId="0" borderId="0" applyBorder="0">
      <alignment horizontal="right"/>
    </xf>
    <xf numFmtId="4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25" fontId="49" fillId="0" borderId="0" applyFill="0" applyBorder="0" applyAlignment="0"/>
    <xf numFmtId="0" fontId="2" fillId="0" borderId="0" applyFill="0" applyBorder="0" applyAlignment="0"/>
    <xf numFmtId="226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27" fontId="145" fillId="0" borderId="0" applyNumberFormat="0" applyFill="0" applyBorder="0" applyProtection="0">
      <alignment horizontal="right" vertical="center" wrapText="1"/>
    </xf>
    <xf numFmtId="0" fontId="143" fillId="0" borderId="0"/>
    <xf numFmtId="0" fontId="14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112" fillId="0" borderId="0" applyFont="0" applyFill="0" applyBorder="0" applyAlignment="0" applyProtection="0"/>
    <xf numFmtId="228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8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29" fontId="148" fillId="0" borderId="0" applyFont="0" applyFill="0" applyBorder="0" applyAlignment="0" applyProtection="0"/>
    <xf numFmtId="229" fontId="148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72" fontId="150" fillId="0" borderId="0" applyFont="0" applyFill="0" applyBorder="0" applyAlignment="0" applyProtection="0"/>
    <xf numFmtId="172" fontId="15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9" fontId="171" fillId="0" borderId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30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/>
    <xf numFmtId="0" fontId="15" fillId="0" borderId="0"/>
    <xf numFmtId="0" fontId="148" fillId="0" borderId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1" fontId="155" fillId="0" borderId="0" applyFont="0" applyFill="0" applyBorder="0" applyAlignment="0" applyProtection="0"/>
    <xf numFmtId="203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32" fontId="156" fillId="0" borderId="0" applyFont="0" applyFill="0" applyBorder="0" applyAlignment="0" applyProtection="0"/>
    <xf numFmtId="233" fontId="156" fillId="0" borderId="0" applyFont="0" applyFill="0" applyBorder="0" applyAlignment="0" applyProtection="0"/>
    <xf numFmtId="37" fontId="109" fillId="0" borderId="0"/>
    <xf numFmtId="234" fontId="155" fillId="0" borderId="0" applyFont="0" applyFill="0" applyBorder="0" applyAlignment="0" applyProtection="0"/>
    <xf numFmtId="235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7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5" fontId="188" fillId="0" borderId="0" applyFont="0" applyFill="0" applyBorder="0" applyAlignment="0" applyProtection="0"/>
    <xf numFmtId="184" fontId="188" fillId="0" borderId="0" applyFont="0" applyFill="0" applyBorder="0" applyAlignment="0" applyProtection="0"/>
    <xf numFmtId="0" fontId="189" fillId="0" borderId="0"/>
    <xf numFmtId="0" fontId="2" fillId="0" borderId="0"/>
    <xf numFmtId="231" fontId="58" fillId="0" borderId="0" applyFont="0" applyFill="0" applyBorder="0" applyAlignment="0" applyProtection="0"/>
    <xf numFmtId="203" fontId="58" fillId="0" borderId="0" applyFont="0" applyFill="0" applyBorder="0" applyAlignment="0" applyProtection="0"/>
    <xf numFmtId="231" fontId="158" fillId="0" borderId="0" applyFont="0" applyFill="0" applyBorder="0" applyAlignment="0" applyProtection="0"/>
    <xf numFmtId="203" fontId="158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177" fontId="2" fillId="0" borderId="0" applyNumberFormat="0" applyFill="0" applyBorder="0" applyAlignment="0" applyProtection="0"/>
    <xf numFmtId="177" fontId="58" fillId="0" borderId="0" applyFont="0" applyFill="0" applyBorder="0" applyAlignment="0" applyProtection="0"/>
    <xf numFmtId="230" fontId="2" fillId="0" borderId="0" applyNumberFormat="0" applyFill="0" applyBorder="0" applyAlignment="0" applyProtection="0"/>
    <xf numFmtId="249" fontId="58" fillId="0" borderId="0" applyFont="0" applyFill="0" applyBorder="0" applyAlignment="0" applyProtection="0"/>
    <xf numFmtId="250" fontId="58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44" fontId="191" fillId="0" borderId="0" applyFont="0" applyFill="0" applyBorder="0" applyAlignment="0" applyProtection="0"/>
    <xf numFmtId="42" fontId="191" fillId="0" borderId="0" applyFont="0" applyFill="0" applyBorder="0" applyAlignment="0" applyProtection="0"/>
    <xf numFmtId="9" fontId="14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172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36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9" fontId="36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2" fillId="0" borderId="0" applyBorder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 applyBorder="0"/>
    <xf numFmtId="0" fontId="2" fillId="0" borderId="0"/>
    <xf numFmtId="0" fontId="36" fillId="0" borderId="0"/>
    <xf numFmtId="0" fontId="36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72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/>
    <xf numFmtId="172" fontId="36" fillId="0" borderId="0" applyFont="0" applyFill="0" applyBorder="0" applyAlignment="0" applyProtection="0"/>
    <xf numFmtId="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5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</cellStyleXfs>
  <cellXfs count="224">
    <xf numFmtId="0" fontId="0" fillId="0" borderId="0" xfId="0"/>
    <xf numFmtId="0" fontId="5" fillId="0" borderId="0" xfId="0" applyFont="1" applyFill="1" applyBorder="1" applyAlignment="1"/>
    <xf numFmtId="37" fontId="5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64" fontId="5" fillId="0" borderId="0" xfId="0" applyNumberFormat="1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/>
    <xf numFmtId="0" fontId="11" fillId="0" borderId="0" xfId="0" applyFont="1" applyFill="1" applyBorder="1" applyAlignment="1"/>
    <xf numFmtId="164" fontId="0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Alignment="1">
      <alignment horizontal="left"/>
    </xf>
    <xf numFmtId="0" fontId="10" fillId="0" borderId="0" xfId="0" applyFont="1" applyFill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0" fillId="0" borderId="0" xfId="0" quotePrefix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left" vertical="top" wrapText="1"/>
    </xf>
    <xf numFmtId="166" fontId="10" fillId="0" borderId="0" xfId="1" applyNumberFormat="1" applyFont="1" applyFill="1" applyAlignment="1">
      <alignment horizontal="right" vertical="top" wrapText="1"/>
    </xf>
    <xf numFmtId="166" fontId="5" fillId="0" borderId="3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5" fillId="0" borderId="4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6" fillId="0" borderId="1" xfId="0" applyNumberFormat="1" applyFont="1" applyFill="1" applyBorder="1" applyAlignment="1"/>
    <xf numFmtId="37" fontId="6" fillId="0" borderId="0" xfId="0" applyNumberFormat="1" applyFont="1" applyFill="1" applyAlignment="1"/>
    <xf numFmtId="37" fontId="6" fillId="0" borderId="5" xfId="0" applyNumberFormat="1" applyFont="1" applyFill="1" applyBorder="1" applyAlignment="1"/>
    <xf numFmtId="43" fontId="0" fillId="0" borderId="0" xfId="0" quotePrefix="1" applyNumberFormat="1" applyFill="1" applyAlignment="1">
      <alignment horizontal="center"/>
    </xf>
    <xf numFmtId="164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41" fontId="0" fillId="0" borderId="0" xfId="0" quotePrefix="1" applyNumberForma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8" fontId="0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Border="1" applyAlignment="1">
      <alignment horizontal="right"/>
    </xf>
    <xf numFmtId="37" fontId="0" fillId="0" borderId="0" xfId="0" applyNumberFormat="1" applyFill="1" applyAlignment="1"/>
    <xf numFmtId="166" fontId="0" fillId="0" borderId="0" xfId="0" quotePrefix="1" applyNumberFormat="1" applyFill="1" applyBorder="1" applyAlignment="1">
      <alignment horizontal="center"/>
    </xf>
    <xf numFmtId="43" fontId="5" fillId="0" borderId="0" xfId="1" applyFont="1" applyFill="1" applyAlignment="1"/>
    <xf numFmtId="166" fontId="0" fillId="0" borderId="0" xfId="0" quotePrefix="1" applyNumberForma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0" fillId="0" borderId="0" xfId="0" applyFill="1" applyAlignment="1"/>
    <xf numFmtId="164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164" fontId="6" fillId="0" borderId="2" xfId="0" applyNumberFormat="1" applyFont="1" applyFill="1" applyBorder="1" applyAlignment="1"/>
    <xf numFmtId="0" fontId="6" fillId="0" borderId="0" xfId="0" applyFont="1" applyFill="1" applyAlignment="1">
      <alignment horizontal="left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6" fillId="0" borderId="0" xfId="1" applyNumberFormat="1" applyFont="1" applyFill="1" applyBorder="1" applyAlignment="1"/>
    <xf numFmtId="166" fontId="0" fillId="0" borderId="0" xfId="0" applyNumberFormat="1" applyFill="1" applyAlignment="1"/>
    <xf numFmtId="166" fontId="0" fillId="0" borderId="0" xfId="1" applyNumberFormat="1" applyFont="1" applyFill="1" applyAlignment="1">
      <alignment horizontal="center"/>
    </xf>
    <xf numFmtId="0" fontId="0" fillId="0" borderId="0" xfId="0" applyFill="1"/>
    <xf numFmtId="166" fontId="6" fillId="0" borderId="2" xfId="1" applyNumberFormat="1" applyFont="1" applyFill="1" applyBorder="1" applyAlignment="1"/>
    <xf numFmtId="166" fontId="0" fillId="0" borderId="3" xfId="1" applyNumberFormat="1" applyFont="1" applyFill="1" applyBorder="1" applyAlignment="1"/>
    <xf numFmtId="37" fontId="0" fillId="0" borderId="0" xfId="0" applyNumberFormat="1" applyFill="1" applyBorder="1" applyAlignment="1"/>
    <xf numFmtId="43" fontId="5" fillId="0" borderId="0" xfId="1" applyFont="1" applyFill="1" applyBorder="1" applyAlignment="1"/>
    <xf numFmtId="166" fontId="5" fillId="0" borderId="0" xfId="1" applyNumberFormat="1" applyFont="1" applyFill="1" applyAlignment="1"/>
    <xf numFmtId="37" fontId="10" fillId="0" borderId="0" xfId="0" applyNumberFormat="1" applyFont="1" applyFill="1" applyAlignment="1"/>
    <xf numFmtId="37" fontId="5" fillId="0" borderId="0" xfId="0" applyNumberFormat="1" applyFont="1" applyFill="1" applyBorder="1" applyAlignment="1"/>
    <xf numFmtId="166" fontId="6" fillId="0" borderId="3" xfId="1" applyNumberFormat="1" applyFont="1" applyFill="1" applyBorder="1" applyAlignment="1"/>
    <xf numFmtId="166" fontId="5" fillId="0" borderId="0" xfId="0" applyNumberFormat="1" applyFont="1" applyFill="1" applyBorder="1" applyAlignment="1"/>
    <xf numFmtId="166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Alignment="1"/>
    <xf numFmtId="43" fontId="6" fillId="0" borderId="0" xfId="3" applyFont="1" applyFill="1" applyBorder="1" applyAlignment="1">
      <alignment horizontal="center"/>
    </xf>
    <xf numFmtId="43" fontId="5" fillId="0" borderId="0" xfId="3" applyFont="1" applyFill="1" applyBorder="1" applyAlignment="1">
      <alignment horizontal="center"/>
    </xf>
    <xf numFmtId="43" fontId="5" fillId="0" borderId="0" xfId="3" quotePrefix="1" applyFont="1" applyFill="1" applyBorder="1" applyAlignment="1">
      <alignment horizontal="center"/>
    </xf>
    <xf numFmtId="43" fontId="5" fillId="0" borderId="0" xfId="3" applyFont="1" applyFill="1" applyAlignment="1">
      <alignment horizontal="center"/>
    </xf>
    <xf numFmtId="164" fontId="0" fillId="0" borderId="0" xfId="0" applyNumberFormat="1" applyFont="1" applyFill="1" applyBorder="1" applyAlignment="1"/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6" fontId="0" fillId="0" borderId="0" xfId="3" applyNumberFormat="1" applyFont="1" applyFill="1" applyBorder="1" applyAlignment="1">
      <alignment horizontal="center"/>
    </xf>
    <xf numFmtId="166" fontId="6" fillId="0" borderId="4" xfId="3" applyNumberFormat="1" applyFont="1" applyFill="1" applyBorder="1" applyAlignment="1">
      <alignment horizontal="center"/>
    </xf>
    <xf numFmtId="166" fontId="6" fillId="0" borderId="0" xfId="3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6" fontId="6" fillId="0" borderId="2" xfId="3" applyNumberFormat="1" applyFont="1" applyFill="1" applyBorder="1" applyAlignment="1">
      <alignment horizontal="center"/>
    </xf>
    <xf numFmtId="43" fontId="0" fillId="0" borderId="0" xfId="1" applyFont="1" applyFill="1" applyAlignment="1"/>
    <xf numFmtId="0" fontId="0" fillId="0" borderId="0" xfId="0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3" fontId="0" fillId="0" borderId="0" xfId="3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6" fontId="6" fillId="0" borderId="2" xfId="0" applyNumberFormat="1" applyFont="1" applyFill="1" applyBorder="1" applyAlignment="1"/>
    <xf numFmtId="43" fontId="0" fillId="0" borderId="0" xfId="1" applyFont="1" applyFill="1" applyBorder="1" applyAlignment="1"/>
    <xf numFmtId="0" fontId="17" fillId="0" borderId="0" xfId="0" applyFont="1" applyFill="1" applyAlignment="1"/>
    <xf numFmtId="43" fontId="17" fillId="0" borderId="0" xfId="1" applyFont="1" applyFill="1" applyAlignment="1"/>
    <xf numFmtId="43" fontId="17" fillId="0" borderId="0" xfId="1" applyFont="1" applyFill="1" applyBorder="1" applyAlignment="1"/>
    <xf numFmtId="37" fontId="13" fillId="0" borderId="0" xfId="0" applyNumberFormat="1" applyFont="1" applyFill="1" applyAlignment="1">
      <alignment horizontal="right"/>
    </xf>
    <xf numFmtId="37" fontId="6" fillId="0" borderId="4" xfId="0" applyNumberFormat="1" applyFont="1" applyFill="1" applyBorder="1" applyAlignment="1"/>
    <xf numFmtId="37" fontId="6" fillId="0" borderId="3" xfId="0" applyNumberFormat="1" applyFont="1" applyFill="1" applyBorder="1" applyAlignment="1"/>
    <xf numFmtId="164" fontId="6" fillId="0" borderId="0" xfId="0" applyNumberFormat="1" applyFont="1" applyFill="1" applyAlignment="1"/>
    <xf numFmtId="166" fontId="6" fillId="0" borderId="5" xfId="1" applyNumberFormat="1" applyFont="1" applyFill="1" applyBorder="1" applyAlignment="1"/>
    <xf numFmtId="0" fontId="12" fillId="0" borderId="0" xfId="0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43" fontId="0" fillId="0" borderId="3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166" fontId="13" fillId="0" borderId="0" xfId="1" applyNumberFormat="1" applyFont="1" applyFill="1" applyAlignment="1">
      <alignment horizontal="right"/>
    </xf>
    <xf numFmtId="166" fontId="13" fillId="0" borderId="0" xfId="0" applyNumberFormat="1" applyFont="1" applyFill="1" applyAlignment="1">
      <alignment horizontal="right"/>
    </xf>
    <xf numFmtId="43" fontId="10" fillId="0" borderId="0" xfId="1" applyFont="1" applyFill="1" applyAlignment="1"/>
    <xf numFmtId="43" fontId="0" fillId="0" borderId="0" xfId="1" applyFont="1" applyFill="1" applyAlignment="1">
      <alignment horizontal="center"/>
    </xf>
    <xf numFmtId="37" fontId="0" fillId="0" borderId="0" xfId="0" applyNumberFormat="1" applyFont="1" applyFill="1" applyBorder="1" applyAlignment="1"/>
    <xf numFmtId="2" fontId="0" fillId="0" borderId="0" xfId="0" applyNumberFormat="1" applyFill="1"/>
    <xf numFmtId="43" fontId="5" fillId="0" borderId="3" xfId="3" applyFont="1" applyFill="1" applyBorder="1" applyAlignment="1">
      <alignment horizontal="center"/>
    </xf>
    <xf numFmtId="37" fontId="0" fillId="0" borderId="0" xfId="0" applyNumberFormat="1" applyFill="1"/>
    <xf numFmtId="166" fontId="0" fillId="0" borderId="0" xfId="1" quotePrefix="1" applyNumberFormat="1" applyFont="1" applyFill="1" applyAlignment="1">
      <alignment horizontal="center"/>
    </xf>
    <xf numFmtId="43" fontId="0" fillId="0" borderId="0" xfId="0" applyNumberFormat="1" applyFill="1" applyAlignment="1"/>
    <xf numFmtId="37" fontId="5" fillId="0" borderId="3" xfId="0" applyNumberFormat="1" applyFont="1" applyFill="1" applyBorder="1" applyAlignment="1"/>
    <xf numFmtId="164" fontId="5" fillId="0" borderId="3" xfId="0" applyNumberFormat="1" applyFont="1" applyFill="1" applyBorder="1" applyAlignment="1"/>
    <xf numFmtId="166" fontId="0" fillId="0" borderId="3" xfId="3" applyNumberFormat="1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166" fontId="6" fillId="0" borderId="0" xfId="1" applyNumberFormat="1" applyFont="1" applyFill="1" applyAlignment="1">
      <alignment horizontal="right"/>
    </xf>
    <xf numFmtId="43" fontId="0" fillId="0" borderId="0" xfId="1" applyFont="1" applyFill="1"/>
    <xf numFmtId="37" fontId="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/>
    <xf numFmtId="164" fontId="0" fillId="0" borderId="0" xfId="0" applyNumberFormat="1" applyFill="1"/>
    <xf numFmtId="164" fontId="0" fillId="0" borderId="0" xfId="0" applyNumberFormat="1" applyFill="1" applyAlignment="1">
      <alignment horizontal="right"/>
    </xf>
    <xf numFmtId="43" fontId="198" fillId="0" borderId="0" xfId="1" applyFont="1" applyFill="1" applyAlignment="1"/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43" fontId="6" fillId="0" borderId="0" xfId="1" applyFont="1" applyFill="1" applyAlignment="1"/>
    <xf numFmtId="37" fontId="0" fillId="0" borderId="4" xfId="0" applyNumberFormat="1" applyFill="1" applyBorder="1" applyAlignment="1"/>
    <xf numFmtId="43" fontId="5" fillId="0" borderId="4" xfId="1" applyFont="1" applyFill="1" applyBorder="1" applyAlignment="1"/>
    <xf numFmtId="166" fontId="0" fillId="0" borderId="0" xfId="0" applyNumberFormat="1" applyFill="1" applyBorder="1" applyAlignment="1">
      <alignment horizontal="center"/>
    </xf>
    <xf numFmtId="9" fontId="0" fillId="0" borderId="0" xfId="1" applyNumberFormat="1" applyFont="1" applyFill="1" applyAlignment="1"/>
    <xf numFmtId="43" fontId="77" fillId="0" borderId="0" xfId="0" applyNumberFormat="1" applyFont="1" applyFill="1" applyAlignment="1"/>
    <xf numFmtId="43" fontId="10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164" fontId="0" fillId="0" borderId="0" xfId="0" applyNumberFormat="1" applyFill="1" applyBorder="1"/>
    <xf numFmtId="0" fontId="5" fillId="65" borderId="0" xfId="0" applyFont="1" applyFill="1" applyBorder="1" applyAlignment="1"/>
    <xf numFmtId="43" fontId="0" fillId="0" borderId="3" xfId="3" applyFont="1" applyFill="1" applyBorder="1" applyAlignment="1">
      <alignment horizontal="center"/>
    </xf>
    <xf numFmtId="166" fontId="5" fillId="0" borderId="3" xfId="3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/>
    <xf numFmtId="41" fontId="0" fillId="0" borderId="0" xfId="0" applyNumberFormat="1" applyFill="1"/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37" fontId="0" fillId="0" borderId="0" xfId="0" quotePrefix="1" applyNumberFormat="1" applyAlignment="1">
      <alignment horizontal="right"/>
    </xf>
    <xf numFmtId="164" fontId="0" fillId="0" borderId="0" xfId="0" applyNumberFormat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97" fillId="0" borderId="0" xfId="0" applyFont="1" applyFill="1" applyAlignment="1">
      <alignment horizontal="left"/>
    </xf>
    <xf numFmtId="37" fontId="5" fillId="0" borderId="3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65" fontId="6" fillId="0" borderId="2" xfId="0" applyNumberFormat="1" applyFont="1" applyFill="1" applyBorder="1" applyAlignment="1"/>
    <xf numFmtId="165" fontId="6" fillId="0" borderId="0" xfId="0" applyNumberFormat="1" applyFont="1" applyFill="1" applyBorder="1" applyAlignment="1"/>
    <xf numFmtId="165" fontId="6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3" fontId="0" fillId="0" borderId="0" xfId="0" applyNumberFormat="1" applyFill="1"/>
    <xf numFmtId="37" fontId="6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166" fontId="6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center"/>
    </xf>
    <xf numFmtId="43" fontId="0" fillId="0" borderId="3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66" fontId="0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</cellXfs>
  <cellStyles count="1887">
    <cellStyle name="_x0013_" xfId="6" xr:uid="{13E86D64-D4B1-44FD-800E-6A181220EAA4}"/>
    <cellStyle name="_x0013_ 2" xfId="7" xr:uid="{660BB920-B5A9-4DAC-BF51-50D510797626}"/>
    <cellStyle name=" a specified number of montd" xfId="8" xr:uid="{F9C9A09D-C2BE-4B2E-BDF0-57F653F920D0}"/>
    <cellStyle name=" a specified number of montd 2" xfId="9" xr:uid="{D3CCB45A-14A4-4C4D-A695-1EDC5A53F2A5}"/>
    <cellStyle name=" before or after a specified number of montd" xfId="10" xr:uid="{1F1F67DE-8DC4-4538-87AC-75C33192B48F}"/>
    <cellStyle name=" before or after a specified number of montd 2" xfId="11" xr:uid="{8F95FFA7-EA14-48C3-8084-96462F06A380}"/>
    <cellStyle name=" between two dateœ" xfId="12" xr:uid="{CDCEF480-B166-448B-80C7-C6E54523C14D}"/>
    <cellStyle name=" between two dateœ 2" xfId="13" xr:uid="{8FFCF6CD-8A48-477C-B4FF-E69F47DD98F4}"/>
    <cellStyle name=" of whole workdays between two dateœ" xfId="14" xr:uid="{D25EF56D-6FF4-4C1D-9F29-227865C0B241}"/>
    <cellStyle name=" of whole workdays between two dateœ 2" xfId="15" xr:uid="{929E09B3-F920-4762-B7FE-3D8D9DF445DC}"/>
    <cellStyle name="､@ｯ・AP" xfId="16" xr:uid="{5E61346E-1E4C-4FF6-ABFF-445BAB767623}"/>
    <cellStyle name="､@ｯ・AR" xfId="17" xr:uid="{865DE46E-E1EC-4C44-BC7A-0B8A5F51790E}"/>
    <cellStyle name="､@ｯ・FROM-11" xfId="18" xr:uid="{753D2F33-37BF-40FF-B73A-749C9888E456}"/>
    <cellStyle name="､@ｯ・GROUP" xfId="19" xr:uid="{0189E537-ED7C-475D-9875-A08B1059E38D}"/>
    <cellStyle name="､@ｯ・INVESTMENT" xfId="20" xr:uid="{E6DE64F7-3990-4F8A-AF06-665771AC3AFA}"/>
    <cellStyle name="､@ｯ・LAND &amp; BLDG" xfId="21" xr:uid="{73904C74-8A7C-414F-A7D3-DB191A63EE30}"/>
    <cellStyle name="､@ｯ・MACHINERY &amp; EQUIPMENT" xfId="22" xr:uid="{3B9F69CC-0760-4136-8385-CE763727D3A7}"/>
    <cellStyle name="､@ｯ・OTHER ASSETS" xfId="23" xr:uid="{2C263CD5-1CF0-4A81-B8FE-3F3AC9318DF9}"/>
    <cellStyle name="､@ｯ・OTHER LIABILITIES" xfId="24" xr:uid="{E6A4A5D8-60E3-4173-BB6B-12536CB4441E}"/>
    <cellStyle name="??" xfId="25" xr:uid="{6383361E-1B2D-40DA-BCE2-9C8B3313891F}"/>
    <cellStyle name="?? [0. - Style1" xfId="26" xr:uid="{F00D6574-C013-408B-85BF-C5BF78660E20}"/>
    <cellStyle name="?? [0.00]_ADMAG" xfId="27" xr:uid="{F98C1A60-F9CC-4D28-81F6-B2F063B32997}"/>
    <cellStyle name="?? [0]_liz-ss" xfId="28" xr:uid="{69DD12AF-1F11-46D0-9F26-387B33B7002A}"/>
    <cellStyle name="?? 2" xfId="29" xr:uid="{BCF11619-EAAB-451C-A02A-EE5C994834EB}"/>
    <cellStyle name="?? 3" xfId="30" xr:uid="{9971EED3-1BB3-4BD1-B394-8ACE6EF509E4}"/>
    <cellStyle name="???" xfId="31" xr:uid="{E910B9D3-C6B5-445E-B189-21A4E1C3894C}"/>
    <cellStyle name="???? [ - Style2" xfId="32" xr:uid="{2E350A6D-E43B-4D26-8904-960A4C3C25C3}"/>
    <cellStyle name="???? [0.00]_ADMAG" xfId="33" xr:uid="{0AEB56AC-D486-463F-9B56-84E299FB7EBE}"/>
    <cellStyle name="?????????????????" xfId="34" xr:uid="{0A408BC3-1632-4F6F-97C5-A62509F0A9A6}"/>
    <cellStyle name="????????????????? [0]_MOGAS97" xfId="35" xr:uid="{768B8BB6-B7AF-4169-93CB-09054F6716F3}"/>
    <cellStyle name="??????????????????? [0]_MOGAS97" xfId="36" xr:uid="{0CB43CB0-4F32-4246-90E5-E4AF9D6A35F2}"/>
    <cellStyle name="???????????????????????" xfId="37" xr:uid="{D67776E2-08FF-47C5-9EFD-C4C17B6090B0}"/>
    <cellStyle name="???????????????????_MOGAS97" xfId="38" xr:uid="{8E6B5F42-3187-4C2B-BFDA-360342033F85}"/>
    <cellStyle name="?????????????????_FS _ audit _Asia-Aor" xfId="39" xr:uid="{E9CDFF73-5DFA-4780-AE92-6DC6552030BA}"/>
    <cellStyle name="????[0]_PLDT" xfId="40" xr:uid="{D649BF90-6B46-42AD-AB7C-0488A6B32DB5}"/>
    <cellStyle name="????_ADMAG" xfId="41" xr:uid="{7EF9BDC1-E45C-40DB-B55E-8BE80E6432A4}"/>
    <cellStyle name="???[0]_liz-ss" xfId="42" xr:uid="{232C6C95-E7B5-4778-9B01-40BD52531D4B}"/>
    <cellStyle name="???_'01.11" xfId="43" xr:uid="{50038740-4F16-4BB9-A097-44443B61C962}"/>
    <cellStyle name="??[0]_PLDT" xfId="44" xr:uid="{3A3FB5C2-507E-4C9B-8252-4024F2661CCC}"/>
    <cellStyle name="??_ADMAG" xfId="45" xr:uid="{3FDF2955-23E8-48E7-A471-2CB515E11FA0}"/>
    <cellStyle name="_%(SignOnly)" xfId="46" xr:uid="{D057E200-3975-4EF5-A360-C3AA9AA2F51C}"/>
    <cellStyle name="_%(SignSpaceOnly)" xfId="47" xr:uid="{8A11BCF0-FB97-4A09-B69E-2D078503FF20}"/>
    <cellStyle name="_20-TEST'04-yim" xfId="48" xr:uid="{064A5C48-7C28-471D-AC78-72A6856E93FD}"/>
    <cellStyle name="_30 11" xfId="49" xr:uid="{C4F2A1E7-7021-482F-A3BB-26AF1E30F0A8}"/>
    <cellStyle name="_AJE - RJE" xfId="50" xr:uid="{877EDBF3-3A55-45EB-BBFC-6403026C5E29}"/>
    <cellStyle name="_Allocate -MIC" xfId="51" xr:uid="{A435B783-627F-408A-8311-DFA0FA1B84BD}"/>
    <cellStyle name="_Anol_PCC_06.30.05" xfId="52" xr:uid="{D344D3F7-B6BC-488B-AA80-1A4F51077FBA}"/>
    <cellStyle name="_Anol_RocheDiag_12.31.05" xfId="53" xr:uid="{FFBC6434-46BE-4DFD-9154-7A422E66A0E4}"/>
    <cellStyle name="_ARAging 31Dec07(AROver60)" xfId="54" xr:uid="{73D9678D-0039-43BF-B5B9-BC7287474B87}"/>
    <cellStyle name="_BB" xfId="55" xr:uid="{331E2590-52DF-4E00-98AB-FE58E71DD903}"/>
    <cellStyle name="_BKP_HC'09_Ing" xfId="56" xr:uid="{B2A2EC10-42B1-4C5F-B7B1-CD194AD14A6D}"/>
    <cellStyle name="_Book1" xfId="57" xr:uid="{2415AF44-926D-4DF6-BA7D-82233641D83E}"/>
    <cellStyle name="_Book2" xfId="58" xr:uid="{0BB0D6F6-80F2-4B82-AF0C-38125ED01D21}"/>
    <cellStyle name="_BSC_Operating Expenses" xfId="59" xr:uid="{01F581C7-9444-45E9-A92F-1D4967C2DBBF}"/>
    <cellStyle name="_BTS_G300 YE'09" xfId="60" xr:uid="{D97E47E4-1F1A-466E-86BE-384CE9E658AF}"/>
    <cellStyle name="_cash" xfId="61" xr:uid="{E2069703-0C4D-480A-91CC-BCBAF498D20C}"/>
    <cellStyle name="_CN Jan-Dec 07 by type-all" xfId="62" xr:uid="{C5D700F9-EFE0-4398-8412-F08565D8F3E5}"/>
    <cellStyle name="_Comma" xfId="63" xr:uid="{6255934E-B427-4331-BC60-5C134C41186E}"/>
    <cellStyle name="_cost and expense" xfId="64" xr:uid="{2BD94D6A-E5BA-4FC1-B6BA-7B43411C14A6}"/>
    <cellStyle name="_cost and expense 2" xfId="65" xr:uid="{E3564B9A-048F-4805-9B61-60EE8A2E553D}"/>
    <cellStyle name="_Currency" xfId="66" xr:uid="{10544857-F118-42C2-B4FA-D3719886BA0C}"/>
    <cellStyle name="_CurrencySpace" xfId="67" xr:uid="{9F2586DF-5F2B-4B8F-A504-76D6A1024B19}"/>
    <cellStyle name="_cut-off sale" xfId="68" xr:uid="{E2F54D9C-F62B-47BD-B294-A0BC66F272D1}"/>
    <cellStyle name="_Euro" xfId="69" xr:uid="{F8811F96-4F6C-4131-BF82-C5E84747159B}"/>
    <cellStyle name="_Expense transaction" xfId="70" xr:uid="{C97097ED-9867-4EBF-9D0A-713A0EE36311}"/>
    <cellStyle name="_F 100 Subsequent event.kk" xfId="71" xr:uid="{947FC025-1AC0-4564-8A50-B1AB1E22C3DC}"/>
    <cellStyle name="_F 100 Subsequent event.kk_J300 N400" xfId="72" xr:uid="{BFC519A8-86C2-4CB6-BEC7-22BB71C98C13}"/>
    <cellStyle name="_F 100 Subsequent event.kk_WP_AOM" xfId="73" xr:uid="{F0B91DC5-2329-47D8-813B-E966B65ABDD3}"/>
    <cellStyle name="_F 100 Subsequent event.kk_WP_YE2010" xfId="74" xr:uid="{75B2B71E-B84A-4B2C-A0EA-D45D8377F3D5}"/>
    <cellStyle name="_FA addition_vouch" xfId="75" xr:uid="{F79090C8-483C-499A-8900-B501E7F18F9B}"/>
    <cellStyle name="_Final AR ratio-BCC" xfId="76" xr:uid="{B67DD413-44BB-49BD-A9F8-12AB285CA6C3}"/>
    <cellStyle name="_Final TOP" xfId="77" xr:uid="{B54F8FAF-365A-4D95-815A-C242783A6D5E}"/>
    <cellStyle name="_FOA_Sampling Plan" xfId="78" xr:uid="{F3C68CB3-D95F-49E3-94B0-8D05589BDF7F}"/>
    <cellStyle name="_FS _ audit _Asia-Aor" xfId="79" xr:uid="{4B9CA31F-6B16-4362-90C4-33A977F3F3C6}"/>
    <cellStyle name="_FS _ audit _Asia-Aor 2" xfId="80" xr:uid="{7897514E-EE0A-444F-9188-853A23C721F8}"/>
    <cellStyle name="_G300-SAP-Nesic" xfId="81" xr:uid="{85603D2F-3D3C-4019-AE23-7A014370BF40}"/>
    <cellStyle name="_GLS 31.12.06 from ve" xfId="82" xr:uid="{8F1B7A00-3420-4E1C-BC8C-84E224CB3453}"/>
    <cellStyle name="_Graph" xfId="83" xr:uid="{10ACAC69-F31B-4502-8BC7-9587539E44C4}"/>
    <cellStyle name="_Heading" xfId="84" xr:uid="{803269D1-3F41-445A-B391-45D232A241F9}"/>
    <cellStyle name="_Highlight" xfId="85" xr:uid="{4329528F-FD44-4A44-9747-4141CF38C41D}"/>
    <cellStyle name="_HTC Q2'08_meaw3" xfId="86" xr:uid="{E159A777-51E8-46D9-810B-69B301223A80}"/>
    <cellStyle name="_HTC Q3'07_Pum.2" xfId="87" xr:uid="{82D43D69-FCA2-4CB7-86A2-CE2256B7B165}"/>
    <cellStyle name="_HTC Q3'07_Pum.2_WP HTC_YE09_took" xfId="88" xr:uid="{05663D6C-0BBC-4F2A-B9B7-488BAB856E9E}"/>
    <cellStyle name="_HTC Q3'07_Pum.2_WP_HTC_YE'08_Pum" xfId="89" xr:uid="{A7B7C9D7-9E47-4A27-A2CC-2406B33F5E6B}"/>
    <cellStyle name="_HTC Q3'07-N'Poo" xfId="90" xr:uid="{58314B7E-C589-4B35-B094-618CB89F554F}"/>
    <cellStyle name="_HTC Q3'07-N'Poo_WP HTC_YE09_took" xfId="91" xr:uid="{97F57F87-F292-43B6-ABF5-DECBE529B0A9}"/>
    <cellStyle name="_HTC Q3'07-N'Poo_WP_HTC_YE'08_Pum" xfId="92" xr:uid="{3DF3A140-C3F9-4D60-9929-5EFC26681851}"/>
    <cellStyle name="_HTC_Q1'08" xfId="93" xr:uid="{E9952BE7-77FA-4476-8458-BF6DD3BBC09E}"/>
    <cellStyle name="_HTC_Q3'08_Pum" xfId="94" xr:uid="{084DAB5F-EDCC-4829-9876-1C8EE0DF2E4F}"/>
    <cellStyle name="_HTC'07_Pum" xfId="95" xr:uid="{DC8FDA88-0C40-4BD3-BA25-F748B32CA4A9}"/>
    <cellStyle name="_HTPCL_WP Mai_Q1'10" xfId="96" xr:uid="{32067A9B-4DFB-42D8-9A73-814F93F7DFAC}"/>
    <cellStyle name="_HTPCL_ZD ZC Mai_Q1'10" xfId="97" xr:uid="{C02F764A-BEE0-43BC-9C04-826785665EAA}"/>
    <cellStyle name="_Ind.xls" xfId="98" xr:uid="{5B3FB0B2-FCAF-4C6E-A282-6687D14F5B00}"/>
    <cellStyle name="_K300-2" xfId="99" xr:uid="{295B1064-113F-4440-8E61-BF04F5DE65EA}"/>
    <cellStyle name="_Keimo'07_Pum" xfId="100" xr:uid="{9BE7B21A-9E72-4FDD-9B66-9A18F0B64EEF}"/>
    <cellStyle name="_Keimo'07_Pum_WP HTC_YE09_took" xfId="101" xr:uid="{70A837FD-05F2-4524-AD6D-74894C8C4E14}"/>
    <cellStyle name="_Keimo'07_Pum_WP_HTC_YE'08_Pum" xfId="102" xr:uid="{F442F82C-6C17-4D20-B80D-2745F7D64A87}"/>
    <cellStyle name="_Lead Seiko" xfId="103" xr:uid="{7A3970F3-C21A-478F-809C-DE4825B2593D}"/>
    <cellStyle name="_LEAD_BTS YE'09 ~ Chies" xfId="104" xr:uid="{AFF71167-BFAE-4D4F-9B90-1430D80310C6}"/>
    <cellStyle name="_Lead_Mar'08-sugar" xfId="105" xr:uid="{04338E47-3FA8-44BA-BFA1-19692A123948}"/>
    <cellStyle name="_Leadsheet-HTC_Q2'08" xfId="106" xr:uid="{AD1EDF29-B3C3-4F44-92E0-54384ACFC17B}"/>
    <cellStyle name="_leadsheets-j" xfId="107" xr:uid="{CA8A0FDE-303F-4B25-ACC4-A490D447D8EE}"/>
    <cellStyle name="_leadsheets-j 2" xfId="108" xr:uid="{9054E809-7316-4E2B-AAEF-D23F86AB892E}"/>
    <cellStyle name="_leadsheets-K" xfId="109" xr:uid="{82558C0D-D8DD-4187-B95C-A9FCA5FBB5C7}"/>
    <cellStyle name="_leadsheets-K 2" xfId="110" xr:uid="{4748C69E-3918-4BA0-914F-E2D1CEA0A06A}"/>
    <cellStyle name="_leadsheets-L" xfId="111" xr:uid="{E5C37B74-B79B-4869-ACEA-40AA58FD9545}"/>
    <cellStyle name="_leadsheets-N" xfId="112" xr:uid="{4A84717A-72B1-40D7-8398-C18187AF7547}"/>
    <cellStyle name="_leadsheets-N 2" xfId="113" xr:uid="{120FF369-60DB-411D-8C08-D860B11797F1}"/>
    <cellStyle name="_leadsheets-P" xfId="114" xr:uid="{2E4279CF-1CC0-4D3C-AC46-1425D544DA2D}"/>
    <cellStyle name="_leadsheets-Y" xfId="115" xr:uid="{7438670B-F445-4B0C-9A9B-6154B39056A0}"/>
    <cellStyle name="_Linking_HTC-Q3'07" xfId="116" xr:uid="{DE871B22-655F-42FB-A096-6FDEC0EA623D}"/>
    <cellStyle name="_Linking'06-update" xfId="117" xr:uid="{17EE6A64-36F7-4FDB-8E18-3FD4B80A937F}"/>
    <cellStyle name="_Linking-HTC_Q2'08" xfId="118" xr:uid="{C9C0CF03-60D5-4A33-AB6A-DA067FE8BCCD}"/>
    <cellStyle name="_Linking-HTC'07" xfId="119" xr:uid="{83745E78-FCD7-4237-84F5-0F1F7DDD0B7E}"/>
    <cellStyle name="_Loan" xfId="120" xr:uid="{D10D799C-497C-4649-84FD-73AD3178967D}"/>
    <cellStyle name="_LTX-DEC05" xfId="121" xr:uid="{DC59BF49-F50F-4213-A942-E0DE71FAF25F}"/>
    <cellStyle name="_M-300" xfId="122" xr:uid="{2A568791-8CF3-4CF6-832C-BDD1D99F5C2F}"/>
    <cellStyle name="_Man Ferrostall-Big" xfId="123" xr:uid="{203F69D0-47F1-48CA-B7FE-94CD747FE997}"/>
    <cellStyle name="_MATAQ2'05" xfId="124" xr:uid="{8B95A710-7BFF-4258-BF68-00FFEBF9333C}"/>
    <cellStyle name="_Multiple" xfId="125" xr:uid="{9935BD9B-81B6-4E79-9CC9-1DBB40CDE98E}"/>
    <cellStyle name="_Multiple_Cheque On Hand" xfId="126" xr:uid="{3D6A07DF-A329-4BB1-BD4A-87AF802689A5}"/>
    <cellStyle name="_MultipleSpace" xfId="127" xr:uid="{3A3633E2-84DA-4C17-A55A-C9D93A53FE9F}"/>
    <cellStyle name="_MultipleSpace_Cheque On Hand" xfId="128" xr:uid="{BC5AEE83-7F9F-4E32-A8A1-17DBB5C96F0E}"/>
    <cellStyle name="_N_Q1'10" xfId="129" xr:uid="{1DDEFA59-1562-4DED-A2D0-0224F9AE5E35}"/>
    <cellStyle name="_N300" xfId="130" xr:uid="{24590394-59FD-4C1A-9E6A-0891BE55738A}"/>
    <cellStyle name="_O_Loan-Sample substantive work papers" xfId="131" xr:uid="{8A559062-4837-48A6-AF6C-23BC35A286C6}"/>
    <cellStyle name="_O_Loan-Sample substantive work papers 2" xfId="132" xr:uid="{BDE6497A-BC7D-4228-90DE-3612282DE381}"/>
    <cellStyle name="_PAO'06" xfId="133" xr:uid="{493141F5-1F6B-48FE-835E-11570FFC5E82}"/>
    <cellStyle name="_PBC" xfId="134" xr:uid="{6227EBE7-6C45-4D4E-AD0F-76C6D7E0F02C}"/>
    <cellStyle name="_PBC 2" xfId="135" xr:uid="{796A53A3-4C82-4966-8064-838216D788D8}"/>
    <cellStyle name="_PBC Done" xfId="136" xr:uid="{330CAAFB-3842-4D5F-9FA8-6F4A0A49B4C0}"/>
    <cellStyle name="_PBC-ICE_Updated 29Aug08" xfId="137" xr:uid="{59E3E525-698E-455D-9775-9A9A9B439DB1}"/>
    <cellStyle name="_PBC-ICE_Updated 29Aug08 2" xfId="138" xr:uid="{8BA2B2E3-1ABB-499B-86EF-3AC48FDFD2D4}"/>
    <cellStyle name="_PCC_Q2'05" xfId="139" xr:uid="{ED0AEBCC-B22E-4D7C-B6ED-B08930FC95F1}"/>
    <cellStyle name="_PCC_Q'3 05-Tal" xfId="140" xr:uid="{1A425280-58E1-42A2-ACCC-9F45D36B1D30}"/>
    <cellStyle name="_PCC-Tal" xfId="141" xr:uid="{A3CE0746-C774-4B4C-AA70-D48B4351B7B4}"/>
    <cellStyle name="_Profit and Loss for Fon from p'um" xfId="142" xr:uid="{9B95A9C0-F739-4E50-9B6B-2059478BD46C}"/>
    <cellStyle name="_Q_Loan-Sample substantive work papers" xfId="143" xr:uid="{5A33D727-CA34-472C-8342-D49EB2DA9221}"/>
    <cellStyle name="_Q_Loan-Sample substantive work papers 2" xfId="144" xr:uid="{715A3968-34FF-4CB7-896B-CFB1B8925B0D}"/>
    <cellStyle name="_Q2'05-Jeab" xfId="145" xr:uid="{6B96E2D9-C17E-4BC7-8AB0-C6E60EB25662}"/>
    <cellStyle name="_Q208_Fai" xfId="146" xr:uid="{BBC46C9B-4C2E-43C9-B79F-D8883D023B1D}"/>
    <cellStyle name="_Q208_Fai_WP_AOM" xfId="147" xr:uid="{7C15F5A4-831B-43D1-8DEE-275AAE8D8B26}"/>
    <cellStyle name="_Q208_Fai_WP_AOM-Q3'10" xfId="148" xr:uid="{476E6759-D547-4F20-8664-05E9E1CE9C4F}"/>
    <cellStyle name="_Q208_Fai_WP2" xfId="149" xr:uid="{D3B28784-6090-4BC9-85EE-8164834798F6}"/>
    <cellStyle name="_Q3'08pu" xfId="150" xr:uid="{AE7023CB-8332-49E8-A6F6-F64AF5C2DC95}"/>
    <cellStyle name="_Q3'08pu_WP HTC_YE09_took" xfId="151" xr:uid="{45863A3D-3257-4B0C-9F53-3FD194DB2B3D}"/>
    <cellStyle name="_Q3'08pu_WP_HTC_YE'08_Pum" xfId="152" xr:uid="{54F7E887-D2B0-499F-941D-737059A6A9EF}"/>
    <cellStyle name="_Rental" xfId="153" xr:uid="{8792146B-8D14-44D6-9261-5B706C5DB54E}"/>
    <cellStyle name="_salary reconciliation" xfId="154" xr:uid="{47A02B23-B003-4C9E-B137-76CDD59A1DC8}"/>
    <cellStyle name="_salary reconciliation_J300 N400" xfId="155" xr:uid="{63924810-596F-460D-9B1D-E0D5E4497D59}"/>
    <cellStyle name="_salary reconciliation_WP_AOM" xfId="156" xr:uid="{318857A2-A511-4D53-A937-62766EC7BDC3}"/>
    <cellStyle name="_salary reconciliation_WP_YE2010" xfId="157" xr:uid="{393FEA4D-F70A-47E8-91CF-4DE28D94C7EF}"/>
    <cellStyle name="_Sampling plan ZC" xfId="158" xr:uid="{722F0150-615C-4C09-903B-DA97664D77A9}"/>
    <cellStyle name="_Sampling plan ZC 2" xfId="159" xr:uid="{700F0308-8B54-40D4-9FDA-32E3F3AA0F80}"/>
    <cellStyle name="_Seiko 07 31 06" xfId="160" xr:uid="{BCE8EB86-B552-47B9-8D21-925843756D9C}"/>
    <cellStyle name="_Sheet1" xfId="161" xr:uid="{42336897-8364-4BCE-85DB-4A34C0CA0F7C}"/>
    <cellStyle name="_SimaTech-Dec05" xfId="162" xr:uid="{3536249E-EBFF-45D1-8019-39AB5D95BAB8}"/>
    <cellStyle name="_SubHeading" xfId="163" xr:uid="{475E3D12-9611-44DD-8253-813406E453DA}"/>
    <cellStyle name="_Sunif for analytic YE09" xfId="164" xr:uid="{227F14B6-D94C-4041-9E3C-DA5BBE5BF895}"/>
    <cellStyle name="_Sunif-30 Sep 09 for analytic YE09" xfId="165" xr:uid="{F54C2CD8-574A-4DAE-9561-E2FCA9C0FE97}"/>
    <cellStyle name="_T_Loan-Sample substantive work papers" xfId="166" xr:uid="{7E850A03-0B95-4A76-80C7-9E986E7DD8B1}"/>
    <cellStyle name="_T_Loan-Sample substantive work papers 2" xfId="167" xr:uid="{135B65C2-0C6E-421A-905B-206D2A75D632}"/>
    <cellStyle name="_Table" xfId="168" xr:uid="{D8C0A80A-B2B2-402E-B976-93FD1FA3B823}"/>
    <cellStyle name="_TableHead" xfId="169" xr:uid="{D5C819D8-9677-4948-B351-510F044895EE}"/>
    <cellStyle name="_TableRowHead" xfId="170" xr:uid="{06F846CA-EB4C-4F75-A6DD-91FE9D02EC98}"/>
    <cellStyle name="_TableSuperHead" xfId="171" xr:uid="{D8A0BB31-458F-460D-8D40-A40FAEA50A9E}"/>
    <cellStyle name="_TB - COM 0910" xfId="172" xr:uid="{E0A5A1DA-5742-4E21-9559-51BAB3ACB0E5}"/>
    <cellStyle name="_TB1207" xfId="173" xr:uid="{845F4CD8-3892-41DB-BAAE-A2790A3EE373}"/>
    <cellStyle name="_Test Bank" xfId="174" xr:uid="{D59D1BB5-F0E6-4E9D-AC66-3340C9FF255B}"/>
    <cellStyle name="_Thai Semcon_Top_Midyear_06" xfId="175" xr:uid="{2A13AC6C-C9FA-4BFC-8798-67DF140B5BC6}"/>
    <cellStyle name="_TOP 06.30.07" xfId="176" xr:uid="{75192B8F-F87E-4ED2-856C-9460A4D1BFB5}"/>
    <cellStyle name="_TOP 06.30.07-1" xfId="177" xr:uid="{371213FE-D5CE-41DE-A6B5-E19B07802F19}"/>
    <cellStyle name="_Top and Lead SUNIF09 Final" xfId="178" xr:uid="{E89DF9E6-D080-4820-B431-242F39C0BEA2}"/>
    <cellStyle name="_TOP FA_nan" xfId="179" xr:uid="{12270D50-1431-4902-BB55-B64DF163A488}"/>
    <cellStyle name="_top fel-07" xfId="180" xr:uid="{1AA5F2EA-16E5-4084-A15E-0DAF49229DCD}"/>
    <cellStyle name="_Top Graintrade2007" xfId="181" xr:uid="{5A9ECCF2-5EE1-4F4B-8DFE-E357E86D2CD8}"/>
    <cellStyle name="_Top Wat '06" xfId="182" xr:uid="{0975B998-B579-4387-9CED-D336511BC716}"/>
    <cellStyle name="_Top Wat '06 2" xfId="183" xr:uid="{7597D5B6-8EFA-4BED-A39C-0D4D0A508EAB}"/>
    <cellStyle name="_Top_Kawasumi_31.03.08-nee" xfId="184" xr:uid="{F8CCEEE9-802F-47CD-BA05-3067E049C5BC}"/>
    <cellStyle name="_Top_Kawasumi_31.03.08-sugar" xfId="185" xr:uid="{4BF1EF64-DE78-4918-B5BF-F386AB34EFD5}"/>
    <cellStyle name="_Top_Sanden_2007" xfId="186" xr:uid="{86012CFF-1910-4F59-B320-7DF8F7A0817B}"/>
    <cellStyle name="_Top_TSU_for year ended" xfId="187" xr:uid="{B143472E-DD8E-4BD4-94AD-BB06B3AC105E}"/>
    <cellStyle name="_Top-Sep'07" xfId="188" xr:uid="{862A5F6F-DF1A-4B41-9C42-EA5E244BE533}"/>
    <cellStyle name="_Top-Takano N'New" xfId="189" xr:uid="{DFFC81B0-0EE8-40C1-BD9B-10E778E12FC2}"/>
    <cellStyle name="_Top-Tech(Thai)_gus" xfId="190" xr:uid="{682AA007-8C21-40C9-950D-27E4082DACFB}"/>
    <cellStyle name="_V 300-5" xfId="191" xr:uid="{4E87A73A-920E-4449-BE87-1804AA180926}"/>
    <cellStyle name="_V401" xfId="192" xr:uid="{6695DE52-5E24-4542-B346-FCC09DA3E162}"/>
    <cellStyle name="_wp 12.31.05" xfId="193" xr:uid="{AB13F448-28EE-4D26-BB9A-B8DB29AC1A23}"/>
    <cellStyle name="_WP aom1_HTC-Q3'09" xfId="194" xr:uid="{89E7BFFE-E770-48FB-9505-64FA02730F91}"/>
    <cellStyle name="_WP_2003new" xfId="195" xr:uid="{6D63D1C5-7C0F-4307-A6B9-2C7285A46431}"/>
    <cellStyle name="_WP_HTC_YE'08_Pum" xfId="196" xr:uid="{6FA2E1AA-FF43-4BFC-B4B8-95D2F04B6728}"/>
    <cellStyle name="_WP_HTP Q109_N'Golf" xfId="197" xr:uid="{A9DA4CD6-8C60-4414-9125-820E3C326680}"/>
    <cellStyle name="_WP_HTP Q109_N'Golf_WP HTC_YE09_took" xfId="198" xr:uid="{55A93E5A-B090-47BE-AA86-2AB946751E13}"/>
    <cellStyle name="_WP_nan" xfId="199" xr:uid="{3C76DF8A-8897-4270-BD50-97BE588349CF}"/>
    <cellStyle name="_wp_other assets_BCT" xfId="200" xr:uid="{AC6E54EE-9177-44C8-A4CD-284B2E5A2B4F}"/>
    <cellStyle name="_wp_other income_BQR" xfId="201" xr:uid="{540A48F9-7BBD-463A-B2D9-334F576D0EAE}"/>
    <cellStyle name="_WP_Q1'11" xfId="202" xr:uid="{AC3F4A69-F82B-4787-B885-3BEDD527BE13}"/>
    <cellStyle name="_WP_Q3'09-AOM" xfId="203" xr:uid="{D107CE6D-0D9E-4643-BDA3-44DEE278CF0A}"/>
    <cellStyle name="_WP_Q3'09-AOM_WP_AOM" xfId="204" xr:uid="{E4A8FB2F-5F99-43A9-BB0E-A5E1AA458778}"/>
    <cellStyle name="_WP_Q3'09-AOM_WP_AOM-Q3'10" xfId="205" xr:uid="{D177A45D-8E27-4C28-88C7-17D4D706819B}"/>
    <cellStyle name="_WP_Q3'09-AOM_WP2" xfId="206" xr:uid="{4A91BFD6-A357-451E-AF47-7677A597F782}"/>
    <cellStyle name="_WP_Vouching_Nov 07" xfId="207" xr:uid="{D2CAD631-B741-4874-83DF-7EB9953FC93A}"/>
    <cellStyle name="_WP_YE2010" xfId="208" xr:uid="{2071B9F6-6D8F-4336-9810-BB51A933F627}"/>
    <cellStyle name="_WP2" xfId="209" xr:uid="{9E63ACDE-8CDC-438F-9C06-C1A971BBAF9D}"/>
    <cellStyle name="_WP-AOM" xfId="210" xr:uid="{6ADBDB3D-E307-4F61-97CC-BFEE78BDCF68}"/>
    <cellStyle name="_WP-AOM_WP HTC_YE09_took" xfId="211" xr:uid="{AD681E9A-2B0C-470C-9082-E9EF49F33CBB}"/>
    <cellStyle name="_WP-HTC Q1'08 - ni (version 1)" xfId="212" xr:uid="{9BBE6CFA-9390-4BC8-94EB-881520D3EB70}"/>
    <cellStyle name="_WP-HTC Q1'08 - ni (version 1)_WP HTC_YE09_took" xfId="213" xr:uid="{5A0F0C44-1B14-4AFF-935A-5A8781A8518D}"/>
    <cellStyle name="_WP-HTC Q1'08 - ni (version 1)_WP_HTC_YE'08_Pum" xfId="214" xr:uid="{5E7B8282-58B5-494E-84A7-EBF2FAA7B73C}"/>
    <cellStyle name="_YE" xfId="215" xr:uid="{19BCDF45-F598-45DF-BE2B-E3C5309FC12C}"/>
    <cellStyle name="_ZC" xfId="216" xr:uid="{9479FB75-FAAB-4DF0-8F8C-20CBCD6B0F26}"/>
    <cellStyle name="’??? [0.00]_TMCA Spreadsheet(body)" xfId="217" xr:uid="{5C3F8FE0-E973-4D7A-B5F6-63AAD993B188}"/>
    <cellStyle name="’???_TMCA Spreadsheet(body)" xfId="218" xr:uid="{DA14B10F-62C5-431F-A7A0-2F135B161105}"/>
    <cellStyle name="¤@¯Elaroux" xfId="219" xr:uid="{4D5059DD-C1A7-4025-8927-BFAACA6EF246}"/>
    <cellStyle name="¤d¤À¦E0]_laroux" xfId="220" xr:uid="{7BCACACF-F08A-45A0-B77D-ECB2547DD83C}"/>
    <cellStyle name="¤d¤À¦Elaroux" xfId="221" xr:uid="{7CF22B4D-9F5C-4CF8-BA42-135A56987050}"/>
    <cellStyle name="=C:\WINNT\SYSTEM32\COMMAND.COM" xfId="222" xr:uid="{1CF18BBE-3FD6-479E-AA15-954DE40436BA}"/>
    <cellStyle name="»¡µô" xfId="223" xr:uid="{6B9030CC-B871-4ED2-AB99-961F6FD94BF5}"/>
    <cellStyle name="•W?_TMCA Spreadsheet(body)" xfId="224" xr:uid="{FDA5FA83-62BB-4338-9732-E56E85AAC205}"/>
    <cellStyle name="•W€_4m stock" xfId="225" xr:uid="{1E1746E7-B5DD-4C97-A1A2-BFD501AD79ED}"/>
    <cellStyle name="•W_TMCA Spreadsheet(body)" xfId="226" xr:uid="{8A7BC4FA-0C0F-4CA1-B7F0-5EEF3230BF79}"/>
    <cellStyle name="nCp[“N" xfId="227" xr:uid="{6FA3D876-82E6-4B28-A0EE-76ED2AF5CE25}"/>
    <cellStyle name="0,0_x000d__x000a_NA_x000d__x000a_" xfId="228" xr:uid="{FF4B684B-C453-42F7-BB35-C620E47C637C}"/>
    <cellStyle name="_x0005_0&gt;឴Ǵ" xfId="229" xr:uid="{73B0BE9D-EACB-48F0-BD7B-ED4312DBB6CC}"/>
    <cellStyle name="2)" xfId="230" xr:uid="{0496699A-256B-4B30-892C-A50F46811135}"/>
    <cellStyle name="20% - Accent1 2" xfId="794" xr:uid="{F960BE27-0F49-4E87-9B2A-291843B5F12B}"/>
    <cellStyle name="20% - Accent1 2 2" xfId="1152" xr:uid="{0A39830D-32B6-437D-AE4C-8070E2A57003}"/>
    <cellStyle name="20% - Accent1 2 2 2" xfId="1385" xr:uid="{D0193483-24B4-4F35-94D9-AFC8F30BCB41}"/>
    <cellStyle name="20% - Accent1 2 2 2 2" xfId="1790" xr:uid="{A2FC19CB-2165-4A0C-BE33-CC73F8CDE0FD}"/>
    <cellStyle name="20% - Accent1 2 2 3" xfId="1590" xr:uid="{464D277E-193C-47EA-8BEB-B9FEE8464728}"/>
    <cellStyle name="20% - Accent1 2 3" xfId="1285" xr:uid="{F81A4037-999E-4565-B08E-499CB239F169}"/>
    <cellStyle name="20% - Accent1 2 3 2" xfId="1690" xr:uid="{2A78256D-4A8C-40C6-BC27-7EAB4BA7B1DD}"/>
    <cellStyle name="20% - Accent1 2 4" xfId="1490" xr:uid="{09B89487-E14D-4C6D-BB43-7B7071AAD3ED}"/>
    <cellStyle name="20% - Accent1 3" xfId="795" xr:uid="{996C2DD5-1854-4725-9F0D-574BCAAC3134}"/>
    <cellStyle name="20% - Accent1 3 2" xfId="1153" xr:uid="{FAA97068-9B4B-412A-9367-ACD28A572C20}"/>
    <cellStyle name="20% - Accent1 3 2 2" xfId="1386" xr:uid="{1D8698CD-EDB1-4281-9E5C-C34FD75677C6}"/>
    <cellStyle name="20% - Accent1 3 2 2 2" xfId="1791" xr:uid="{DB48DF41-EF00-4631-B3E8-F3061F9D9835}"/>
    <cellStyle name="20% - Accent1 3 2 3" xfId="1591" xr:uid="{C5E65A29-AF9A-4A57-B672-B91D338D86C9}"/>
    <cellStyle name="20% - Accent1 3 3" xfId="1286" xr:uid="{93B6C35E-48F2-425E-B291-AADE382697CE}"/>
    <cellStyle name="20% - Accent1 3 3 2" xfId="1691" xr:uid="{C5961852-3417-48BC-8106-5BF5CD27ED40}"/>
    <cellStyle name="20% - Accent1 3 4" xfId="1491" xr:uid="{2A70ACAA-653E-4631-8AFB-94002B9078ED}"/>
    <cellStyle name="20% - Accent1 4" xfId="796" xr:uid="{893FFDF2-A957-4AAE-BADD-53CB770218EE}"/>
    <cellStyle name="20% - Accent1 4 2" xfId="1154" xr:uid="{6285DCCF-5248-4B8E-A454-39B3BB065C31}"/>
    <cellStyle name="20% - Accent1 4 2 2" xfId="1387" xr:uid="{FB8B52F4-3708-480A-95F6-6C9F7E67A6D5}"/>
    <cellStyle name="20% - Accent1 4 2 2 2" xfId="1792" xr:uid="{D86DF9E2-CA24-4925-839B-EA2DE62FCD58}"/>
    <cellStyle name="20% - Accent1 4 2 3" xfId="1592" xr:uid="{CB32CA60-934A-43BD-BA24-3A51D4F9EF3B}"/>
    <cellStyle name="20% - Accent1 4 3" xfId="1287" xr:uid="{778197C1-239C-41DB-9086-8C6605140E34}"/>
    <cellStyle name="20% - Accent1 4 3 2" xfId="1692" xr:uid="{D3055626-0A23-4EB8-B0B8-E42E99844C14}"/>
    <cellStyle name="20% - Accent1 4 4" xfId="1492" xr:uid="{9F165BD2-6E1A-46C2-ABC2-0088D99EF2D2}"/>
    <cellStyle name="20% - Accent1 5" xfId="797" xr:uid="{9F5A1C4E-DBEE-4E01-944E-AB5887889CFF}"/>
    <cellStyle name="20% - Accent1 5 2" xfId="1155" xr:uid="{045518CC-D06B-43FA-94CF-B5300549160C}"/>
    <cellStyle name="20% - Accent1 5 2 2" xfId="1388" xr:uid="{EDBE68DB-9D03-496A-A03B-8414E7E427CC}"/>
    <cellStyle name="20% - Accent1 5 2 2 2" xfId="1793" xr:uid="{B00C7256-04EE-4FBB-B478-4F6E6A7EE078}"/>
    <cellStyle name="20% - Accent1 5 2 3" xfId="1593" xr:uid="{4F103DB5-B90D-4C2D-88D7-121FD0E53E79}"/>
    <cellStyle name="20% - Accent1 5 3" xfId="1288" xr:uid="{2D04D418-695D-41C4-A3CC-0435BF5CBD63}"/>
    <cellStyle name="20% - Accent1 5 3 2" xfId="1693" xr:uid="{C387C02A-4316-46A5-870D-1B87974CE6D1}"/>
    <cellStyle name="20% - Accent1 5 4" xfId="1493" xr:uid="{4978046C-B71A-486A-94ED-8AA009A7074F}"/>
    <cellStyle name="20% - Accent1 6" xfId="798" xr:uid="{DC12CD92-9049-40AC-BED8-85DB14C201A0}"/>
    <cellStyle name="20% - Accent1 6 2" xfId="1156" xr:uid="{2C623355-53AB-41C3-B9B8-9F13140D98C5}"/>
    <cellStyle name="20% - Accent1 6 2 2" xfId="1389" xr:uid="{642AD1EA-7ABA-483B-8106-D82486C255C2}"/>
    <cellStyle name="20% - Accent1 6 2 2 2" xfId="1794" xr:uid="{F9926091-E64F-4197-9259-DE8EB1004884}"/>
    <cellStyle name="20% - Accent1 6 2 3" xfId="1594" xr:uid="{466553C0-2E7C-4FA5-9336-AA4CEF88786E}"/>
    <cellStyle name="20% - Accent1 6 3" xfId="1289" xr:uid="{00E64300-924C-4652-8601-23F8670685CC}"/>
    <cellStyle name="20% - Accent1 6 3 2" xfId="1694" xr:uid="{567BAD99-5A26-4B18-BF90-84C6E030C909}"/>
    <cellStyle name="20% - Accent1 6 4" xfId="1494" xr:uid="{DEC9DE3E-DA8C-4F76-96B4-C5080FBC903F}"/>
    <cellStyle name="20% - Accent1 7" xfId="799" xr:uid="{2DE971DC-6705-4C7A-AE16-61790003626C}"/>
    <cellStyle name="20% - Accent1 7 2" xfId="1157" xr:uid="{B410C1CD-74BB-475F-876A-E966FE05C317}"/>
    <cellStyle name="20% - Accent1 7 2 2" xfId="1390" xr:uid="{F6838B16-154D-46A8-BD7F-B346B80FFC6F}"/>
    <cellStyle name="20% - Accent1 7 2 2 2" xfId="1795" xr:uid="{92666956-AEE5-4119-8853-5725FF28822F}"/>
    <cellStyle name="20% - Accent1 7 2 3" xfId="1595" xr:uid="{297A3FA1-3BB8-46D4-AFA2-959949DE61B3}"/>
    <cellStyle name="20% - Accent1 7 3" xfId="1290" xr:uid="{FD6406CC-0CF4-44A2-92E1-0531395C3D15}"/>
    <cellStyle name="20% - Accent1 7 3 2" xfId="1695" xr:uid="{5ABBB471-206A-46BD-8109-D4F91D291D47}"/>
    <cellStyle name="20% - Accent1 7 4" xfId="1495" xr:uid="{3E490DC1-E48D-48D1-9DAD-A0ED7E703E4F}"/>
    <cellStyle name="20% - Accent1 8" xfId="800" xr:uid="{63890864-D940-4E5C-8F14-D608930A3CF3}"/>
    <cellStyle name="20% - Accent1 8 2" xfId="1158" xr:uid="{D478AB8E-413B-490E-8B2D-45148B75C81F}"/>
    <cellStyle name="20% - Accent1 8 2 2" xfId="1391" xr:uid="{3075F4B4-AD9F-4D46-91CD-522AA75C9AC4}"/>
    <cellStyle name="20% - Accent1 8 2 2 2" xfId="1796" xr:uid="{A9122895-308B-496A-BFA5-90CCABE32F4C}"/>
    <cellStyle name="20% - Accent1 8 2 3" xfId="1596" xr:uid="{B6A4E348-9F08-46E2-AAD1-1BE9CC5BDB05}"/>
    <cellStyle name="20% - Accent1 8 3" xfId="1291" xr:uid="{A656C84E-11B2-4ADE-98A5-895A5A04697C}"/>
    <cellStyle name="20% - Accent1 8 3 2" xfId="1696" xr:uid="{789649C8-60DA-4D39-AA00-8CD69FE1B21C}"/>
    <cellStyle name="20% - Accent1 8 4" xfId="1496" xr:uid="{566B9055-C00A-487F-9F8F-E02F8FA80700}"/>
    <cellStyle name="20% - Accent2 2" xfId="801" xr:uid="{3988ABE7-5DE2-4117-8CCC-39B9CBD395E8}"/>
    <cellStyle name="20% - Accent2 2 2" xfId="1159" xr:uid="{665A78EE-7258-41F7-B815-846ADBBDC3FE}"/>
    <cellStyle name="20% - Accent2 2 2 2" xfId="1392" xr:uid="{17427277-379A-426A-B942-14B1569A796B}"/>
    <cellStyle name="20% - Accent2 2 2 2 2" xfId="1797" xr:uid="{709FB552-09B7-4893-851F-421838728F52}"/>
    <cellStyle name="20% - Accent2 2 2 3" xfId="1597" xr:uid="{719EFC8D-DF32-4D5E-91DD-B86BAD80550B}"/>
    <cellStyle name="20% - Accent2 2 3" xfId="1292" xr:uid="{148D414D-E21C-4D3D-B66F-81057B4650A1}"/>
    <cellStyle name="20% - Accent2 2 3 2" xfId="1697" xr:uid="{93E368B2-DE61-4803-83AE-8834DD2B9243}"/>
    <cellStyle name="20% - Accent2 2 4" xfId="1497" xr:uid="{68F3EE67-EEC2-4E75-8BAE-223623B26D94}"/>
    <cellStyle name="20% - Accent2 3" xfId="802" xr:uid="{50AFB1C7-1885-404B-AA19-1B3AA1DBDAD2}"/>
    <cellStyle name="20% - Accent2 3 2" xfId="1160" xr:uid="{EEEA1B87-5C56-48D0-9CA6-7CAB5C512560}"/>
    <cellStyle name="20% - Accent2 3 2 2" xfId="1393" xr:uid="{B10AEAFA-8871-4CF4-9931-B6301CED6101}"/>
    <cellStyle name="20% - Accent2 3 2 2 2" xfId="1798" xr:uid="{EADA3A82-DC70-4961-BCF1-76A60618EAF4}"/>
    <cellStyle name="20% - Accent2 3 2 3" xfId="1598" xr:uid="{8B5BF687-831F-43C8-9085-582AEACB2A38}"/>
    <cellStyle name="20% - Accent2 3 3" xfId="1293" xr:uid="{432BE881-53F9-46D6-83CF-DB0CF0801146}"/>
    <cellStyle name="20% - Accent2 3 3 2" xfId="1698" xr:uid="{509FCFC2-BC37-474D-B0A6-53B64F12880B}"/>
    <cellStyle name="20% - Accent2 3 4" xfId="1498" xr:uid="{98BCE3AF-18A4-415E-9049-AE53D57EB906}"/>
    <cellStyle name="20% - Accent2 4" xfId="803" xr:uid="{61F5CDF9-1FFE-4F79-B314-693EE0CFBCF8}"/>
    <cellStyle name="20% - Accent2 4 2" xfId="1161" xr:uid="{D42160BC-2262-440C-AFE6-BAB0DC5B3C96}"/>
    <cellStyle name="20% - Accent2 4 2 2" xfId="1394" xr:uid="{FC2F0850-98BF-4DDF-B734-AACF96D0217B}"/>
    <cellStyle name="20% - Accent2 4 2 2 2" xfId="1799" xr:uid="{B4E22C86-BD99-41D4-BCA8-5A4152C6903D}"/>
    <cellStyle name="20% - Accent2 4 2 3" xfId="1599" xr:uid="{E76436B9-BCFB-4CC5-8ED6-4DA89EE83AC1}"/>
    <cellStyle name="20% - Accent2 4 3" xfId="1294" xr:uid="{95669023-A6B4-4DF4-88C3-DE57F4085110}"/>
    <cellStyle name="20% - Accent2 4 3 2" xfId="1699" xr:uid="{5FA6A69A-6A4A-4AD5-987C-D8795C2E0CFA}"/>
    <cellStyle name="20% - Accent2 4 4" xfId="1499" xr:uid="{DA92919C-9F48-4CCB-ACB9-B301DFE4BC11}"/>
    <cellStyle name="20% - Accent2 5" xfId="804" xr:uid="{0C949636-4EED-4533-BBBD-D7991827D397}"/>
    <cellStyle name="20% - Accent2 5 2" xfId="1162" xr:uid="{C53EC71F-1714-4E2D-A784-CBC18AE55B16}"/>
    <cellStyle name="20% - Accent2 5 2 2" xfId="1395" xr:uid="{B21C1C20-5098-46F1-99DE-4E8756BB864F}"/>
    <cellStyle name="20% - Accent2 5 2 2 2" xfId="1800" xr:uid="{013914CF-3630-471E-8FBF-816D025E97B8}"/>
    <cellStyle name="20% - Accent2 5 2 3" xfId="1600" xr:uid="{FB408063-E280-4125-A2CC-C54AAF65C7AC}"/>
    <cellStyle name="20% - Accent2 5 3" xfId="1295" xr:uid="{F0BEAB3B-6916-419E-BC27-7A88E8899151}"/>
    <cellStyle name="20% - Accent2 5 3 2" xfId="1700" xr:uid="{83CFE2A3-7C57-4100-9097-EB43B9C2DEE3}"/>
    <cellStyle name="20% - Accent2 5 4" xfId="1500" xr:uid="{8D80D881-5F14-4882-915D-A19CF2A20487}"/>
    <cellStyle name="20% - Accent2 6" xfId="805" xr:uid="{D21F1808-4FC2-4389-9B7D-D761ACD02690}"/>
    <cellStyle name="20% - Accent2 6 2" xfId="1163" xr:uid="{8AB40241-FECD-4F22-9590-30CA56E3FFB6}"/>
    <cellStyle name="20% - Accent2 6 2 2" xfId="1396" xr:uid="{B1C0D7BA-6E6B-4813-9CD2-9841E3C8E0C2}"/>
    <cellStyle name="20% - Accent2 6 2 2 2" xfId="1801" xr:uid="{64394EC1-2A54-49F1-9BC1-42D799D79995}"/>
    <cellStyle name="20% - Accent2 6 2 3" xfId="1601" xr:uid="{ACB76E36-F639-4B77-8AF2-0135643BA44E}"/>
    <cellStyle name="20% - Accent2 6 3" xfId="1296" xr:uid="{0EBC02D0-030C-467B-BCFD-0B445E1B1507}"/>
    <cellStyle name="20% - Accent2 6 3 2" xfId="1701" xr:uid="{ED58318E-5ADD-4257-8AEA-8C13E3ADCE1B}"/>
    <cellStyle name="20% - Accent2 6 4" xfId="1501" xr:uid="{986E046D-4983-4CE0-8597-BF02399B4270}"/>
    <cellStyle name="20% - Accent2 7" xfId="806" xr:uid="{205B0D3E-8D16-44ED-A77B-9B406F400618}"/>
    <cellStyle name="20% - Accent2 7 2" xfId="1164" xr:uid="{3474F265-2E6C-43DB-B959-533AC9118F46}"/>
    <cellStyle name="20% - Accent2 7 2 2" xfId="1397" xr:uid="{760655DF-D4B7-4801-8FAE-9E3DC9733328}"/>
    <cellStyle name="20% - Accent2 7 2 2 2" xfId="1802" xr:uid="{F3C91D2A-6591-4FD3-8B8F-4DD01D7CFAB7}"/>
    <cellStyle name="20% - Accent2 7 2 3" xfId="1602" xr:uid="{2CD3F717-DA78-40BB-956D-92FDB7185ADA}"/>
    <cellStyle name="20% - Accent2 7 3" xfId="1297" xr:uid="{E6135416-3F33-42FD-9633-CD2615B7ACB8}"/>
    <cellStyle name="20% - Accent2 7 3 2" xfId="1702" xr:uid="{95FC7F5C-E746-4B6D-A565-13145E71B36A}"/>
    <cellStyle name="20% - Accent2 7 4" xfId="1502" xr:uid="{AF188207-786B-4D54-8447-CBF12F8355DB}"/>
    <cellStyle name="20% - Accent2 8" xfId="807" xr:uid="{7A2C04AB-FD9B-45CD-BC3E-ED90390F15A9}"/>
    <cellStyle name="20% - Accent2 8 2" xfId="1165" xr:uid="{F219679F-90AF-456D-929F-EECBCBADDA84}"/>
    <cellStyle name="20% - Accent2 8 2 2" xfId="1398" xr:uid="{C0D41044-5575-4AF4-B6F9-FEF239DFAF15}"/>
    <cellStyle name="20% - Accent2 8 2 2 2" xfId="1803" xr:uid="{BB93E024-F869-4EDF-B71F-E87E4A9B9A3F}"/>
    <cellStyle name="20% - Accent2 8 2 3" xfId="1603" xr:uid="{E1BDB4DA-F1B2-4084-8BB8-E033DACC0CBE}"/>
    <cellStyle name="20% - Accent2 8 3" xfId="1298" xr:uid="{4EDC4EE2-58DC-4A55-8488-727CCE2A3CBB}"/>
    <cellStyle name="20% - Accent2 8 3 2" xfId="1703" xr:uid="{2408CD1D-E4D8-4CB8-B462-FBA93AC24CD7}"/>
    <cellStyle name="20% - Accent2 8 4" xfId="1503" xr:uid="{F7E2E6A5-E5D5-40AE-AF16-F1B1EF89F8AF}"/>
    <cellStyle name="20% - Accent3 2" xfId="808" xr:uid="{8403A697-14DB-4304-99D0-46A5B0CFBBEF}"/>
    <cellStyle name="20% - Accent3 2 2" xfId="1166" xr:uid="{E5A6B2CC-A530-4D80-A556-BFA7A3DFE9F8}"/>
    <cellStyle name="20% - Accent3 2 2 2" xfId="1399" xr:uid="{12155156-CCE3-49E0-AB68-75442F995126}"/>
    <cellStyle name="20% - Accent3 2 2 2 2" xfId="1804" xr:uid="{EE0EE619-DEFA-4609-B26B-AA09879E3A1A}"/>
    <cellStyle name="20% - Accent3 2 2 3" xfId="1604" xr:uid="{A6F06D1A-1D27-4449-B235-88F1A7364CB7}"/>
    <cellStyle name="20% - Accent3 2 3" xfId="1299" xr:uid="{20011136-20A6-47C6-BE88-48C6BB294248}"/>
    <cellStyle name="20% - Accent3 2 3 2" xfId="1704" xr:uid="{0E85B221-F113-4438-B6A0-A0026883AF01}"/>
    <cellStyle name="20% - Accent3 2 4" xfId="1504" xr:uid="{179A545D-FCF1-49E1-962B-003D48D0B0DC}"/>
    <cellStyle name="20% - Accent3 3" xfId="809" xr:uid="{791894FB-8F03-4038-849D-29731FAEA67F}"/>
    <cellStyle name="20% - Accent3 3 2" xfId="1167" xr:uid="{F54202C3-E377-4314-8024-6FCE96BDC2FE}"/>
    <cellStyle name="20% - Accent3 3 2 2" xfId="1400" xr:uid="{75775C6D-305E-4E7B-BD53-779223C7761F}"/>
    <cellStyle name="20% - Accent3 3 2 2 2" xfId="1805" xr:uid="{E9EEC2A9-91C1-412A-8E6E-198715331F93}"/>
    <cellStyle name="20% - Accent3 3 2 3" xfId="1605" xr:uid="{DB398F57-FDB3-49B9-B8C4-EF7F5FFDC266}"/>
    <cellStyle name="20% - Accent3 3 3" xfId="1300" xr:uid="{BB282F40-3388-4EDD-9DD4-D1835501D310}"/>
    <cellStyle name="20% - Accent3 3 3 2" xfId="1705" xr:uid="{DE28BD56-DCAD-4AA3-B92E-913E27396577}"/>
    <cellStyle name="20% - Accent3 3 4" xfId="1505" xr:uid="{90835C74-34B2-4469-ADD1-62289B6378DE}"/>
    <cellStyle name="20% - Accent3 4" xfId="810" xr:uid="{1D2B8629-A4B0-4C55-B382-49B9677809A2}"/>
    <cellStyle name="20% - Accent3 4 2" xfId="1168" xr:uid="{7DED9237-0292-4545-BA5A-BCF1434071A8}"/>
    <cellStyle name="20% - Accent3 4 2 2" xfId="1401" xr:uid="{E0D3E672-3FEB-4793-99DC-BF4BDA8068B5}"/>
    <cellStyle name="20% - Accent3 4 2 2 2" xfId="1806" xr:uid="{73C6950C-15D8-4535-9617-7F9807FC795B}"/>
    <cellStyle name="20% - Accent3 4 2 3" xfId="1606" xr:uid="{0F3F55FF-70AA-4AC2-BC3F-520984BB0359}"/>
    <cellStyle name="20% - Accent3 4 3" xfId="1301" xr:uid="{2354C5DC-6526-49FC-899E-D3BD51E863EE}"/>
    <cellStyle name="20% - Accent3 4 3 2" xfId="1706" xr:uid="{CE1FD716-80D6-4881-ABC8-5D610631E8A6}"/>
    <cellStyle name="20% - Accent3 4 4" xfId="1506" xr:uid="{7F60FB08-2AB2-4AC2-A97C-14A4B6BB7DA6}"/>
    <cellStyle name="20% - Accent3 5" xfId="811" xr:uid="{BC8BABEB-B8F5-4AFE-B298-A1A5ABD2FC25}"/>
    <cellStyle name="20% - Accent3 5 2" xfId="1169" xr:uid="{710C237F-5327-4BDC-9527-3897797A4FE7}"/>
    <cellStyle name="20% - Accent3 5 2 2" xfId="1402" xr:uid="{DBC855B6-A84C-49AD-9C9B-A37266E3CFB9}"/>
    <cellStyle name="20% - Accent3 5 2 2 2" xfId="1807" xr:uid="{2AFFF50F-B1A8-4F57-97BB-B98820211907}"/>
    <cellStyle name="20% - Accent3 5 2 3" xfId="1607" xr:uid="{DDC36D17-AAF9-456C-836F-AC3224F4C2C3}"/>
    <cellStyle name="20% - Accent3 5 3" xfId="1302" xr:uid="{20BF86D1-782A-429E-92B5-ACAEB064F3FC}"/>
    <cellStyle name="20% - Accent3 5 3 2" xfId="1707" xr:uid="{CB22F53B-1B03-4E51-B356-43CA6091D482}"/>
    <cellStyle name="20% - Accent3 5 4" xfId="1507" xr:uid="{C72957F2-564D-439C-966D-265A4D292C30}"/>
    <cellStyle name="20% - Accent3 6" xfId="812" xr:uid="{3B957C86-12EF-4306-8CBC-9ADA553B1CF9}"/>
    <cellStyle name="20% - Accent3 6 2" xfId="1170" xr:uid="{BCC83BCC-475B-4D6C-937F-4FA88DCE7E3A}"/>
    <cellStyle name="20% - Accent3 6 2 2" xfId="1403" xr:uid="{9C4EA1A7-50B7-4C38-96DD-578FAAC905A2}"/>
    <cellStyle name="20% - Accent3 6 2 2 2" xfId="1808" xr:uid="{90034686-D464-4880-AC95-51E29B1B0C0D}"/>
    <cellStyle name="20% - Accent3 6 2 3" xfId="1608" xr:uid="{A1F7987C-C686-4487-BB76-4586DEA578C6}"/>
    <cellStyle name="20% - Accent3 6 3" xfId="1303" xr:uid="{2A0A81ED-66D4-47F2-AA1C-F5760973BFD4}"/>
    <cellStyle name="20% - Accent3 6 3 2" xfId="1708" xr:uid="{E5846C0F-85B2-41AD-BF4B-63BACBE44147}"/>
    <cellStyle name="20% - Accent3 6 4" xfId="1508" xr:uid="{BEA48BAD-C378-403F-86F7-4E55D2B8CB37}"/>
    <cellStyle name="20% - Accent3 7" xfId="813" xr:uid="{5E3B0C09-8A24-4FE9-B697-2DDD64290916}"/>
    <cellStyle name="20% - Accent3 7 2" xfId="1171" xr:uid="{F602FA13-423A-4B40-ACB1-2CF3F4AE72A9}"/>
    <cellStyle name="20% - Accent3 7 2 2" xfId="1404" xr:uid="{D127A9C9-124A-4EBB-8D62-3F4A0ECAC525}"/>
    <cellStyle name="20% - Accent3 7 2 2 2" xfId="1809" xr:uid="{C0BA59CE-877A-40D5-807C-F5413E63311F}"/>
    <cellStyle name="20% - Accent3 7 2 3" xfId="1609" xr:uid="{011155E5-847C-4533-8640-3A4CA786FD68}"/>
    <cellStyle name="20% - Accent3 7 3" xfId="1304" xr:uid="{FE47A41E-B9BE-4AC5-9852-720EA36E4DE0}"/>
    <cellStyle name="20% - Accent3 7 3 2" xfId="1709" xr:uid="{5A8E60C2-D500-46B0-853F-78DEAEC6B88A}"/>
    <cellStyle name="20% - Accent3 7 4" xfId="1509" xr:uid="{DB6292AE-32A8-4A68-B488-9DE30472F45D}"/>
    <cellStyle name="20% - Accent3 8" xfId="814" xr:uid="{16DA602B-91DD-45A4-92DB-E316C5B077CB}"/>
    <cellStyle name="20% - Accent3 8 2" xfId="1172" xr:uid="{788DC7DB-64CC-4DD3-8FFA-20F7198918E1}"/>
    <cellStyle name="20% - Accent3 8 2 2" xfId="1405" xr:uid="{44C67496-90F9-44B1-AD86-B887DCB659DE}"/>
    <cellStyle name="20% - Accent3 8 2 2 2" xfId="1810" xr:uid="{751ADEDA-788D-4E40-BF79-1A62D7345D32}"/>
    <cellStyle name="20% - Accent3 8 2 3" xfId="1610" xr:uid="{6E1A5B88-542B-4922-A6D9-03E4AA6022A9}"/>
    <cellStyle name="20% - Accent3 8 3" xfId="1305" xr:uid="{528AE3AA-A0FA-497D-A3D3-CE6B690C208B}"/>
    <cellStyle name="20% - Accent3 8 3 2" xfId="1710" xr:uid="{F7A196D9-3B23-4901-9B16-B9E022F1B2AB}"/>
    <cellStyle name="20% - Accent3 8 4" xfId="1510" xr:uid="{B7392A04-092F-4A6C-8EB6-F476959D5A63}"/>
    <cellStyle name="20% - Accent4 2" xfId="815" xr:uid="{C2EA469C-061B-4339-A02C-555FE5098507}"/>
    <cellStyle name="20% - Accent4 2 2" xfId="1173" xr:uid="{951B86B3-8090-4FC3-BCBF-0B8A205DF782}"/>
    <cellStyle name="20% - Accent4 2 2 2" xfId="1406" xr:uid="{6B369FE1-BD02-45CE-AB42-3356BD016797}"/>
    <cellStyle name="20% - Accent4 2 2 2 2" xfId="1811" xr:uid="{1CA44125-2333-473B-B20C-E796F3E07A62}"/>
    <cellStyle name="20% - Accent4 2 2 3" xfId="1611" xr:uid="{5A395AAF-479F-43DA-8F8A-35A5D27942E7}"/>
    <cellStyle name="20% - Accent4 2 3" xfId="1306" xr:uid="{2C226970-5B8B-44EC-ABC3-E0C69CDBD32D}"/>
    <cellStyle name="20% - Accent4 2 3 2" xfId="1711" xr:uid="{4F37131B-E6F1-4456-966D-CAC630996A1D}"/>
    <cellStyle name="20% - Accent4 2 4" xfId="1511" xr:uid="{094241B7-6F3E-4AC4-B482-CFAF9D98D793}"/>
    <cellStyle name="20% - Accent4 3" xfId="816" xr:uid="{A4145560-4D27-4B8F-9D63-1A0FC5A7B98D}"/>
    <cellStyle name="20% - Accent4 3 2" xfId="1174" xr:uid="{9DDF02E4-F921-4661-A4CC-4AE2756F9065}"/>
    <cellStyle name="20% - Accent4 3 2 2" xfId="1407" xr:uid="{FDAB1619-07A8-422C-8E32-A863C6AE3A7F}"/>
    <cellStyle name="20% - Accent4 3 2 2 2" xfId="1812" xr:uid="{40656089-3F63-488D-8C4D-5CD6FB034B21}"/>
    <cellStyle name="20% - Accent4 3 2 3" xfId="1612" xr:uid="{A8B21591-A8D4-4478-8E4D-4EED75C7227B}"/>
    <cellStyle name="20% - Accent4 3 3" xfId="1307" xr:uid="{6A98BBFF-1B77-4CDE-994D-19766796BE5F}"/>
    <cellStyle name="20% - Accent4 3 3 2" xfId="1712" xr:uid="{4FBD9465-EDA4-4FEA-A3BB-1D51B6C23FF5}"/>
    <cellStyle name="20% - Accent4 3 4" xfId="1512" xr:uid="{F36E2EC4-9D94-4670-B575-3F4E96CEFBD5}"/>
    <cellStyle name="20% - Accent4 4" xfId="817" xr:uid="{F62D67AC-1AA4-4BE7-94B1-EEAC9F714433}"/>
    <cellStyle name="20% - Accent4 4 2" xfId="1175" xr:uid="{63CD1FBA-455B-44C1-B1DF-EC806E5AFF38}"/>
    <cellStyle name="20% - Accent4 4 2 2" xfId="1408" xr:uid="{2E575A42-712F-405D-BFB4-4E5E9C62E2DC}"/>
    <cellStyle name="20% - Accent4 4 2 2 2" xfId="1813" xr:uid="{5BF2B087-4E4E-4CA6-88F9-2CD637AEFA05}"/>
    <cellStyle name="20% - Accent4 4 2 3" xfId="1613" xr:uid="{6AA6A656-0520-4E76-90C9-F534DB820F82}"/>
    <cellStyle name="20% - Accent4 4 3" xfId="1308" xr:uid="{08BA7ADE-93BA-48BB-9D5C-9C0B089E1536}"/>
    <cellStyle name="20% - Accent4 4 3 2" xfId="1713" xr:uid="{F76C12AA-F158-4F29-B5CA-8782DA4C13F3}"/>
    <cellStyle name="20% - Accent4 4 4" xfId="1513" xr:uid="{239F88A0-1A54-4BD0-BA8A-B08CFC1F4233}"/>
    <cellStyle name="20% - Accent4 5" xfId="818" xr:uid="{70792A7D-6E66-44B9-AEE6-BF1C9C0A8D3D}"/>
    <cellStyle name="20% - Accent4 5 2" xfId="1176" xr:uid="{53C4BEBC-2F28-4113-8373-118EC29DB2C5}"/>
    <cellStyle name="20% - Accent4 5 2 2" xfId="1409" xr:uid="{31ABCAB0-B0AE-4DED-AFC9-50D497D1E918}"/>
    <cellStyle name="20% - Accent4 5 2 2 2" xfId="1814" xr:uid="{5ADFC5BB-A64B-4E31-B7F5-2665ABCBE4A2}"/>
    <cellStyle name="20% - Accent4 5 2 3" xfId="1614" xr:uid="{6DB71FFB-8DAD-40A4-864F-18E9FC93DD65}"/>
    <cellStyle name="20% - Accent4 5 3" xfId="1309" xr:uid="{24E30154-FCF3-4FA8-84EB-064103815CE5}"/>
    <cellStyle name="20% - Accent4 5 3 2" xfId="1714" xr:uid="{A10749C5-E6A3-444E-9F35-DB339EFA2570}"/>
    <cellStyle name="20% - Accent4 5 4" xfId="1514" xr:uid="{B59751BB-F381-4CA2-AC36-DBADF6C20B35}"/>
    <cellStyle name="20% - Accent4 6" xfId="819" xr:uid="{A83E81E3-FAC1-4C42-99C2-36F5ECFFE514}"/>
    <cellStyle name="20% - Accent4 6 2" xfId="1177" xr:uid="{B5F2A346-60CF-4EA4-AEFC-CACF59ACA655}"/>
    <cellStyle name="20% - Accent4 6 2 2" xfId="1410" xr:uid="{76B11C5D-8EFC-4DE6-88D9-FED73250436B}"/>
    <cellStyle name="20% - Accent4 6 2 2 2" xfId="1815" xr:uid="{28444300-B3B9-477B-98FB-CDDBA55AFD7F}"/>
    <cellStyle name="20% - Accent4 6 2 3" xfId="1615" xr:uid="{8FE2502D-F11C-4738-9C96-AAB4E3072D96}"/>
    <cellStyle name="20% - Accent4 6 3" xfId="1310" xr:uid="{AD7F91CD-19FC-4DBE-BD14-6018CA3C5E16}"/>
    <cellStyle name="20% - Accent4 6 3 2" xfId="1715" xr:uid="{D8361342-AB1C-48A3-98E1-A86B48A43925}"/>
    <cellStyle name="20% - Accent4 6 4" xfId="1515" xr:uid="{597424F9-CCD4-4F35-9D56-2537CA39D4BC}"/>
    <cellStyle name="20% - Accent4 7" xfId="820" xr:uid="{2E93F8B3-525A-40AD-83A0-6FB2E88A596A}"/>
    <cellStyle name="20% - Accent4 7 2" xfId="1178" xr:uid="{E9D220DD-4053-4097-BFB3-BB587255E24F}"/>
    <cellStyle name="20% - Accent4 7 2 2" xfId="1411" xr:uid="{BAD46899-2BC3-4CA4-AEA8-D3233656FCFF}"/>
    <cellStyle name="20% - Accent4 7 2 2 2" xfId="1816" xr:uid="{55BA42BB-7BE3-4AAF-83F4-ABA3374A17EE}"/>
    <cellStyle name="20% - Accent4 7 2 3" xfId="1616" xr:uid="{9DE31693-BC07-4495-99B6-6BE29FA71CAD}"/>
    <cellStyle name="20% - Accent4 7 3" xfId="1311" xr:uid="{C881C11E-FB50-42D4-AA5D-D3E0802E8597}"/>
    <cellStyle name="20% - Accent4 7 3 2" xfId="1716" xr:uid="{E7D42E9F-D360-46E5-B343-682EDDC34B7E}"/>
    <cellStyle name="20% - Accent4 7 4" xfId="1516" xr:uid="{BF2533D3-48F6-4B46-8CF3-621D64E1E48D}"/>
    <cellStyle name="20% - Accent4 8" xfId="821" xr:uid="{89922521-FFC4-4C13-BF0C-2990C6A496F6}"/>
    <cellStyle name="20% - Accent4 8 2" xfId="1179" xr:uid="{F9CE3385-EAC3-4D68-A3B1-D57DC2680022}"/>
    <cellStyle name="20% - Accent4 8 2 2" xfId="1412" xr:uid="{B7DE198F-B5B5-45C7-B612-2F243ACCB802}"/>
    <cellStyle name="20% - Accent4 8 2 2 2" xfId="1817" xr:uid="{4DDFB82D-60C9-47A1-B088-C9AB12E7ED53}"/>
    <cellStyle name="20% - Accent4 8 2 3" xfId="1617" xr:uid="{8910FB9B-DFCC-4724-87E1-D5E4CCC3955F}"/>
    <cellStyle name="20% - Accent4 8 3" xfId="1312" xr:uid="{3CF41C27-B4D9-403D-A850-B3B4F90CF16A}"/>
    <cellStyle name="20% - Accent4 8 3 2" xfId="1717" xr:uid="{D26C6F80-7B48-4B0C-82AD-F415D03EC4DB}"/>
    <cellStyle name="20% - Accent4 8 4" xfId="1517" xr:uid="{CAF30098-D7A6-413B-AB39-3C75A833799D}"/>
    <cellStyle name="20% - Accent5 2" xfId="822" xr:uid="{63EF10A3-D42E-4586-80FE-6AF07EC4801B}"/>
    <cellStyle name="20% - Accent5 2 2" xfId="1180" xr:uid="{4F3E2540-98D5-4BBD-A0A1-AB6473F40105}"/>
    <cellStyle name="20% - Accent5 2 2 2" xfId="1413" xr:uid="{455BF7AC-0F60-4D99-A54F-729C96000DD9}"/>
    <cellStyle name="20% - Accent5 2 2 2 2" xfId="1818" xr:uid="{5C154096-B66E-45EB-A16A-D68DAB1ECB88}"/>
    <cellStyle name="20% - Accent5 2 2 3" xfId="1618" xr:uid="{7C28D498-8E6A-44D6-937F-AA1930B6EA6D}"/>
    <cellStyle name="20% - Accent5 2 3" xfId="1313" xr:uid="{A7E9A7DB-F82B-47BF-A487-C13A68E44ED1}"/>
    <cellStyle name="20% - Accent5 2 3 2" xfId="1718" xr:uid="{8B2696BA-6D61-4A09-B98E-5E37BBAA9896}"/>
    <cellStyle name="20% - Accent5 2 4" xfId="1518" xr:uid="{8B796F85-A40B-49FF-823E-61B1F75B1582}"/>
    <cellStyle name="20% - Accent5 3" xfId="823" xr:uid="{B9DECFAD-C890-4869-8283-82EDA6D30299}"/>
    <cellStyle name="20% - Accent5 3 2" xfId="1181" xr:uid="{D1A54A11-69C5-4A32-9C61-70D2C2BFB53B}"/>
    <cellStyle name="20% - Accent5 3 2 2" xfId="1414" xr:uid="{CF3273AA-7AF1-476A-8BA6-2A0FBF12C9EF}"/>
    <cellStyle name="20% - Accent5 3 2 2 2" xfId="1819" xr:uid="{FD497150-B039-45AD-8C03-A7B17A30187D}"/>
    <cellStyle name="20% - Accent5 3 2 3" xfId="1619" xr:uid="{D5C270BA-11FC-4787-86FF-77AB891CE6E8}"/>
    <cellStyle name="20% - Accent5 3 3" xfId="1314" xr:uid="{7A25C1AF-ECB6-4789-9D7F-0C6D286343FB}"/>
    <cellStyle name="20% - Accent5 3 3 2" xfId="1719" xr:uid="{32E9F0C1-AC6F-4E81-8BAE-146803DE60E6}"/>
    <cellStyle name="20% - Accent5 3 4" xfId="1519" xr:uid="{9575E33B-F777-4FC2-8F60-AE1DC96658D9}"/>
    <cellStyle name="20% - Accent5 4" xfId="824" xr:uid="{8A459D03-09AB-4A74-9D18-89D7B72A121B}"/>
    <cellStyle name="20% - Accent5 4 2" xfId="1182" xr:uid="{EB732917-60FB-4B7C-B20A-A68414AD4757}"/>
    <cellStyle name="20% - Accent5 4 2 2" xfId="1415" xr:uid="{D09D07C4-E05F-4C7E-AF8A-ACEA6C4C1F3A}"/>
    <cellStyle name="20% - Accent5 4 2 2 2" xfId="1820" xr:uid="{7E0EFB1B-1CD8-4E2D-8AA0-48E6C52630D9}"/>
    <cellStyle name="20% - Accent5 4 2 3" xfId="1620" xr:uid="{A4120EB1-A021-46E2-84CD-2A5FF20F26CB}"/>
    <cellStyle name="20% - Accent5 4 3" xfId="1315" xr:uid="{FCC7B216-1EAB-4633-AA91-93019A2FF528}"/>
    <cellStyle name="20% - Accent5 4 3 2" xfId="1720" xr:uid="{497B024B-77F3-467B-9D72-DA4A47C4E5FC}"/>
    <cellStyle name="20% - Accent5 4 4" xfId="1520" xr:uid="{FCE82E0B-52BF-4E48-B3CD-04DCC42FF374}"/>
    <cellStyle name="20% - Accent5 5" xfId="825" xr:uid="{95F55FC5-7CB5-4DAA-B55A-B6B1CDF562B5}"/>
    <cellStyle name="20% - Accent5 5 2" xfId="1183" xr:uid="{21660E1F-0957-41B9-AE47-D979F891412C}"/>
    <cellStyle name="20% - Accent5 5 2 2" xfId="1416" xr:uid="{56850460-8F4C-4C43-BB95-53B272564032}"/>
    <cellStyle name="20% - Accent5 5 2 2 2" xfId="1821" xr:uid="{5C0B4420-D23C-42F9-B8E6-D0B0BB20B2CE}"/>
    <cellStyle name="20% - Accent5 5 2 3" xfId="1621" xr:uid="{DE2E5E4F-569B-4A55-81FE-28BF4EE42DE0}"/>
    <cellStyle name="20% - Accent5 5 3" xfId="1316" xr:uid="{3799FEA3-7EAC-401A-87C0-0C579FB92809}"/>
    <cellStyle name="20% - Accent5 5 3 2" xfId="1721" xr:uid="{BB864428-43E6-4001-90FB-7A7A27DE8604}"/>
    <cellStyle name="20% - Accent5 5 4" xfId="1521" xr:uid="{57D7D647-0A44-4040-88FE-CA5EADED4846}"/>
    <cellStyle name="20% - Accent5 6" xfId="826" xr:uid="{956EE9B6-82C1-46A3-A077-EA19EDE1D7BF}"/>
    <cellStyle name="20% - Accent5 6 2" xfId="1184" xr:uid="{14D6EDAB-F807-4A74-8CDF-9582E958D2EE}"/>
    <cellStyle name="20% - Accent5 6 2 2" xfId="1417" xr:uid="{F3D0182D-041F-440B-8E6B-28253379F10A}"/>
    <cellStyle name="20% - Accent5 6 2 2 2" xfId="1822" xr:uid="{CABF1EF3-7DF1-4E7E-AE31-A2A58EC8BC78}"/>
    <cellStyle name="20% - Accent5 6 2 3" xfId="1622" xr:uid="{0BE8ED24-FABF-4BFB-AF9F-B12758048270}"/>
    <cellStyle name="20% - Accent5 6 3" xfId="1317" xr:uid="{502111DC-055A-4C77-8E42-70241845AECD}"/>
    <cellStyle name="20% - Accent5 6 3 2" xfId="1722" xr:uid="{E495D2B8-81CC-4C0E-9052-1BB75AD135EA}"/>
    <cellStyle name="20% - Accent5 6 4" xfId="1522" xr:uid="{FDDF12F2-9804-46BA-8679-BB8D7B123342}"/>
    <cellStyle name="20% - Accent5 7" xfId="827" xr:uid="{34767405-6CB6-4894-BDCC-6B6BA1F90935}"/>
    <cellStyle name="20% - Accent5 7 2" xfId="1185" xr:uid="{49AF64B6-0B5B-4006-9364-5862B71D6BB9}"/>
    <cellStyle name="20% - Accent5 7 2 2" xfId="1418" xr:uid="{4F792059-56B1-48D7-9CB5-9BED6483D006}"/>
    <cellStyle name="20% - Accent5 7 2 2 2" xfId="1823" xr:uid="{81C4AC9A-C6CE-46B7-9F13-97B58E6C4ED2}"/>
    <cellStyle name="20% - Accent5 7 2 3" xfId="1623" xr:uid="{1282AB66-5445-427F-AB2C-0D9DA796DCFA}"/>
    <cellStyle name="20% - Accent5 7 3" xfId="1318" xr:uid="{D1AF635C-F4BC-40D1-ACEB-C323E1927A31}"/>
    <cellStyle name="20% - Accent5 7 3 2" xfId="1723" xr:uid="{241DFD93-67F6-4AA9-8542-46BD006A49EA}"/>
    <cellStyle name="20% - Accent5 7 4" xfId="1523" xr:uid="{9E281E5C-6B6E-452F-A544-CEB97D396F72}"/>
    <cellStyle name="20% - Accent5 8" xfId="828" xr:uid="{4C1CD77E-930D-4BFA-9CE2-F9CE85C1F5F7}"/>
    <cellStyle name="20% - Accent5 8 2" xfId="1186" xr:uid="{56D2EBC4-39EE-47CF-97EC-EE0283A535BA}"/>
    <cellStyle name="20% - Accent5 8 2 2" xfId="1419" xr:uid="{BCE38E9D-A9FA-40EB-9902-4DB5CF254AE9}"/>
    <cellStyle name="20% - Accent5 8 2 2 2" xfId="1824" xr:uid="{C6A8869A-C25D-4842-A2F3-496687911192}"/>
    <cellStyle name="20% - Accent5 8 2 3" xfId="1624" xr:uid="{958FAEE3-C8DA-4DCC-BB64-B0943AE60D89}"/>
    <cellStyle name="20% - Accent5 8 3" xfId="1319" xr:uid="{08FA092C-2D0A-407F-BDA7-F798444FD6CA}"/>
    <cellStyle name="20% - Accent5 8 3 2" xfId="1724" xr:uid="{6A79B574-D78F-4AB7-9C59-452036B4B572}"/>
    <cellStyle name="20% - Accent5 8 4" xfId="1524" xr:uid="{CC3D665C-19C3-415B-88F9-809DAA03DD02}"/>
    <cellStyle name="20% - Accent6 2" xfId="829" xr:uid="{538D1FB2-ED4E-47E2-ABB5-53C273029AC9}"/>
    <cellStyle name="20% - Accent6 2 2" xfId="1187" xr:uid="{8FBE1514-42B5-49FE-A4E6-F460B7915F2C}"/>
    <cellStyle name="20% - Accent6 2 2 2" xfId="1420" xr:uid="{1F9EF115-B683-4E46-BD0A-2CC15E21FE04}"/>
    <cellStyle name="20% - Accent6 2 2 2 2" xfId="1825" xr:uid="{E981A697-752F-4B7B-A753-725012305E04}"/>
    <cellStyle name="20% - Accent6 2 2 3" xfId="1625" xr:uid="{0F7EDC53-4E30-4415-B51D-CC1BCD255F15}"/>
    <cellStyle name="20% - Accent6 2 3" xfId="1320" xr:uid="{1BFD1641-1412-4618-90D1-EEB2815AD7A9}"/>
    <cellStyle name="20% - Accent6 2 3 2" xfId="1725" xr:uid="{E5216E55-9CB7-4B78-973F-09A53C7F6CAB}"/>
    <cellStyle name="20% - Accent6 2 4" xfId="1525" xr:uid="{A2EB85C5-E9CB-44A1-B450-55E0BA1BE214}"/>
    <cellStyle name="20% - Accent6 3" xfId="830" xr:uid="{761F717D-D3FF-4FB2-864B-61D0D9463DBE}"/>
    <cellStyle name="20% - Accent6 3 2" xfId="1188" xr:uid="{2CA34DDF-68B8-489F-B1C6-80583DBFE1EA}"/>
    <cellStyle name="20% - Accent6 3 2 2" xfId="1421" xr:uid="{DD21E499-69CE-453E-956F-B7D3CD00A964}"/>
    <cellStyle name="20% - Accent6 3 2 2 2" xfId="1826" xr:uid="{372061EE-4028-417B-B718-4500EF2D333D}"/>
    <cellStyle name="20% - Accent6 3 2 3" xfId="1626" xr:uid="{DE4DB9E7-94AE-45F5-9DAC-870B81FEC6F8}"/>
    <cellStyle name="20% - Accent6 3 3" xfId="1321" xr:uid="{F46A9324-FA6A-407D-B94F-A4FC4916FDAE}"/>
    <cellStyle name="20% - Accent6 3 3 2" xfId="1726" xr:uid="{261446E6-35E3-4B5B-B5FE-FC1B3A33DBB3}"/>
    <cellStyle name="20% - Accent6 3 4" xfId="1526" xr:uid="{021FBFFD-B360-47AE-9FF9-DA8ACFD5BAC1}"/>
    <cellStyle name="20% - Accent6 4" xfId="831" xr:uid="{6E63B57F-006E-42E9-88A9-D286CD6D5F2B}"/>
    <cellStyle name="20% - Accent6 4 2" xfId="1189" xr:uid="{56965F82-C2E3-4A83-B779-D25CBF58D3FD}"/>
    <cellStyle name="20% - Accent6 4 2 2" xfId="1422" xr:uid="{D6ACE6BA-DA18-41F7-B425-7B6EE73F85C3}"/>
    <cellStyle name="20% - Accent6 4 2 2 2" xfId="1827" xr:uid="{FF8B2D55-D123-44D0-95F3-61B3C955D7B3}"/>
    <cellStyle name="20% - Accent6 4 2 3" xfId="1627" xr:uid="{86182F87-AB8B-4D26-9156-73FF9879693C}"/>
    <cellStyle name="20% - Accent6 4 3" xfId="1322" xr:uid="{7DF71F83-A3D4-4D52-94A2-2C71508993F7}"/>
    <cellStyle name="20% - Accent6 4 3 2" xfId="1727" xr:uid="{C3582CFA-99FC-40BC-843A-D0236F53644A}"/>
    <cellStyle name="20% - Accent6 4 4" xfId="1527" xr:uid="{4979BA5A-BE8F-408A-AFE2-5F3BC263074C}"/>
    <cellStyle name="20% - Accent6 5" xfId="832" xr:uid="{E99753C3-1B0B-4135-A6D3-FE1C38BFE8CE}"/>
    <cellStyle name="20% - Accent6 5 2" xfId="1190" xr:uid="{D2FE3D96-4540-4D2F-9779-98532737F3AF}"/>
    <cellStyle name="20% - Accent6 5 2 2" xfId="1423" xr:uid="{FD6B2673-F796-497E-BB7B-7B0A5BE6CA7A}"/>
    <cellStyle name="20% - Accent6 5 2 2 2" xfId="1828" xr:uid="{3215CF28-9FC3-4F58-9571-43F8D016CBE1}"/>
    <cellStyle name="20% - Accent6 5 2 3" xfId="1628" xr:uid="{2D0A4D29-796E-4F8C-860E-819F25D86938}"/>
    <cellStyle name="20% - Accent6 5 3" xfId="1323" xr:uid="{ADC5120F-D417-49BA-981D-9191100DD7E4}"/>
    <cellStyle name="20% - Accent6 5 3 2" xfId="1728" xr:uid="{92FE59A9-C647-46BA-98D1-B3DC36BB3023}"/>
    <cellStyle name="20% - Accent6 5 4" xfId="1528" xr:uid="{28C68655-733B-43DC-B793-73B0BBE5AF04}"/>
    <cellStyle name="20% - Accent6 6" xfId="833" xr:uid="{81A39C3D-F699-4A0F-8994-0AD496A49258}"/>
    <cellStyle name="20% - Accent6 6 2" xfId="1191" xr:uid="{713B0078-A9FE-4547-BF92-0425F50E9F3D}"/>
    <cellStyle name="20% - Accent6 6 2 2" xfId="1424" xr:uid="{7F02D4BB-F249-44EF-9A14-89630183D8FD}"/>
    <cellStyle name="20% - Accent6 6 2 2 2" xfId="1829" xr:uid="{1797FE29-442F-4789-8088-2D3371C290C7}"/>
    <cellStyle name="20% - Accent6 6 2 3" xfId="1629" xr:uid="{7619F6B4-540B-4C63-94F4-FB19726A7923}"/>
    <cellStyle name="20% - Accent6 6 3" xfId="1324" xr:uid="{D64082D7-68D6-4D4E-9665-E11A60BE0B05}"/>
    <cellStyle name="20% - Accent6 6 3 2" xfId="1729" xr:uid="{5699B3A4-D3D3-4600-94BC-ACC00DAF5B32}"/>
    <cellStyle name="20% - Accent6 6 4" xfId="1529" xr:uid="{BCD179AD-DDB8-4195-A262-213EE6CC6F80}"/>
    <cellStyle name="20% - Accent6 7" xfId="834" xr:uid="{F3F4AECA-F24F-4D07-A472-20C5E14473C7}"/>
    <cellStyle name="20% - Accent6 7 2" xfId="1192" xr:uid="{D17F9899-0F9C-4363-A8A7-24218F62F77A}"/>
    <cellStyle name="20% - Accent6 7 2 2" xfId="1425" xr:uid="{D936C726-6244-4DE5-9291-DAE551C5D2CF}"/>
    <cellStyle name="20% - Accent6 7 2 2 2" xfId="1830" xr:uid="{AB2C12BE-0B2C-4E3A-BDE5-E6264EAB4504}"/>
    <cellStyle name="20% - Accent6 7 2 3" xfId="1630" xr:uid="{75FE7EF4-159D-4AFC-AA61-34B6D31530A3}"/>
    <cellStyle name="20% - Accent6 7 3" xfId="1325" xr:uid="{9D766AF6-F3E4-4482-A632-67715734FF15}"/>
    <cellStyle name="20% - Accent6 7 3 2" xfId="1730" xr:uid="{75C5B23B-1EEA-420B-8128-053352265953}"/>
    <cellStyle name="20% - Accent6 7 4" xfId="1530" xr:uid="{A224B754-2E6C-48E1-8BD0-6BD11233CDC2}"/>
    <cellStyle name="20% - Accent6 8" xfId="835" xr:uid="{8E45F717-66B8-43BD-A59B-49CA3EDBB82E}"/>
    <cellStyle name="20% - Accent6 8 2" xfId="1193" xr:uid="{9CBC22A9-6B8B-471B-A97B-CAF7A79A9270}"/>
    <cellStyle name="20% - Accent6 8 2 2" xfId="1426" xr:uid="{5124908E-24F6-4A41-BC99-6E62723C7B41}"/>
    <cellStyle name="20% - Accent6 8 2 2 2" xfId="1831" xr:uid="{01237B43-C63A-4DCE-9DAE-61CA13D080F2}"/>
    <cellStyle name="20% - Accent6 8 2 3" xfId="1631" xr:uid="{1ABE276F-D0CC-4D29-9925-1B16B8544ED0}"/>
    <cellStyle name="20% - Accent6 8 3" xfId="1326" xr:uid="{9A347A65-FF93-4D08-A3EA-9213F2B152AC}"/>
    <cellStyle name="20% - Accent6 8 3 2" xfId="1731" xr:uid="{11A1E73E-6AD8-4FB6-BF84-4C09099D85A9}"/>
    <cellStyle name="20% - Accent6 8 4" xfId="1531" xr:uid="{6D700FD4-0189-471D-AA3E-2B11F9152646}"/>
    <cellStyle name="2decimal" xfId="231" xr:uid="{5DA26057-BFBD-4283-927A-80F9D0765F83}"/>
    <cellStyle name="2decimal 2" xfId="232" xr:uid="{FE975DE7-53B6-4CBD-924E-63B638FEF9A1}"/>
    <cellStyle name="³f¹E[0]_laroux" xfId="233" xr:uid="{3215387E-B799-4CF5-8467-67D7799E012E}"/>
    <cellStyle name="³f¹ô_laroux" xfId="234" xr:uid="{751D61B1-60AC-43CE-9808-4C7C6B485AD4}"/>
    <cellStyle name="40% - Accent1 2" xfId="836" xr:uid="{0AF3E5A4-6274-4090-B692-59DCE314D82F}"/>
    <cellStyle name="40% - Accent1 2 2" xfId="1194" xr:uid="{1E76EB23-1E4F-4F9C-843F-9D038EDE9686}"/>
    <cellStyle name="40% - Accent1 2 2 2" xfId="1427" xr:uid="{2C7A4819-943E-4DCA-A8FA-5BE4B6939815}"/>
    <cellStyle name="40% - Accent1 2 2 2 2" xfId="1832" xr:uid="{12392839-E054-41D4-98B9-725DB606A28F}"/>
    <cellStyle name="40% - Accent1 2 2 3" xfId="1632" xr:uid="{333AAC00-F690-4A5E-8148-ABD0D203F4BD}"/>
    <cellStyle name="40% - Accent1 2 3" xfId="1327" xr:uid="{8D2FC274-5E30-476C-A14B-041FD5C90B77}"/>
    <cellStyle name="40% - Accent1 2 3 2" xfId="1732" xr:uid="{EBF3F363-1D73-479F-96DC-4D8B0184E846}"/>
    <cellStyle name="40% - Accent1 2 4" xfId="1532" xr:uid="{C0A8D740-12D6-417D-B05E-1645A333E5D8}"/>
    <cellStyle name="40% - Accent1 3" xfId="837" xr:uid="{5CAEA3BC-2E3E-44E5-A6D7-7717BBE05350}"/>
    <cellStyle name="40% - Accent1 3 2" xfId="1195" xr:uid="{74FC0762-594E-4C15-BE44-D3A32A2F9011}"/>
    <cellStyle name="40% - Accent1 3 2 2" xfId="1428" xr:uid="{06347DDC-1432-4826-B606-6BCABF44F162}"/>
    <cellStyle name="40% - Accent1 3 2 2 2" xfId="1833" xr:uid="{0505A7F1-4606-44D5-A2EC-E459ADE5CDF8}"/>
    <cellStyle name="40% - Accent1 3 2 3" xfId="1633" xr:uid="{F56D4777-89E4-432F-88DB-18164D851265}"/>
    <cellStyle name="40% - Accent1 3 3" xfId="1328" xr:uid="{7CA20221-32E4-4B65-9BF1-331DACBB6514}"/>
    <cellStyle name="40% - Accent1 3 3 2" xfId="1733" xr:uid="{569CDCFE-11AB-44FE-BAFB-B97C1B5322CF}"/>
    <cellStyle name="40% - Accent1 3 4" xfId="1533" xr:uid="{3162881D-BAF6-4D23-AA2F-2F37B112DECC}"/>
    <cellStyle name="40% - Accent1 4" xfId="838" xr:uid="{913FD0C5-0B4A-4910-9211-494D6213387E}"/>
    <cellStyle name="40% - Accent1 4 2" xfId="1196" xr:uid="{4825FAE4-FAD2-4E2F-AE3A-23F3FD7BA511}"/>
    <cellStyle name="40% - Accent1 4 2 2" xfId="1429" xr:uid="{E80B2465-CD8E-4365-B20C-26F6C0D2BDA5}"/>
    <cellStyle name="40% - Accent1 4 2 2 2" xfId="1834" xr:uid="{08A1E774-CC06-49F9-8A78-170B1155243C}"/>
    <cellStyle name="40% - Accent1 4 2 3" xfId="1634" xr:uid="{9BEE3459-02E9-457A-A2CD-87673155A9A6}"/>
    <cellStyle name="40% - Accent1 4 3" xfId="1329" xr:uid="{B51E82A0-49E3-404F-8B43-B56D953F7596}"/>
    <cellStyle name="40% - Accent1 4 3 2" xfId="1734" xr:uid="{F226318F-6FF6-4E88-B042-D54EF2E67659}"/>
    <cellStyle name="40% - Accent1 4 4" xfId="1534" xr:uid="{04F31E4F-6974-45BD-8AF4-98B013D710CA}"/>
    <cellStyle name="40% - Accent1 5" xfId="839" xr:uid="{39763C89-7C34-493A-98CB-BAA707E3360C}"/>
    <cellStyle name="40% - Accent1 5 2" xfId="1197" xr:uid="{8F5E1527-7B08-4672-BE5A-F764AAFA626D}"/>
    <cellStyle name="40% - Accent1 5 2 2" xfId="1430" xr:uid="{D389A87D-17E1-42E3-B2D1-B4055B9BC3F3}"/>
    <cellStyle name="40% - Accent1 5 2 2 2" xfId="1835" xr:uid="{0B343D7E-8340-43AA-A703-92E626C0BDF0}"/>
    <cellStyle name="40% - Accent1 5 2 3" xfId="1635" xr:uid="{6C3A9898-9237-4B0C-ADCF-E880D563293E}"/>
    <cellStyle name="40% - Accent1 5 3" xfId="1330" xr:uid="{7AC166BD-8902-4590-AA99-3C2C22B93334}"/>
    <cellStyle name="40% - Accent1 5 3 2" xfId="1735" xr:uid="{D575B540-C23E-49FC-A2C5-6599ED4DB8B3}"/>
    <cellStyle name="40% - Accent1 5 4" xfId="1535" xr:uid="{3FC90790-8A4E-4AC3-BDA2-C79EEF1C382C}"/>
    <cellStyle name="40% - Accent1 6" xfId="840" xr:uid="{3BF05DB2-D266-4CB6-862B-63064DF8AE57}"/>
    <cellStyle name="40% - Accent1 6 2" xfId="1198" xr:uid="{55DAA137-F5A9-4105-90B8-7C8706742CEF}"/>
    <cellStyle name="40% - Accent1 6 2 2" xfId="1431" xr:uid="{EBC98F39-5210-4567-8605-3C6F7254426B}"/>
    <cellStyle name="40% - Accent1 6 2 2 2" xfId="1836" xr:uid="{38CFCCF4-D2D1-49E1-8CDB-ECD3ECBD3A3E}"/>
    <cellStyle name="40% - Accent1 6 2 3" xfId="1636" xr:uid="{8FD40079-BABD-4DC4-8CAA-7615BF9E9017}"/>
    <cellStyle name="40% - Accent1 6 3" xfId="1331" xr:uid="{740742B7-29E5-4141-B0AF-32C4513BB01F}"/>
    <cellStyle name="40% - Accent1 6 3 2" xfId="1736" xr:uid="{BDF2E713-8C6A-4DAC-AC9E-54FC01F560B3}"/>
    <cellStyle name="40% - Accent1 6 4" xfId="1536" xr:uid="{6ADD5928-6BDD-4347-8FE5-A4FB9C1C6B2C}"/>
    <cellStyle name="40% - Accent1 7" xfId="841" xr:uid="{F11A34E0-BC4D-4583-9116-B5C0BAD392B1}"/>
    <cellStyle name="40% - Accent1 7 2" xfId="1199" xr:uid="{59B7BF76-29E0-461D-8170-B2F905971724}"/>
    <cellStyle name="40% - Accent1 7 2 2" xfId="1432" xr:uid="{FC12944E-08E4-482A-8F64-C76412344AAD}"/>
    <cellStyle name="40% - Accent1 7 2 2 2" xfId="1837" xr:uid="{3DE39E66-0977-473F-9902-4205824D4CD2}"/>
    <cellStyle name="40% - Accent1 7 2 3" xfId="1637" xr:uid="{ADD6B93E-2196-4F0C-8E4C-14E7F9A5A244}"/>
    <cellStyle name="40% - Accent1 7 3" xfId="1332" xr:uid="{C265DAF6-4996-4CC4-A30D-B7A273A21232}"/>
    <cellStyle name="40% - Accent1 7 3 2" xfId="1737" xr:uid="{63D8BF25-776F-45C3-A10D-D4FCFF9D9503}"/>
    <cellStyle name="40% - Accent1 7 4" xfId="1537" xr:uid="{2E1F81F1-C26D-490C-9185-D2F272FA63D4}"/>
    <cellStyle name="40% - Accent1 8" xfId="842" xr:uid="{E0C8DB23-42FA-4532-88D5-C9A3EC83CC75}"/>
    <cellStyle name="40% - Accent1 8 2" xfId="1200" xr:uid="{270BB0BB-0790-42F2-970B-69063A9CD2D4}"/>
    <cellStyle name="40% - Accent1 8 2 2" xfId="1433" xr:uid="{D83216E2-50DF-4048-A13F-3F87425E9811}"/>
    <cellStyle name="40% - Accent1 8 2 2 2" xfId="1838" xr:uid="{184DF836-78E0-4774-BDD0-1DA116EF6895}"/>
    <cellStyle name="40% - Accent1 8 2 3" xfId="1638" xr:uid="{8752FFB4-CCCF-41D4-94BA-2EBE9FD90903}"/>
    <cellStyle name="40% - Accent1 8 3" xfId="1333" xr:uid="{B3C4C4A1-709F-4B2B-B88A-E049EDDB4F02}"/>
    <cellStyle name="40% - Accent1 8 3 2" xfId="1738" xr:uid="{7B8F8A5C-4EE4-4F81-B592-476A447395D1}"/>
    <cellStyle name="40% - Accent1 8 4" xfId="1538" xr:uid="{B78A9592-97C9-4E27-B7C5-F88296D311E6}"/>
    <cellStyle name="40% - Accent2 2" xfId="843" xr:uid="{76F204A6-D2F3-4FA5-8488-E80A3C361ACA}"/>
    <cellStyle name="40% - Accent2 2 2" xfId="1201" xr:uid="{4EE97FAD-8540-4CA6-A795-CBCFEEBD31F6}"/>
    <cellStyle name="40% - Accent2 2 2 2" xfId="1434" xr:uid="{93FCDD69-E094-4BE2-B381-672B63CF98E0}"/>
    <cellStyle name="40% - Accent2 2 2 2 2" xfId="1839" xr:uid="{E2BD59D3-4778-4CD1-B959-AF4E32FF5CF6}"/>
    <cellStyle name="40% - Accent2 2 2 3" xfId="1639" xr:uid="{D6618CB8-91EB-46F3-AE4D-B270E8A44289}"/>
    <cellStyle name="40% - Accent2 2 3" xfId="1334" xr:uid="{C497A0E0-A03B-4D00-8E2E-A4555E48D624}"/>
    <cellStyle name="40% - Accent2 2 3 2" xfId="1739" xr:uid="{E9A2667E-7BF5-47C3-9626-80D7F27F2972}"/>
    <cellStyle name="40% - Accent2 2 4" xfId="1539" xr:uid="{EAB6204F-8216-4DBD-BF09-B3A1B19DD889}"/>
    <cellStyle name="40% - Accent2 3" xfId="844" xr:uid="{5DB456F0-7855-4905-B58B-254891319738}"/>
    <cellStyle name="40% - Accent2 3 2" xfId="1202" xr:uid="{CCC10719-2DD5-4CF5-A498-CF23F2567D0E}"/>
    <cellStyle name="40% - Accent2 3 2 2" xfId="1435" xr:uid="{65305BC8-FFB8-400E-9766-94FDB2B13042}"/>
    <cellStyle name="40% - Accent2 3 2 2 2" xfId="1840" xr:uid="{272E9E79-9530-4CAC-82BD-457B0ECAD4B1}"/>
    <cellStyle name="40% - Accent2 3 2 3" xfId="1640" xr:uid="{7DEEA354-1057-476D-818F-DC6FCD472DAB}"/>
    <cellStyle name="40% - Accent2 3 3" xfId="1335" xr:uid="{1D7C8F42-A36A-4DE9-9C67-01234A0206E8}"/>
    <cellStyle name="40% - Accent2 3 3 2" xfId="1740" xr:uid="{9BE72600-C542-4046-B1D2-BC6CB321CBC9}"/>
    <cellStyle name="40% - Accent2 3 4" xfId="1540" xr:uid="{EEFD58AF-BC45-44CA-9967-706E28935FD6}"/>
    <cellStyle name="40% - Accent2 4" xfId="845" xr:uid="{4377FCF0-249B-4DFC-8D7B-7602194B9371}"/>
    <cellStyle name="40% - Accent2 4 2" xfId="1203" xr:uid="{89364C0C-A47E-45E2-BC95-4B07C627558F}"/>
    <cellStyle name="40% - Accent2 4 2 2" xfId="1436" xr:uid="{C47C0215-C1B9-4293-9D6F-F103AC0A82E6}"/>
    <cellStyle name="40% - Accent2 4 2 2 2" xfId="1841" xr:uid="{4931118D-2D34-4C7D-994E-50554E004FA2}"/>
    <cellStyle name="40% - Accent2 4 2 3" xfId="1641" xr:uid="{8A10F044-D183-4B6E-9BFE-524B984CD4D3}"/>
    <cellStyle name="40% - Accent2 4 3" xfId="1336" xr:uid="{0A4C06DD-F199-430C-A47B-2002A9F4B792}"/>
    <cellStyle name="40% - Accent2 4 3 2" xfId="1741" xr:uid="{A7F076AB-A0BC-448F-90E9-4AD2EFFD5C03}"/>
    <cellStyle name="40% - Accent2 4 4" xfId="1541" xr:uid="{228C573B-D225-48F4-9527-B9AD7A3360BF}"/>
    <cellStyle name="40% - Accent2 5" xfId="846" xr:uid="{34B595D9-C883-4EBE-8E05-672BF01D27C6}"/>
    <cellStyle name="40% - Accent2 5 2" xfId="1204" xr:uid="{38BD198C-0C59-4124-8789-6EB8A5C9CB28}"/>
    <cellStyle name="40% - Accent2 5 2 2" xfId="1437" xr:uid="{8180565B-B203-4BE0-A70F-29A642C67648}"/>
    <cellStyle name="40% - Accent2 5 2 2 2" xfId="1842" xr:uid="{85F3BEF2-AEC9-47DE-B367-098B5678A8BD}"/>
    <cellStyle name="40% - Accent2 5 2 3" xfId="1642" xr:uid="{89A2A234-1A4E-4981-B4C8-2B19E3377503}"/>
    <cellStyle name="40% - Accent2 5 3" xfId="1337" xr:uid="{2D9D8E42-5DC7-4C1F-997D-3E407B7CDFEC}"/>
    <cellStyle name="40% - Accent2 5 3 2" xfId="1742" xr:uid="{61181F88-3D24-468C-98C2-B90E99F604F6}"/>
    <cellStyle name="40% - Accent2 5 4" xfId="1542" xr:uid="{ED84779F-0172-4DB0-A44B-8C7CE1414AC9}"/>
    <cellStyle name="40% - Accent2 6" xfId="847" xr:uid="{BB28B824-2193-46DB-9821-B37BE191A839}"/>
    <cellStyle name="40% - Accent2 6 2" xfId="1205" xr:uid="{F202E22F-EEEF-43B2-865C-4A06B57D51B0}"/>
    <cellStyle name="40% - Accent2 6 2 2" xfId="1438" xr:uid="{A8364B33-BAD7-4D92-B780-33C6794AB9C1}"/>
    <cellStyle name="40% - Accent2 6 2 2 2" xfId="1843" xr:uid="{D9580F94-4879-4195-A948-388A0B513B91}"/>
    <cellStyle name="40% - Accent2 6 2 3" xfId="1643" xr:uid="{09B8CC21-F7D7-4217-9CEB-40E331417F8D}"/>
    <cellStyle name="40% - Accent2 6 3" xfId="1338" xr:uid="{447E50A5-F5BC-4025-9742-B4018B838617}"/>
    <cellStyle name="40% - Accent2 6 3 2" xfId="1743" xr:uid="{39433309-D176-4ACC-916F-9740E4D750B7}"/>
    <cellStyle name="40% - Accent2 6 4" xfId="1543" xr:uid="{16B47EE6-92B0-43B5-9218-CB520B7BC400}"/>
    <cellStyle name="40% - Accent2 7" xfId="848" xr:uid="{DA7EE68B-243D-42E3-9697-DA9E1F0519C1}"/>
    <cellStyle name="40% - Accent2 7 2" xfId="1206" xr:uid="{F9C0758B-0AE3-4AE0-A61B-AB5C70159D92}"/>
    <cellStyle name="40% - Accent2 7 2 2" xfId="1439" xr:uid="{92B11491-40D3-442C-856B-1F58C4EDAA42}"/>
    <cellStyle name="40% - Accent2 7 2 2 2" xfId="1844" xr:uid="{51966397-CC24-4C91-84FD-B29FF6E25C7F}"/>
    <cellStyle name="40% - Accent2 7 2 3" xfId="1644" xr:uid="{F2631B4C-A02C-4540-9C45-1A726B8B17A7}"/>
    <cellStyle name="40% - Accent2 7 3" xfId="1339" xr:uid="{611D59B6-FBEA-4668-891B-A639A0F78F45}"/>
    <cellStyle name="40% - Accent2 7 3 2" xfId="1744" xr:uid="{DC9A912B-C103-40A3-B984-E6E767728066}"/>
    <cellStyle name="40% - Accent2 7 4" xfId="1544" xr:uid="{994B1544-5496-4AAF-A473-34ECC41F7A97}"/>
    <cellStyle name="40% - Accent2 8" xfId="849" xr:uid="{AF9B9DA6-C3D8-4518-BE8F-BD4263654779}"/>
    <cellStyle name="40% - Accent2 8 2" xfId="1207" xr:uid="{BCB4EF53-DB8B-4228-A4F7-7D9ACF9EDAC0}"/>
    <cellStyle name="40% - Accent2 8 2 2" xfId="1440" xr:uid="{9E4C64E1-937F-4E57-A15F-558FECF4F0BF}"/>
    <cellStyle name="40% - Accent2 8 2 2 2" xfId="1845" xr:uid="{8A11CFE2-62B7-4FED-A0C4-F5ECC508022C}"/>
    <cellStyle name="40% - Accent2 8 2 3" xfId="1645" xr:uid="{554FB4F5-2D9D-4595-8F4B-6FB1F778EF6C}"/>
    <cellStyle name="40% - Accent2 8 3" xfId="1340" xr:uid="{F7CCC250-C256-4394-A866-0F1B90669BAE}"/>
    <cellStyle name="40% - Accent2 8 3 2" xfId="1745" xr:uid="{61D98E0C-9FA0-49DD-94D5-3AEFE7EEACFE}"/>
    <cellStyle name="40% - Accent2 8 4" xfId="1545" xr:uid="{5FE215DD-078B-40B5-8059-69B6C616EFEE}"/>
    <cellStyle name="40% - Accent3 2" xfId="850" xr:uid="{09F6CA8E-240D-4C8E-954C-D5B8150965B6}"/>
    <cellStyle name="40% - Accent3 2 2" xfId="1208" xr:uid="{CBDCC701-C483-4ACE-9DCE-DC7A97CBE9BD}"/>
    <cellStyle name="40% - Accent3 2 2 2" xfId="1441" xr:uid="{CB10C6F3-2509-4765-A27F-6A0818A4AFC6}"/>
    <cellStyle name="40% - Accent3 2 2 2 2" xfId="1846" xr:uid="{A795BD0D-CF6E-4236-97CE-73D622B6946C}"/>
    <cellStyle name="40% - Accent3 2 2 3" xfId="1646" xr:uid="{E2DBF2A7-057A-4F27-866E-E2EDCE90712E}"/>
    <cellStyle name="40% - Accent3 2 3" xfId="1341" xr:uid="{71869C79-C522-4FFC-877B-84F91CF16A2E}"/>
    <cellStyle name="40% - Accent3 2 3 2" xfId="1746" xr:uid="{47BA54DD-9A10-4D0A-B74D-2416579AD3EA}"/>
    <cellStyle name="40% - Accent3 2 4" xfId="1546" xr:uid="{B8486255-1D4D-413E-9759-878B8793ACF5}"/>
    <cellStyle name="40% - Accent3 3" xfId="851" xr:uid="{AF1AEF19-9C70-46C4-A77A-535CFA82B9EF}"/>
    <cellStyle name="40% - Accent3 3 2" xfId="1209" xr:uid="{28E70AD3-6B9D-4F8B-B0DC-E1D6683D0754}"/>
    <cellStyle name="40% - Accent3 3 2 2" xfId="1442" xr:uid="{6110E411-4A70-47E3-97E2-C8843CA2119C}"/>
    <cellStyle name="40% - Accent3 3 2 2 2" xfId="1847" xr:uid="{CD6D5052-60CF-4134-A84D-DB61071B24E1}"/>
    <cellStyle name="40% - Accent3 3 2 3" xfId="1647" xr:uid="{447E0E0C-3E58-4A0E-845B-E1EC8DCDAF2E}"/>
    <cellStyle name="40% - Accent3 3 3" xfId="1342" xr:uid="{6288DF8A-8922-40F0-8794-F3D7B1DA6660}"/>
    <cellStyle name="40% - Accent3 3 3 2" xfId="1747" xr:uid="{75007BC4-8F8B-4C6F-B417-FEEFE46432AF}"/>
    <cellStyle name="40% - Accent3 3 4" xfId="1547" xr:uid="{574D48A2-0EF3-4195-9080-1553E48C7D22}"/>
    <cellStyle name="40% - Accent3 4" xfId="852" xr:uid="{3D6AC246-BF3D-4016-A1F4-3654FEE83083}"/>
    <cellStyle name="40% - Accent3 4 2" xfId="1210" xr:uid="{DFA65DF6-AF6F-48A8-81C1-F61140F2AD39}"/>
    <cellStyle name="40% - Accent3 4 2 2" xfId="1443" xr:uid="{C2655D6D-AB72-439F-8445-203B46FCD8CD}"/>
    <cellStyle name="40% - Accent3 4 2 2 2" xfId="1848" xr:uid="{95D6A14B-CB60-4872-A363-8026C5261CF0}"/>
    <cellStyle name="40% - Accent3 4 2 3" xfId="1648" xr:uid="{543572B2-9175-487E-A356-C4444F680AD9}"/>
    <cellStyle name="40% - Accent3 4 3" xfId="1343" xr:uid="{0CDDD18F-B61A-4711-A13F-61FA37AA4A82}"/>
    <cellStyle name="40% - Accent3 4 3 2" xfId="1748" xr:uid="{BCADA4CE-8DB8-44D6-AD41-CFF311D7DBEC}"/>
    <cellStyle name="40% - Accent3 4 4" xfId="1548" xr:uid="{AEADEB0A-0B90-4B62-A9D8-AB0121E9ECAD}"/>
    <cellStyle name="40% - Accent3 5" xfId="853" xr:uid="{2EE46A5E-58DE-4EB8-AADA-37CD6A3C098C}"/>
    <cellStyle name="40% - Accent3 5 2" xfId="1211" xr:uid="{3B92385B-CB9E-4158-8789-DA45B28E735F}"/>
    <cellStyle name="40% - Accent3 5 2 2" xfId="1444" xr:uid="{682C3090-981A-4154-B22B-1DD48011D452}"/>
    <cellStyle name="40% - Accent3 5 2 2 2" xfId="1849" xr:uid="{F0FE1179-5B58-45D9-A7C4-9E1A488B1B61}"/>
    <cellStyle name="40% - Accent3 5 2 3" xfId="1649" xr:uid="{49F89130-0F12-4423-BFBA-F7D9E147F0B0}"/>
    <cellStyle name="40% - Accent3 5 3" xfId="1344" xr:uid="{8CB94642-F686-4D32-BF08-0BD23EB91390}"/>
    <cellStyle name="40% - Accent3 5 3 2" xfId="1749" xr:uid="{39EE4135-64F0-48EB-B854-055D085579F0}"/>
    <cellStyle name="40% - Accent3 5 4" xfId="1549" xr:uid="{601D3056-3D77-4A1E-BDB4-9196E81FB03E}"/>
    <cellStyle name="40% - Accent3 6" xfId="854" xr:uid="{52DFD79A-1A3A-4090-8208-4F25FC03D518}"/>
    <cellStyle name="40% - Accent3 6 2" xfId="1212" xr:uid="{DD5DA007-A0AE-4C60-8FA5-B4698C3CA5CA}"/>
    <cellStyle name="40% - Accent3 6 2 2" xfId="1445" xr:uid="{88DDFEA0-BBC4-4300-BADC-99457D12B61B}"/>
    <cellStyle name="40% - Accent3 6 2 2 2" xfId="1850" xr:uid="{A957CC09-F94E-42B3-96B6-319A1223B12F}"/>
    <cellStyle name="40% - Accent3 6 2 3" xfId="1650" xr:uid="{7E2BE616-D14C-4CBD-A69B-59C55C1175B6}"/>
    <cellStyle name="40% - Accent3 6 3" xfId="1345" xr:uid="{A2C1F399-8280-47E0-8EA1-D6C78F8D93A6}"/>
    <cellStyle name="40% - Accent3 6 3 2" xfId="1750" xr:uid="{3E42F417-5EE7-46D8-B02B-C83DFE5F1721}"/>
    <cellStyle name="40% - Accent3 6 4" xfId="1550" xr:uid="{77D7A20C-3A48-4D96-BCD4-1C3997170255}"/>
    <cellStyle name="40% - Accent3 7" xfId="855" xr:uid="{E39B2883-BB65-4BAB-9750-BB500C0F2C08}"/>
    <cellStyle name="40% - Accent3 7 2" xfId="1213" xr:uid="{D9A55DC9-F07E-413B-9B93-F6C83693BD26}"/>
    <cellStyle name="40% - Accent3 7 2 2" xfId="1446" xr:uid="{B3F2FB13-1914-4648-8A05-C2629B0B61A1}"/>
    <cellStyle name="40% - Accent3 7 2 2 2" xfId="1851" xr:uid="{EDD38E6A-4388-4B26-9E66-3053DBCE5DF0}"/>
    <cellStyle name="40% - Accent3 7 2 3" xfId="1651" xr:uid="{84592468-2371-4337-943C-D1D1F8DA4EF5}"/>
    <cellStyle name="40% - Accent3 7 3" xfId="1346" xr:uid="{3F9E087D-EB4E-41F8-A482-1CC050E12744}"/>
    <cellStyle name="40% - Accent3 7 3 2" xfId="1751" xr:uid="{3A646EB2-3ACB-4BF6-A8C0-0669A0E86BD5}"/>
    <cellStyle name="40% - Accent3 7 4" xfId="1551" xr:uid="{F7709B4A-259A-43FD-AAF4-59461C486A50}"/>
    <cellStyle name="40% - Accent3 8" xfId="856" xr:uid="{35880905-38CB-4EF7-B8DC-2FA22C6EDCF1}"/>
    <cellStyle name="40% - Accent3 8 2" xfId="1214" xr:uid="{BEC0528A-0725-4FE4-AB4B-CBB9595E6AE2}"/>
    <cellStyle name="40% - Accent3 8 2 2" xfId="1447" xr:uid="{768B095F-3C24-4DD8-971A-766266CE3131}"/>
    <cellStyle name="40% - Accent3 8 2 2 2" xfId="1852" xr:uid="{B92EAEA6-6853-486E-95DB-4AD9B92B3656}"/>
    <cellStyle name="40% - Accent3 8 2 3" xfId="1652" xr:uid="{64D04E39-910E-487C-99F4-3B5BA2FDD623}"/>
    <cellStyle name="40% - Accent3 8 3" xfId="1347" xr:uid="{ACBFC684-A46F-4BE7-B7AC-273303A135D4}"/>
    <cellStyle name="40% - Accent3 8 3 2" xfId="1752" xr:uid="{1A499306-6A21-4F79-9657-C28B4049FEB7}"/>
    <cellStyle name="40% - Accent3 8 4" xfId="1552" xr:uid="{90337231-322E-4574-97D3-8539F141CBDC}"/>
    <cellStyle name="40% - Accent4 2" xfId="857" xr:uid="{33376E3D-F773-4853-859E-4141A0D7CA53}"/>
    <cellStyle name="40% - Accent4 2 2" xfId="1215" xr:uid="{9B182F53-B51C-411C-A0E5-AC71D382197C}"/>
    <cellStyle name="40% - Accent4 2 2 2" xfId="1448" xr:uid="{1CF6BEE3-B0D4-414A-AA7D-706BDE65C16E}"/>
    <cellStyle name="40% - Accent4 2 2 2 2" xfId="1853" xr:uid="{1A19A51F-27DB-4B4A-A72F-753B8672CE8B}"/>
    <cellStyle name="40% - Accent4 2 2 3" xfId="1653" xr:uid="{C688913D-66A1-4F1F-8616-767AA310A3BD}"/>
    <cellStyle name="40% - Accent4 2 3" xfId="1348" xr:uid="{8451FA9E-1ECF-42C5-BB70-AC888E63336D}"/>
    <cellStyle name="40% - Accent4 2 3 2" xfId="1753" xr:uid="{1D1878D7-EA37-46CA-AC42-C23BDDE39BD1}"/>
    <cellStyle name="40% - Accent4 2 4" xfId="1553" xr:uid="{95038CC6-9BDE-4D85-A580-94F8EAEC423E}"/>
    <cellStyle name="40% - Accent4 3" xfId="858" xr:uid="{A58C42DD-533F-4C00-A92A-24449FCEA2A3}"/>
    <cellStyle name="40% - Accent4 3 2" xfId="1216" xr:uid="{A8313582-AC89-4D50-98AB-F590F9582DD6}"/>
    <cellStyle name="40% - Accent4 3 2 2" xfId="1449" xr:uid="{3CF408ED-A19D-4933-97EE-44C84A74C4D6}"/>
    <cellStyle name="40% - Accent4 3 2 2 2" xfId="1854" xr:uid="{906FB1C4-D46C-450D-A6D9-8523A5F03EA9}"/>
    <cellStyle name="40% - Accent4 3 2 3" xfId="1654" xr:uid="{3FBA3969-1684-4B1F-9446-A711197DC1EA}"/>
    <cellStyle name="40% - Accent4 3 3" xfId="1349" xr:uid="{2F574F62-8D2D-4374-B32E-C330F0A5AD0D}"/>
    <cellStyle name="40% - Accent4 3 3 2" xfId="1754" xr:uid="{0853C25E-7766-447F-A722-E1E58B503CE1}"/>
    <cellStyle name="40% - Accent4 3 4" xfId="1554" xr:uid="{EFE746CE-963C-4F4A-8225-13C431050585}"/>
    <cellStyle name="40% - Accent4 4" xfId="859" xr:uid="{D0B83DD7-A09D-4BE1-AEA9-B55C3BC5D5A1}"/>
    <cellStyle name="40% - Accent4 4 2" xfId="1217" xr:uid="{7E9932D4-36C6-4604-9CBB-8DA711E1C94D}"/>
    <cellStyle name="40% - Accent4 4 2 2" xfId="1450" xr:uid="{BF5D1BAD-573A-4A50-9302-433F7E242E45}"/>
    <cellStyle name="40% - Accent4 4 2 2 2" xfId="1855" xr:uid="{A1A75A57-C8B5-43BC-8E77-22E344DB808F}"/>
    <cellStyle name="40% - Accent4 4 2 3" xfId="1655" xr:uid="{DA070068-9D7B-44C5-B389-21618341E178}"/>
    <cellStyle name="40% - Accent4 4 3" xfId="1350" xr:uid="{9F210585-FEB1-470F-A733-2BA64F135D5C}"/>
    <cellStyle name="40% - Accent4 4 3 2" xfId="1755" xr:uid="{855DD68D-6570-4408-BE26-554B6C8CAA49}"/>
    <cellStyle name="40% - Accent4 4 4" xfId="1555" xr:uid="{74DEB1C3-07CD-4961-979D-6CBA638A216D}"/>
    <cellStyle name="40% - Accent4 5" xfId="860" xr:uid="{1E44B913-A9D9-4D74-B040-6DF37299B8AF}"/>
    <cellStyle name="40% - Accent4 5 2" xfId="1218" xr:uid="{6D743E95-A2D2-4203-9291-1CB29CA6A606}"/>
    <cellStyle name="40% - Accent4 5 2 2" xfId="1451" xr:uid="{A5362982-B335-4196-A5B1-8CCCB2C1C612}"/>
    <cellStyle name="40% - Accent4 5 2 2 2" xfId="1856" xr:uid="{2FC19529-4A13-4BBF-AC9A-5DAAD48281DD}"/>
    <cellStyle name="40% - Accent4 5 2 3" xfId="1656" xr:uid="{29A8B01B-5F9B-4D48-8501-AEA74947CA8B}"/>
    <cellStyle name="40% - Accent4 5 3" xfId="1351" xr:uid="{7E0170C7-E187-40F5-B4AF-C818FC13C4A0}"/>
    <cellStyle name="40% - Accent4 5 3 2" xfId="1756" xr:uid="{04472A87-6A69-44EC-AE08-A3A16FE48248}"/>
    <cellStyle name="40% - Accent4 5 4" xfId="1556" xr:uid="{B5E5904F-E6C0-4450-A80E-3ED97E01076B}"/>
    <cellStyle name="40% - Accent4 6" xfId="861" xr:uid="{1A17C7EF-3FE7-4BD2-B67F-41227E498915}"/>
    <cellStyle name="40% - Accent4 6 2" xfId="1219" xr:uid="{7C22B725-4AE5-4A0F-879A-D0695853E27C}"/>
    <cellStyle name="40% - Accent4 6 2 2" xfId="1452" xr:uid="{75B6BC99-C89B-44A2-9C60-8BD8C911E605}"/>
    <cellStyle name="40% - Accent4 6 2 2 2" xfId="1857" xr:uid="{F4F697A1-268D-45FF-AD3A-5E0C118D32EA}"/>
    <cellStyle name="40% - Accent4 6 2 3" xfId="1657" xr:uid="{D1705C9E-9601-417A-9754-E333CC1D975B}"/>
    <cellStyle name="40% - Accent4 6 3" xfId="1352" xr:uid="{C1A2236D-2482-4AC5-8B0B-1A73DC96D2E5}"/>
    <cellStyle name="40% - Accent4 6 3 2" xfId="1757" xr:uid="{38658C47-68E4-454C-B7FA-87ECDCEDA99A}"/>
    <cellStyle name="40% - Accent4 6 4" xfId="1557" xr:uid="{C1357289-4831-421F-921B-9EA36FDB25A5}"/>
    <cellStyle name="40% - Accent4 7" xfId="862" xr:uid="{12CF1EE5-840A-44C3-9B41-E909C3DC694A}"/>
    <cellStyle name="40% - Accent4 7 2" xfId="1220" xr:uid="{6D6EC4FC-B510-443C-BD45-09DB8D833F86}"/>
    <cellStyle name="40% - Accent4 7 2 2" xfId="1453" xr:uid="{D4446948-F2F5-41AE-AF93-C146B2D177E3}"/>
    <cellStyle name="40% - Accent4 7 2 2 2" xfId="1858" xr:uid="{FAA85A43-F90C-4FED-A72E-C7FBB1AA83C3}"/>
    <cellStyle name="40% - Accent4 7 2 3" xfId="1658" xr:uid="{933118D1-4D3D-4C69-9916-212043D976C7}"/>
    <cellStyle name="40% - Accent4 7 3" xfId="1353" xr:uid="{B4134C09-629C-47D2-9E1A-3CD21F453BE9}"/>
    <cellStyle name="40% - Accent4 7 3 2" xfId="1758" xr:uid="{2B8FE385-1065-4A91-B9D1-24BABE380873}"/>
    <cellStyle name="40% - Accent4 7 4" xfId="1558" xr:uid="{DC6EBACF-D707-4884-B0D1-11F3605C5CC2}"/>
    <cellStyle name="40% - Accent4 8" xfId="863" xr:uid="{3AF2E694-831A-4C80-8013-7174EB4CC6A3}"/>
    <cellStyle name="40% - Accent4 8 2" xfId="1221" xr:uid="{802C815D-8A3D-43AA-98FA-2B1301FE76FD}"/>
    <cellStyle name="40% - Accent4 8 2 2" xfId="1454" xr:uid="{EFFF8535-E379-4AB8-84B3-0C5E807EA7FE}"/>
    <cellStyle name="40% - Accent4 8 2 2 2" xfId="1859" xr:uid="{A98E122E-85A2-406C-8122-557E4FF7DF5E}"/>
    <cellStyle name="40% - Accent4 8 2 3" xfId="1659" xr:uid="{6985C20C-8A17-4AB7-9162-CF3312160C04}"/>
    <cellStyle name="40% - Accent4 8 3" xfId="1354" xr:uid="{5A228C7A-ACBC-47E7-BFDF-235BA0DD9AC3}"/>
    <cellStyle name="40% - Accent4 8 3 2" xfId="1759" xr:uid="{08FFDA55-9E05-4F2A-8192-3D2908387C16}"/>
    <cellStyle name="40% - Accent4 8 4" xfId="1559" xr:uid="{8E1F56C4-8B23-4F42-9207-3E0720414983}"/>
    <cellStyle name="40% - Accent5 2" xfId="864" xr:uid="{1615F5B3-1444-4519-B945-BF228289E99B}"/>
    <cellStyle name="40% - Accent5 2 2" xfId="1222" xr:uid="{EE3CBE70-B6AD-467D-9C1A-37A15BA50417}"/>
    <cellStyle name="40% - Accent5 2 2 2" xfId="1455" xr:uid="{B208002F-E20F-472D-946D-ADCEC283D680}"/>
    <cellStyle name="40% - Accent5 2 2 2 2" xfId="1860" xr:uid="{09FB0BD3-AD80-4FBC-A27A-BF23FFD0FAFE}"/>
    <cellStyle name="40% - Accent5 2 2 3" xfId="1660" xr:uid="{BBF2CB28-5502-4A71-A239-47415AA90897}"/>
    <cellStyle name="40% - Accent5 2 3" xfId="1355" xr:uid="{0DE311B9-8C82-4EF3-AA6A-76E1A90CFE5F}"/>
    <cellStyle name="40% - Accent5 2 3 2" xfId="1760" xr:uid="{F65BED32-158F-4AB1-9615-1E75788D7A8D}"/>
    <cellStyle name="40% - Accent5 2 4" xfId="1560" xr:uid="{34C95BF3-0341-4F52-BE15-53BDCF4BF40F}"/>
    <cellStyle name="40% - Accent5 3" xfId="865" xr:uid="{D4D83C1B-E953-4460-9E7F-41C14414597F}"/>
    <cellStyle name="40% - Accent5 3 2" xfId="1223" xr:uid="{8BF706FD-3FE9-4993-9B8C-7450DFBAB121}"/>
    <cellStyle name="40% - Accent5 3 2 2" xfId="1456" xr:uid="{CD9D72B9-8BB2-4EDC-9313-C2B35F8BC1E2}"/>
    <cellStyle name="40% - Accent5 3 2 2 2" xfId="1861" xr:uid="{C41A73E5-16AC-4D14-9FF1-CD9F25EE8FC7}"/>
    <cellStyle name="40% - Accent5 3 2 3" xfId="1661" xr:uid="{0CBEE49E-00F7-430C-9687-E56AACE96488}"/>
    <cellStyle name="40% - Accent5 3 3" xfId="1356" xr:uid="{C408926B-A310-48A2-8B8E-DC848C76279E}"/>
    <cellStyle name="40% - Accent5 3 3 2" xfId="1761" xr:uid="{D67BDA11-2837-4EEF-BD23-E24E1FE34BE9}"/>
    <cellStyle name="40% - Accent5 3 4" xfId="1561" xr:uid="{9EC41275-BBBA-4674-8112-7B5A26E761C6}"/>
    <cellStyle name="40% - Accent5 4" xfId="866" xr:uid="{77092446-A724-469C-B699-B8F92697A03D}"/>
    <cellStyle name="40% - Accent5 4 2" xfId="1224" xr:uid="{191361F5-9830-4037-A753-46F5C66BC4A8}"/>
    <cellStyle name="40% - Accent5 4 2 2" xfId="1457" xr:uid="{72644C2C-98B7-4C2D-B9F9-72FB719A0409}"/>
    <cellStyle name="40% - Accent5 4 2 2 2" xfId="1862" xr:uid="{AC5B1BE4-A4B5-4F07-8E21-C7E8C771C055}"/>
    <cellStyle name="40% - Accent5 4 2 3" xfId="1662" xr:uid="{8A8BCF24-3F75-41F5-B778-A015A8B6F9F6}"/>
    <cellStyle name="40% - Accent5 4 3" xfId="1357" xr:uid="{CCB9F3BC-5311-475B-A6A8-E0741DC18240}"/>
    <cellStyle name="40% - Accent5 4 3 2" xfId="1762" xr:uid="{E73A629C-4DDF-4B81-9AB7-2BF343FF78D8}"/>
    <cellStyle name="40% - Accent5 4 4" xfId="1562" xr:uid="{1006EB8F-2778-4B8C-86C6-08AF04DC65E2}"/>
    <cellStyle name="40% - Accent5 5" xfId="867" xr:uid="{9596F973-DA35-4416-95DF-A35CF63E2F7D}"/>
    <cellStyle name="40% - Accent5 5 2" xfId="1225" xr:uid="{2A136A1C-0A67-49FE-88F3-A0D74D256643}"/>
    <cellStyle name="40% - Accent5 5 2 2" xfId="1458" xr:uid="{3414C919-7BE2-434F-8080-E023CC7BA163}"/>
    <cellStyle name="40% - Accent5 5 2 2 2" xfId="1863" xr:uid="{02E59245-BF92-4D98-92BE-F2C1AAA14858}"/>
    <cellStyle name="40% - Accent5 5 2 3" xfId="1663" xr:uid="{D2BDDC9B-5327-4AE3-8FFF-06CCC578BFB6}"/>
    <cellStyle name="40% - Accent5 5 3" xfId="1358" xr:uid="{2E98A7F0-2F91-411A-9567-2343D3F2B729}"/>
    <cellStyle name="40% - Accent5 5 3 2" xfId="1763" xr:uid="{1CF0513D-B475-4279-9D0C-CDFC4F7DE9BB}"/>
    <cellStyle name="40% - Accent5 5 4" xfId="1563" xr:uid="{EDA39F2B-0464-4BB3-8248-9314198D14B2}"/>
    <cellStyle name="40% - Accent5 6" xfId="868" xr:uid="{118B1431-D7AF-48D7-9558-A09CD237BD8D}"/>
    <cellStyle name="40% - Accent5 6 2" xfId="1226" xr:uid="{DAD41F5C-50D6-44E0-A292-B74382C2266D}"/>
    <cellStyle name="40% - Accent5 6 2 2" xfId="1459" xr:uid="{D31C36AF-E023-471E-966B-E09C92916A62}"/>
    <cellStyle name="40% - Accent5 6 2 2 2" xfId="1864" xr:uid="{7C2B608F-AB3E-4B6A-9330-46DA68AF14B4}"/>
    <cellStyle name="40% - Accent5 6 2 3" xfId="1664" xr:uid="{1523D43B-BC8E-4E71-9D88-BC84D7ED7173}"/>
    <cellStyle name="40% - Accent5 6 3" xfId="1359" xr:uid="{89EBFA77-FC31-4440-8C0F-4F6DFDF9DF8C}"/>
    <cellStyle name="40% - Accent5 6 3 2" xfId="1764" xr:uid="{C9AF460E-15F3-4875-83F5-D111C4C297C3}"/>
    <cellStyle name="40% - Accent5 6 4" xfId="1564" xr:uid="{C7AFB807-3361-475B-8BC6-1CB94E522126}"/>
    <cellStyle name="40% - Accent5 7" xfId="869" xr:uid="{06B08A0D-8F9E-4503-A9AF-79F7F4CFDBE5}"/>
    <cellStyle name="40% - Accent5 7 2" xfId="1227" xr:uid="{3DFB0B52-E2DE-43D8-8BEF-449C04E5E57F}"/>
    <cellStyle name="40% - Accent5 7 2 2" xfId="1460" xr:uid="{4EE5F276-A226-4099-B5B5-BD0DE9E4A5CC}"/>
    <cellStyle name="40% - Accent5 7 2 2 2" xfId="1865" xr:uid="{AEB08F68-EBED-4A06-898A-278E4308F4E0}"/>
    <cellStyle name="40% - Accent5 7 2 3" xfId="1665" xr:uid="{04E7A19B-9A71-45E4-8B3F-98B217310A64}"/>
    <cellStyle name="40% - Accent5 7 3" xfId="1360" xr:uid="{902D78B0-41BF-4025-91CA-51F9A32B241B}"/>
    <cellStyle name="40% - Accent5 7 3 2" xfId="1765" xr:uid="{32B5F716-B989-46C0-800E-5628339B3456}"/>
    <cellStyle name="40% - Accent5 7 4" xfId="1565" xr:uid="{B40EA4DB-E870-4925-A5E8-893D9482A5C6}"/>
    <cellStyle name="40% - Accent5 8" xfId="870" xr:uid="{5C93AD37-6B23-4EDE-8040-78E32102493C}"/>
    <cellStyle name="40% - Accent5 8 2" xfId="1228" xr:uid="{D9601A87-6167-46D4-B321-C0C174A529AC}"/>
    <cellStyle name="40% - Accent5 8 2 2" xfId="1461" xr:uid="{2CD814CD-83C9-4DEB-8479-6BE2037518E3}"/>
    <cellStyle name="40% - Accent5 8 2 2 2" xfId="1866" xr:uid="{8EF52E27-2895-42AF-BC32-3781A00BEE37}"/>
    <cellStyle name="40% - Accent5 8 2 3" xfId="1666" xr:uid="{50FDC35A-79E5-4F03-A856-C2A675490256}"/>
    <cellStyle name="40% - Accent5 8 3" xfId="1361" xr:uid="{753FFBB2-D491-484C-AA89-5FCD938E9042}"/>
    <cellStyle name="40% - Accent5 8 3 2" xfId="1766" xr:uid="{346A3107-3426-452D-B5B7-F0C56CB97F26}"/>
    <cellStyle name="40% - Accent5 8 4" xfId="1566" xr:uid="{22348A89-8BF4-4F8F-B03B-E697EFF17A0A}"/>
    <cellStyle name="40% - Accent6 2" xfId="871" xr:uid="{9BCBC2A8-406B-451C-B07D-4E70AD8D9F86}"/>
    <cellStyle name="40% - Accent6 2 2" xfId="1229" xr:uid="{261BA062-0A36-49A7-B29C-933DFD8E41F8}"/>
    <cellStyle name="40% - Accent6 2 2 2" xfId="1462" xr:uid="{8BFAE153-CA32-4DEC-BF3E-19B448C67B7C}"/>
    <cellStyle name="40% - Accent6 2 2 2 2" xfId="1867" xr:uid="{1FB9DBBB-1E22-4A8C-83CF-1B2E6BE2F4FB}"/>
    <cellStyle name="40% - Accent6 2 2 3" xfId="1667" xr:uid="{4281B67C-691E-442F-9081-2A5E13A9FEE4}"/>
    <cellStyle name="40% - Accent6 2 3" xfId="1362" xr:uid="{29EBFA70-C02B-4B7A-8715-D17D2E236328}"/>
    <cellStyle name="40% - Accent6 2 3 2" xfId="1767" xr:uid="{E3E6FBB2-A4B3-4147-9369-21931FC2E869}"/>
    <cellStyle name="40% - Accent6 2 4" xfId="1567" xr:uid="{3CD66FB6-1CC8-48A4-87C6-AB847B028299}"/>
    <cellStyle name="40% - Accent6 3" xfId="872" xr:uid="{9D637BE0-CA7F-40FF-86A4-526484840331}"/>
    <cellStyle name="40% - Accent6 3 2" xfId="1230" xr:uid="{1A8FDE1F-0209-4B51-8E1C-20CD3B108777}"/>
    <cellStyle name="40% - Accent6 3 2 2" xfId="1463" xr:uid="{E1B5769A-DAF8-4266-8BE3-0C131919D6D9}"/>
    <cellStyle name="40% - Accent6 3 2 2 2" xfId="1868" xr:uid="{B9921B95-9285-47CA-B4E6-453F1BE7E48F}"/>
    <cellStyle name="40% - Accent6 3 2 3" xfId="1668" xr:uid="{BC9F5B9F-CE6C-4147-8292-01370DA12C68}"/>
    <cellStyle name="40% - Accent6 3 3" xfId="1363" xr:uid="{C6144976-A9EA-487E-895D-AD5466EED9FA}"/>
    <cellStyle name="40% - Accent6 3 3 2" xfId="1768" xr:uid="{B1EE5277-CC42-4961-BC1B-BC79B53330D5}"/>
    <cellStyle name="40% - Accent6 3 4" xfId="1568" xr:uid="{55237228-D738-4332-968E-81FC2693787D}"/>
    <cellStyle name="40% - Accent6 4" xfId="873" xr:uid="{7D5078F4-4856-4275-98B6-B674FCCAD1DA}"/>
    <cellStyle name="40% - Accent6 4 2" xfId="1231" xr:uid="{C639EEB3-35E0-4063-B970-0693701913E9}"/>
    <cellStyle name="40% - Accent6 4 2 2" xfId="1464" xr:uid="{67674E3F-EB32-4913-884C-0E1FFD9F6A37}"/>
    <cellStyle name="40% - Accent6 4 2 2 2" xfId="1869" xr:uid="{5794361A-BB03-4591-9AEE-CD4FF7705362}"/>
    <cellStyle name="40% - Accent6 4 2 3" xfId="1669" xr:uid="{F16958EA-10F2-4C75-914E-15841FC5DB55}"/>
    <cellStyle name="40% - Accent6 4 3" xfId="1364" xr:uid="{D758A734-5939-49C5-A264-FCA2AD39DBB3}"/>
    <cellStyle name="40% - Accent6 4 3 2" xfId="1769" xr:uid="{591A55D8-6800-46D9-8665-92B93B58E581}"/>
    <cellStyle name="40% - Accent6 4 4" xfId="1569" xr:uid="{DC47D875-EB6D-47E1-99E2-654953519166}"/>
    <cellStyle name="40% - Accent6 5" xfId="874" xr:uid="{EB3A9164-463C-40F0-B8AC-32B1451B99B3}"/>
    <cellStyle name="40% - Accent6 5 2" xfId="1232" xr:uid="{B1E2DCA5-B688-4E61-971E-03522C624DCA}"/>
    <cellStyle name="40% - Accent6 5 2 2" xfId="1465" xr:uid="{1DF7275C-4372-4CE2-A38D-F5368004396B}"/>
    <cellStyle name="40% - Accent6 5 2 2 2" xfId="1870" xr:uid="{93073440-C1E6-4C25-8546-4A8CD067CFB2}"/>
    <cellStyle name="40% - Accent6 5 2 3" xfId="1670" xr:uid="{6ADE283A-89B8-4FBE-BAC8-CB7539279310}"/>
    <cellStyle name="40% - Accent6 5 3" xfId="1365" xr:uid="{54DB784F-F696-4BAD-9826-1DDE12AC5FEF}"/>
    <cellStyle name="40% - Accent6 5 3 2" xfId="1770" xr:uid="{F08B2CEE-FAEF-440E-91D2-EFB6CCCB67F9}"/>
    <cellStyle name="40% - Accent6 5 4" xfId="1570" xr:uid="{756D1EA0-8ACD-44E8-B07A-8318E2B163E4}"/>
    <cellStyle name="40% - Accent6 6" xfId="875" xr:uid="{861B0B9A-67F3-49E6-83B1-E8808E9EA943}"/>
    <cellStyle name="40% - Accent6 6 2" xfId="1233" xr:uid="{DDFC74EC-3896-4DD7-9014-9C20F461E47C}"/>
    <cellStyle name="40% - Accent6 6 2 2" xfId="1466" xr:uid="{7B3CF759-A20A-4ADF-9F7F-D4A7D8D0D3E2}"/>
    <cellStyle name="40% - Accent6 6 2 2 2" xfId="1871" xr:uid="{B67C3618-E9D6-4940-875E-BD6988906D5F}"/>
    <cellStyle name="40% - Accent6 6 2 3" xfId="1671" xr:uid="{3F143F7B-A711-4D5B-B613-699C2E998429}"/>
    <cellStyle name="40% - Accent6 6 3" xfId="1366" xr:uid="{A20E9698-B37B-4F1F-B76A-BD2C1BC5264D}"/>
    <cellStyle name="40% - Accent6 6 3 2" xfId="1771" xr:uid="{D41131ED-154F-4753-8FA5-9C03B7897BF0}"/>
    <cellStyle name="40% - Accent6 6 4" xfId="1571" xr:uid="{2F44B2D7-FDB5-4112-8955-7B892E27F7D2}"/>
    <cellStyle name="40% - Accent6 7" xfId="876" xr:uid="{61A98412-4197-4AFF-84EB-29EB756B90DD}"/>
    <cellStyle name="40% - Accent6 7 2" xfId="1234" xr:uid="{F9217383-737F-46AB-A49F-E5BF362ED7DC}"/>
    <cellStyle name="40% - Accent6 7 2 2" xfId="1467" xr:uid="{19728588-5CCD-4106-94BA-AF647C710C90}"/>
    <cellStyle name="40% - Accent6 7 2 2 2" xfId="1872" xr:uid="{13F35771-02FD-468A-A94A-EC1AFF511D0A}"/>
    <cellStyle name="40% - Accent6 7 2 3" xfId="1672" xr:uid="{95B0EEDA-78A9-4F65-B7D8-2A651D120291}"/>
    <cellStyle name="40% - Accent6 7 3" xfId="1367" xr:uid="{57E1F9F2-9DC3-4FF5-8BA8-71BCEC7775DE}"/>
    <cellStyle name="40% - Accent6 7 3 2" xfId="1772" xr:uid="{AF76EDFB-66D9-432A-A838-878FACB09149}"/>
    <cellStyle name="40% - Accent6 7 4" xfId="1572" xr:uid="{5D9F8F46-700F-41DB-B3D6-24D4874870AC}"/>
    <cellStyle name="40% - Accent6 8" xfId="877" xr:uid="{F46DCCD2-10F7-4234-8C25-CB05F30E28E9}"/>
    <cellStyle name="40% - Accent6 8 2" xfId="1235" xr:uid="{01518337-07E3-4891-8005-27B55E5A8E4D}"/>
    <cellStyle name="40% - Accent6 8 2 2" xfId="1468" xr:uid="{B27A7B7D-1550-41CC-89BD-DF6FFB79A6F0}"/>
    <cellStyle name="40% - Accent6 8 2 2 2" xfId="1873" xr:uid="{6D778424-16F9-4BE3-96C0-36B405B61884}"/>
    <cellStyle name="40% - Accent6 8 2 3" xfId="1673" xr:uid="{D6747912-0013-4675-8317-5256916B2133}"/>
    <cellStyle name="40% - Accent6 8 3" xfId="1368" xr:uid="{C50DD0B8-914E-4D61-984D-3E18C6CD9236}"/>
    <cellStyle name="40% - Accent6 8 3 2" xfId="1773" xr:uid="{CE6A2E30-D340-45FB-B495-CAD64032171F}"/>
    <cellStyle name="40% - Accent6 8 4" xfId="1573" xr:uid="{55F5D0A3-B7C3-4129-B63B-A41E179687C0}"/>
    <cellStyle name="594941.25" xfId="235" xr:uid="{48B2EB5C-A2C2-468C-9D0F-074E2F226425}"/>
    <cellStyle name="60% - Accent1 2" xfId="878" xr:uid="{91FED003-DD11-4120-A01A-ED0D8DE72A8B}"/>
    <cellStyle name="60% - Accent1 3" xfId="879" xr:uid="{A5ECCD22-5EE9-4711-ADBF-2F41B8523B37}"/>
    <cellStyle name="60% - Accent1 4" xfId="880" xr:uid="{FD5A1989-1D6B-4CA0-8C96-49E4CDE60A4E}"/>
    <cellStyle name="60% - Accent1 5" xfId="881" xr:uid="{8F570699-9051-470D-A7D8-A39B6D6D2CB0}"/>
    <cellStyle name="60% - Accent1 6" xfId="882" xr:uid="{95D47578-747A-4C2F-B4B3-38DDC1E2C26D}"/>
    <cellStyle name="60% - Accent1 7" xfId="883" xr:uid="{29B85F8B-96E0-4C9A-8387-3129374CFBB1}"/>
    <cellStyle name="60% - Accent1 8" xfId="884" xr:uid="{C3B630A9-5330-4718-83CA-6DCA21CA3386}"/>
    <cellStyle name="60% - Accent2 2" xfId="885" xr:uid="{95274FE6-19B2-478C-A807-C763B6EDBA71}"/>
    <cellStyle name="60% - Accent2 3" xfId="886" xr:uid="{832ACF8E-C851-499E-9CB1-44E8A6A61A33}"/>
    <cellStyle name="60% - Accent2 4" xfId="887" xr:uid="{17F39338-1823-467C-B967-9F09A93BE992}"/>
    <cellStyle name="60% - Accent2 5" xfId="888" xr:uid="{B955FABD-0380-49E3-A6E5-2727A180B16D}"/>
    <cellStyle name="60% - Accent2 6" xfId="889" xr:uid="{A57D0E28-0B03-45D1-BE22-13D8279DF619}"/>
    <cellStyle name="60% - Accent2 7" xfId="890" xr:uid="{785D3E42-8C9D-4391-8EDF-84A27CEDFD6C}"/>
    <cellStyle name="60% - Accent2 8" xfId="891" xr:uid="{D33796BB-074E-4FB7-A974-1918390050EC}"/>
    <cellStyle name="60% - Accent3 2" xfId="892" xr:uid="{1B31659C-ACD1-45DD-805F-90185C9A1272}"/>
    <cellStyle name="60% - Accent3 3" xfId="893" xr:uid="{944F8CD5-B115-42B8-A217-BD668FC3E9B2}"/>
    <cellStyle name="60% - Accent3 4" xfId="894" xr:uid="{60E34102-F96F-49DC-8E14-34F943843855}"/>
    <cellStyle name="60% - Accent3 5" xfId="895" xr:uid="{CB23AFDE-FE6E-40FE-B3A4-26E920E87B47}"/>
    <cellStyle name="60% - Accent3 6" xfId="896" xr:uid="{6574E70B-9AA3-4CE5-BB3B-BF7CD2E74C54}"/>
    <cellStyle name="60% - Accent3 7" xfId="897" xr:uid="{AFE8AF6C-3EA6-46F9-B629-55B4EB50F48A}"/>
    <cellStyle name="60% - Accent3 8" xfId="898" xr:uid="{E2FC89B3-4359-4F32-B905-9ABD7AFDE08E}"/>
    <cellStyle name="60% - Accent4 2" xfId="899" xr:uid="{931AEE15-579F-4B85-83A6-C1F73BE1BA97}"/>
    <cellStyle name="60% - Accent4 3" xfId="900" xr:uid="{01463C8F-D807-4729-89C6-0E94C565C674}"/>
    <cellStyle name="60% - Accent4 4" xfId="901" xr:uid="{DC96D8B4-C788-4CCA-B79A-2E4223DFC089}"/>
    <cellStyle name="60% - Accent4 5" xfId="902" xr:uid="{085BE8B1-8B4F-49E8-B98E-56E8C9FD3001}"/>
    <cellStyle name="60% - Accent4 6" xfId="903" xr:uid="{461DFBBC-B510-45E4-8102-BBCE451E22C1}"/>
    <cellStyle name="60% - Accent4 7" xfId="904" xr:uid="{7B7F2F33-D3B5-4F64-BAA3-28A0C34D7470}"/>
    <cellStyle name="60% - Accent4 8" xfId="905" xr:uid="{CA21D637-7A65-49BA-88AA-7FFD5CE08116}"/>
    <cellStyle name="60% - Accent5 2" xfId="906" xr:uid="{7EE2DFE0-7F0F-4408-BA58-C2528D76437C}"/>
    <cellStyle name="60% - Accent5 3" xfId="907" xr:uid="{3711841B-078C-4E45-A52D-3EFC2251E318}"/>
    <cellStyle name="60% - Accent5 4" xfId="908" xr:uid="{34D01A13-363C-489C-83CE-B4D4F7A2C27C}"/>
    <cellStyle name="60% - Accent5 5" xfId="909" xr:uid="{B5833CD8-C9AA-4400-B320-0C42CDCDCF80}"/>
    <cellStyle name="60% - Accent5 6" xfId="910" xr:uid="{ECBC9B75-C573-490A-B12F-F93307233338}"/>
    <cellStyle name="60% - Accent5 7" xfId="911" xr:uid="{E9313468-43E4-46ED-879D-7EDAE49886FC}"/>
    <cellStyle name="60% - Accent5 8" xfId="912" xr:uid="{91E957C0-BEB4-438C-9FC1-A3A67BC74163}"/>
    <cellStyle name="60% - Accent6 2" xfId="913" xr:uid="{DBBF819F-1C37-43E2-A42C-0E4F6261F28D}"/>
    <cellStyle name="60% - Accent6 3" xfId="914" xr:uid="{F6872B54-2353-4D74-9CF6-5FD28A4449F1}"/>
    <cellStyle name="60% - Accent6 4" xfId="915" xr:uid="{196915E6-0CD3-4C89-8B71-DB5D52A7C56D}"/>
    <cellStyle name="60% - Accent6 5" xfId="916" xr:uid="{4658467A-5046-4BE8-9BA7-3976569ADC31}"/>
    <cellStyle name="60% - Accent6 6" xfId="917" xr:uid="{E556E8A4-401F-4472-AB1D-0EDD486FB321}"/>
    <cellStyle name="60% - Accent6 7" xfId="918" xr:uid="{58AF821B-9068-41D7-A156-9A604BFF321C}"/>
    <cellStyle name="60% - Accent6 8" xfId="919" xr:uid="{7CF01556-314B-4E6B-AAF7-EE3C4C2F04CE}"/>
    <cellStyle name="75" xfId="236" xr:uid="{04A100B9-53C2-4EA3-8205-6FA428709009}"/>
    <cellStyle name="75 - Style6" xfId="237" xr:uid="{4B47076D-C665-4741-AFB0-A7893E4AC1D2}"/>
    <cellStyle name="75 - Style7" xfId="238" xr:uid="{DADA364F-0CC9-428A-80B2-9C01B331255F}"/>
    <cellStyle name="75 - Style8" xfId="239" xr:uid="{603CF4D6-C2CB-449B-B865-BA9C4F916642}"/>
    <cellStyle name="a_QTR94_95_1ฟ๙ศธบ๑ณปฟช (2)" xfId="240" xr:uid="{BC35C610-EC41-480A-8271-3E99CEDEE8B5}"/>
    <cellStyle name="À¤ã×èí§ëáòâ¨øå" xfId="241" xr:uid="{72A86595-87A9-4FA9-83C5-3FB4367569F2}"/>
    <cellStyle name="À¤ã×èí§ëáòâà»í" xfId="242" xr:uid="{CCD6831A-30BD-4CC7-8096-EF23268486E0}"/>
    <cellStyle name="À¤ã×èí§ëáòâê¡ø" xfId="243" xr:uid="{27D44B16-6830-4117-A07E-8FDA76404046}"/>
    <cellStyle name="AA FRAME" xfId="244" xr:uid="{BDEB66E8-2864-49D3-BF1A-D90FDEAFB27C}"/>
    <cellStyle name="AA HEADING" xfId="245" xr:uid="{2BF8C2FE-A287-40EE-82D4-0BBF8FA9BA3A}"/>
    <cellStyle name="AA INITIALS" xfId="246" xr:uid="{975927FE-0FFF-4383-ADD0-A419BBB4DD3B}"/>
    <cellStyle name="AA INPUT" xfId="247" xr:uid="{73F2B6EB-A2D9-4ADC-A1D5-5B339AA3F206}"/>
    <cellStyle name="AA LOCK" xfId="248" xr:uid="{D062309E-8018-415C-B7E5-1490101F573C}"/>
    <cellStyle name="AA MGR NAME" xfId="249" xr:uid="{521045CA-5380-4074-972B-17D3D88A0A5C}"/>
    <cellStyle name="AA NORMAL" xfId="250" xr:uid="{DA157C6F-741D-4248-9E15-95F6B8EC0001}"/>
    <cellStyle name="AA NUMBER" xfId="251" xr:uid="{C85605F1-9089-49F1-BA5D-EA3B2CF782C4}"/>
    <cellStyle name="AA NUMBER2" xfId="252" xr:uid="{ECF9B8D3-FA93-4B41-8FEE-26690E422869}"/>
    <cellStyle name="AA QUESTION" xfId="253" xr:uid="{EB2DF528-B34B-4A28-B7C9-E40E653F798C}"/>
    <cellStyle name="AA SHADE" xfId="254" xr:uid="{1C10CCF7-A852-43D3-91EC-62307C55B793}"/>
    <cellStyle name="abc" xfId="255" xr:uid="{012805BF-CA7E-46B3-976B-205C13C7E95E}"/>
    <cellStyle name="Accent1 2" xfId="920" xr:uid="{7D14A2BE-63FE-4FF0-8175-391A11EC92D1}"/>
    <cellStyle name="Accent1 3" xfId="921" xr:uid="{A6E43A05-46AD-4862-BFFF-91B0471A9CF9}"/>
    <cellStyle name="Accent1 4" xfId="922" xr:uid="{FC22C28F-13EF-4018-809D-C77ED8AD771C}"/>
    <cellStyle name="Accent1 5" xfId="923" xr:uid="{12E556A9-52E4-43FF-915E-079B4446CFD2}"/>
    <cellStyle name="Accent1 6" xfId="924" xr:uid="{D54E6DDB-7644-42B5-A0A7-8348C576B6AC}"/>
    <cellStyle name="Accent1 7" xfId="925" xr:uid="{F2B96793-E1EF-4D6B-83D0-2DD56AAD5563}"/>
    <cellStyle name="Accent1 8" xfId="926" xr:uid="{6D8397CF-3E3F-41A3-BA01-3979815BC82D}"/>
    <cellStyle name="Accent2 2" xfId="927" xr:uid="{AD51929D-D637-4AF3-B5E0-0026A6F0A71D}"/>
    <cellStyle name="Accent2 3" xfId="928" xr:uid="{835A0CFD-9D27-4879-A02A-7D30A2206E2E}"/>
    <cellStyle name="Accent2 4" xfId="929" xr:uid="{4A7E3A84-75FE-4C73-ADFF-036C2CFE97CE}"/>
    <cellStyle name="Accent2 5" xfId="930" xr:uid="{78554D8C-2E14-469B-9C42-B3864522EEF2}"/>
    <cellStyle name="Accent2 6" xfId="931" xr:uid="{3BD2BF9C-3709-4D75-A726-B74A4E60B5CA}"/>
    <cellStyle name="Accent2 7" xfId="932" xr:uid="{965E58C8-B37C-4826-9814-E2D43EB559D2}"/>
    <cellStyle name="Accent2 8" xfId="933" xr:uid="{37A95C3F-2FC0-4E9E-AC32-D1A21F3D8C0E}"/>
    <cellStyle name="Accent3 2" xfId="934" xr:uid="{EBF26207-5706-4D7A-A421-CC8CCD77FE84}"/>
    <cellStyle name="Accent3 3" xfId="935" xr:uid="{43D74E63-1258-43E7-96CE-9CB21079A4EE}"/>
    <cellStyle name="Accent3 4" xfId="936" xr:uid="{1FF60822-A654-402A-9254-846C8E78C05C}"/>
    <cellStyle name="Accent3 5" xfId="937" xr:uid="{6BB634CC-6C90-4A3F-97B2-0E09B5790760}"/>
    <cellStyle name="Accent3 6" xfId="938" xr:uid="{3FB1C6BD-D944-45CC-8FFA-A96A4B465D63}"/>
    <cellStyle name="Accent3 7" xfId="939" xr:uid="{DADFF52D-6BB3-4B31-B7A5-0A30FFF5408D}"/>
    <cellStyle name="Accent3 8" xfId="940" xr:uid="{8BC2BD31-0247-4AB0-ACD7-58CD06B9A535}"/>
    <cellStyle name="Accent4 2" xfId="941" xr:uid="{E85BF523-FE4C-4087-BDE0-A8D75DA3A25B}"/>
    <cellStyle name="Accent4 3" xfId="942" xr:uid="{D7E44A64-DDA8-4A5B-99CF-2A13BBEC403E}"/>
    <cellStyle name="Accent4 4" xfId="943" xr:uid="{E864FA49-E9A7-457F-A264-E94BC6A87E17}"/>
    <cellStyle name="Accent4 5" xfId="944" xr:uid="{46FCDF14-74AE-44D1-AFB0-F4A9531406BC}"/>
    <cellStyle name="Accent4 6" xfId="945" xr:uid="{3B9E9E67-B8FC-4754-9252-C9DCA2F0FD6F}"/>
    <cellStyle name="Accent4 7" xfId="946" xr:uid="{512524D0-FDCB-46ED-8430-37E78CC63747}"/>
    <cellStyle name="Accent4 8" xfId="947" xr:uid="{0EE14483-D48C-4506-AAF8-7775A4C629FC}"/>
    <cellStyle name="Accent5 2" xfId="948" xr:uid="{AA792B8D-5AEE-4B00-9AD2-D858F35373F3}"/>
    <cellStyle name="Accent5 3" xfId="949" xr:uid="{812F0ABF-EDB8-4A7D-8AF9-BEE55329564E}"/>
    <cellStyle name="Accent5 4" xfId="950" xr:uid="{24282D9B-29D2-4C36-8B1C-AD308B6F385E}"/>
    <cellStyle name="Accent5 5" xfId="951" xr:uid="{B7BB874B-407C-4FC5-9D39-64D9717FA39C}"/>
    <cellStyle name="Accent5 6" xfId="952" xr:uid="{789C44C6-0BCC-4403-8F1A-660821E52284}"/>
    <cellStyle name="Accent5 7" xfId="953" xr:uid="{162E859E-D320-419A-BB32-3250FBAE4123}"/>
    <cellStyle name="Accent5 8" xfId="954" xr:uid="{5200D8D2-F927-4AA0-8C6B-79B07E320C31}"/>
    <cellStyle name="Accent6 2" xfId="955" xr:uid="{FD660552-64EB-4CB5-997F-93C4E275CF1D}"/>
    <cellStyle name="Accent6 3" xfId="956" xr:uid="{0B683B6A-4074-4B0A-96EA-32119EE9B579}"/>
    <cellStyle name="Accent6 4" xfId="957" xr:uid="{D691E86D-D5DA-4704-B404-FA07C716E45F}"/>
    <cellStyle name="Accent6 5" xfId="958" xr:uid="{7E12FEF2-38D1-42EF-B1E6-CF4D18A77339}"/>
    <cellStyle name="Accent6 6" xfId="959" xr:uid="{D63F345A-4FB8-4B08-A2D3-302982956677}"/>
    <cellStyle name="Accent6 7" xfId="960" xr:uid="{2D732933-4B47-4229-B870-BBA93307288A}"/>
    <cellStyle name="Accent6 8" xfId="961" xr:uid="{0C224F73-06FF-447E-A95C-81DADB780E04}"/>
    <cellStyle name="AG" xfId="256" xr:uid="{ED4CDB73-30C0-4550-B5E0-2257BD3C76E2}"/>
    <cellStyle name="args.style" xfId="257" xr:uid="{82A0B034-47AC-46DF-8F49-FE1E5BF0619A}"/>
    <cellStyle name="Bad 2" xfId="962" xr:uid="{E5D9542A-CA9C-48F4-8AF2-FD81B9536CE8}"/>
    <cellStyle name="Bad 3" xfId="963" xr:uid="{948023F5-FB03-4F18-B349-EA7178C2DE19}"/>
    <cellStyle name="Bad 4" xfId="964" xr:uid="{8AE70B3E-BE6D-4CC5-A7BE-951EAA0ACDAC}"/>
    <cellStyle name="Bad 5" xfId="965" xr:uid="{A5936515-D27C-4554-B01D-94482CF8AF3B}"/>
    <cellStyle name="Bad 6" xfId="966" xr:uid="{1B891E92-64D0-403A-A336-A53F94F7362A}"/>
    <cellStyle name="Bad 7" xfId="967" xr:uid="{0BFFE1EE-1586-4991-8C78-ED4CF06C2566}"/>
    <cellStyle name="Bad 8" xfId="968" xr:uid="{7588FF21-23FC-4717-82B2-9416C5A5088A}"/>
    <cellStyle name="ber of montd" xfId="258" xr:uid="{DA3BD236-6AA1-475F-A260-6D48E4C2050E}"/>
    <cellStyle name="ber of montd 2" xfId="259" xr:uid="{127EF5CF-A0B4-46C6-AD41-6D6D81E2082B}"/>
    <cellStyle name="BL - Style2" xfId="260" xr:uid="{58639EFB-95F7-4558-9BFB-9DACA9E268F5}"/>
    <cellStyle name="Body" xfId="261" xr:uid="{D736576D-8079-46DE-BB6B-03AC1E8184E2}"/>
    <cellStyle name="BOLD10 - Style1" xfId="262" xr:uid="{67829B01-2697-4EEF-955D-24AF7A18C9F5}"/>
    <cellStyle name="BOLD12 - Style3" xfId="263" xr:uid="{004AD277-913F-455E-8894-57681A5010D8}"/>
    <cellStyle name="Border" xfId="264" xr:uid="{B41A6232-737C-41F4-8872-844D3399C56C}"/>
    <cellStyle name="Border 2" xfId="265" xr:uid="{178EB07D-3188-4442-9E42-5F9712BBD30E}"/>
    <cellStyle name="Calc Currency (0)" xfId="266" xr:uid="{EA612287-33A8-47BF-A5AD-652485AFF50C}"/>
    <cellStyle name="Calc Currency (0) 2" xfId="267" xr:uid="{CAEA8D21-A51F-43BD-B7AA-0344BA2EB822}"/>
    <cellStyle name="Calc Currency (2)" xfId="268" xr:uid="{2C2E6599-6558-4822-9BC9-C423B1ED0610}"/>
    <cellStyle name="Calc Currency (2) 2" xfId="269" xr:uid="{2AC91856-44F8-4674-952B-EEA4B9F4F0CB}"/>
    <cellStyle name="Calc Percent (0)" xfId="270" xr:uid="{BEB51EBC-8DAB-499A-BF83-C8FECA78CB32}"/>
    <cellStyle name="Calc Percent (0) 2" xfId="271" xr:uid="{4CE2804B-55DD-42D3-9FD0-D991EED6E893}"/>
    <cellStyle name="Calc Percent (1)" xfId="272" xr:uid="{D3F87F8D-D6CA-4CF3-B48E-4911A3D23364}"/>
    <cellStyle name="Calc Percent (1) 2" xfId="273" xr:uid="{384CE668-3B79-495F-80B7-A70A07EFE33E}"/>
    <cellStyle name="Calc Percent (2)" xfId="274" xr:uid="{4E4DB60F-EA03-4E09-B459-F590B220FC22}"/>
    <cellStyle name="Calc Percent (2) 2" xfId="275" xr:uid="{CC32B7CF-1DCE-4444-A808-AAB516C8AF15}"/>
    <cellStyle name="Calc Units (0)" xfId="276" xr:uid="{37B3F84D-B13A-42F3-ADED-AA25E9F76355}"/>
    <cellStyle name="Calc Units (0) 2" xfId="277" xr:uid="{9CACCA27-9930-4700-95CA-88CB5C743978}"/>
    <cellStyle name="Calc Units (1)" xfId="278" xr:uid="{1A26638A-0EBB-4331-85C3-936F6653B1FB}"/>
    <cellStyle name="Calc Units (1) 2" xfId="279" xr:uid="{CC47A870-CCC8-4924-B275-8E70809B9C41}"/>
    <cellStyle name="Calc Units (2)" xfId="280" xr:uid="{5EF4A934-28E1-4D7E-9EEB-E400BFDF0C7A}"/>
    <cellStyle name="Calc Units (2) 2" xfId="281" xr:uid="{F9459C13-739E-4C5B-AAC8-33C51043C606}"/>
    <cellStyle name="Calculation 2" xfId="969" xr:uid="{8C98B428-FFF8-4B0F-8205-7A2BA3C9AD0E}"/>
    <cellStyle name="Calculation 3" xfId="970" xr:uid="{F113A1B2-76D6-4D6B-A246-4F20137E81BC}"/>
    <cellStyle name="Calculation 4" xfId="971" xr:uid="{20D42CBC-171F-4DFD-952E-DF44DBCD9036}"/>
    <cellStyle name="Calculation 5" xfId="972" xr:uid="{6D986C63-D081-4A7C-A566-A72F38995F5D}"/>
    <cellStyle name="Calculation 6" xfId="973" xr:uid="{7D7D1D97-2EA8-4989-ABBD-BF455A1E1460}"/>
    <cellStyle name="Calculation 7" xfId="974" xr:uid="{A903B0B7-E7EA-41AE-B045-4AF4F8B7277F}"/>
    <cellStyle name="Calculation 8" xfId="975" xr:uid="{A45E380A-C094-4D7D-A343-3541039EF8C2}"/>
    <cellStyle name="Check Cell 2" xfId="976" xr:uid="{11C0BB1A-B61E-4838-8689-653A77D622EF}"/>
    <cellStyle name="Check Cell 3" xfId="977" xr:uid="{E50B2AE9-BB82-4F0E-9E36-3C3848BD53D9}"/>
    <cellStyle name="Check Cell 4" xfId="978" xr:uid="{E8E43A3A-9150-4491-B472-3C12230F4DB7}"/>
    <cellStyle name="Check Cell 5" xfId="979" xr:uid="{C98A11CA-1249-4C56-AF59-8875B8C5AE36}"/>
    <cellStyle name="Check Cell 6" xfId="980" xr:uid="{A8F0E483-7DBA-4E75-AEF9-0A948542C1D6}"/>
    <cellStyle name="Check Cell 7" xfId="981" xr:uid="{92A6A691-16CE-43F4-905B-4233D6566FDD}"/>
    <cellStyle name="Check Cell 8" xfId="982" xr:uid="{AB027190-D399-4788-B4D9-D7A58F293200}"/>
    <cellStyle name="Coima [0]_laroux_2_pldt_2" xfId="282" xr:uid="{17E6A473-0E13-4A12-A071-4821F4CA4291}"/>
    <cellStyle name="Column Heading" xfId="283" xr:uid="{2C42DD26-CD5E-4D52-81BE-09D5F7F35C44}"/>
    <cellStyle name="Comma" xfId="1" builtinId="3"/>
    <cellStyle name="Comma  - Style1" xfId="285" xr:uid="{2477A4FD-9164-4387-9B1B-8BAB091305CE}"/>
    <cellStyle name="Comma  - Style1 2" xfId="286" xr:uid="{61371AE7-558B-4AEA-81D5-33E813DA25D7}"/>
    <cellStyle name="Comma  - Style2" xfId="287" xr:uid="{0FBC68A4-4FA6-46D0-A7AC-DEDE6B4C6E3A}"/>
    <cellStyle name="Comma  - Style2 2" xfId="288" xr:uid="{CABE5E25-F862-4324-B882-566E0B750E04}"/>
    <cellStyle name="Comma  - Style3" xfId="289" xr:uid="{D90435AA-E5E0-4783-BFC0-70F27565F195}"/>
    <cellStyle name="Comma  - Style3 2" xfId="290" xr:uid="{53A16B7C-EAE5-459B-8081-DD28A1032968}"/>
    <cellStyle name="Comma  - Style4" xfId="291" xr:uid="{1FEDB6A1-A8B3-42C8-ABFB-2C39134C6475}"/>
    <cellStyle name="Comma  - Style4 2" xfId="292" xr:uid="{F3F87098-4FC2-4B33-A68C-7DB2E62D2635}"/>
    <cellStyle name="Comma  - Style5" xfId="293" xr:uid="{32CB47B6-DBD2-4D5A-8FDD-118302CD078C}"/>
    <cellStyle name="Comma  - Style5 2" xfId="294" xr:uid="{4D962EFA-5596-4F76-B235-2FC85F0BAEF1}"/>
    <cellStyle name="Comma  - Style6" xfId="295" xr:uid="{451C8C2F-37EA-4081-A3E7-FBEFEA0ABE77}"/>
    <cellStyle name="Comma  - Style6 2" xfId="296" xr:uid="{D041A8F3-A5C6-4E27-94C9-272A20893D64}"/>
    <cellStyle name="Comma  - Style7" xfId="297" xr:uid="{2C515A40-10BD-4DA2-BDF0-79219421B5E1}"/>
    <cellStyle name="Comma  - Style7 2" xfId="298" xr:uid="{4F2223EA-6E97-4B91-9168-908A7360C6A0}"/>
    <cellStyle name="Comma  - Style8" xfId="299" xr:uid="{8D2CFD9F-83D8-4DB4-BFEC-0AA6E23C8BA7}"/>
    <cellStyle name="Comma  - Style8 2" xfId="300" xr:uid="{439689DC-5F03-4F48-BE51-EDAE184B9983}"/>
    <cellStyle name="Comma [0] 2" xfId="301" xr:uid="{8C4421C5-9B5E-480B-B063-3DAF69091059}"/>
    <cellStyle name="Comma [00]" xfId="302" xr:uid="{FB76A24C-CD90-4F60-8F21-D6F9950BDA66}"/>
    <cellStyle name="Comma [00] 2" xfId="303" xr:uid="{5DA41420-1643-4745-AFB2-3425E128E06A}"/>
    <cellStyle name="Comma 10" xfId="304" xr:uid="{0D16E04D-0BB6-4EBF-ACF5-2D259CC6EFCD}"/>
    <cellStyle name="Comma 11" xfId="305" xr:uid="{D7147377-FCEC-485A-A53C-0DEB5E02E765}"/>
    <cellStyle name="Comma 12" xfId="306" xr:uid="{1680DE00-B07F-4E38-93AE-23DA44F67182}"/>
    <cellStyle name="Comma 13" xfId="307" xr:uid="{A60D9E71-ECDC-4CF4-AD01-377F4DB24790}"/>
    <cellStyle name="Comma 13 2" xfId="1140" xr:uid="{A3EB1F7A-3BCE-4B0B-A5B6-37070E9297A0}"/>
    <cellStyle name="Comma 14" xfId="308" xr:uid="{C254C98D-8352-49B8-AC6A-DFE6C8CF2F86}"/>
    <cellStyle name="Comma 15" xfId="309" xr:uid="{0B441BC7-6D4B-446D-9D65-78AE6A6F2431}"/>
    <cellStyle name="Comma 16" xfId="310" xr:uid="{7F02D7F4-CE46-407C-80E5-B03FD1DA0CCD}"/>
    <cellStyle name="Comma 17" xfId="311" xr:uid="{39C81714-6ABB-4D79-94FA-44739DF8677C}"/>
    <cellStyle name="Comma 18" xfId="312" xr:uid="{84B35FEF-7433-41E0-8263-F60BB03E927B}"/>
    <cellStyle name="Comma 19" xfId="313" xr:uid="{49ACC898-1B00-4FF7-8574-8D4DA908C3E7}"/>
    <cellStyle name="Comma 19 2" xfId="1143" xr:uid="{1365DB16-706F-4CCC-A825-3C21CB727CDD}"/>
    <cellStyle name="Comma 2" xfId="2" xr:uid="{00000000-0005-0000-0000-000001000000}"/>
    <cellStyle name="Comma 2 2" xfId="3" xr:uid="{00000000-0005-0000-0000-000002000000}"/>
    <cellStyle name="Comma 2 2 2" xfId="315" xr:uid="{8EF0C956-92C3-4A8E-99AF-0ED971F12029}"/>
    <cellStyle name="Comma 2 3" xfId="316" xr:uid="{1AF68A8F-1C85-4323-BB46-401146C1DE61}"/>
    <cellStyle name="Comma 2 4" xfId="983" xr:uid="{D6280210-4707-4CAE-87C0-38ABCE3C359F}"/>
    <cellStyle name="Comma 2 5" xfId="314" xr:uid="{B8C2B546-6A1E-4329-AAC5-97D72BD2DB47}"/>
    <cellStyle name="Comma 20" xfId="984" xr:uid="{EA780262-5A6A-45B7-9C26-85B6464DD82D}"/>
    <cellStyle name="Comma 20 2" xfId="1236" xr:uid="{F614B100-3DB9-4175-A96A-E430BEE12559}"/>
    <cellStyle name="Comma 21" xfId="985" xr:uid="{36D2F9E0-4D01-4D77-98E0-15962E7C929F}"/>
    <cellStyle name="Comma 22" xfId="986" xr:uid="{96818AEF-B7A2-45A9-9DD5-CAF54BA1A91A}"/>
    <cellStyle name="Comma 23" xfId="1138" xr:uid="{7CE1D879-6A51-4267-A708-6B59DAEB52E1}"/>
    <cellStyle name="Comma 24" xfId="284" xr:uid="{DFCF071A-5BF1-4EEA-96EC-3E850ABC8489}"/>
    <cellStyle name="Comma 3" xfId="317" xr:uid="{02A54D39-2A98-48CE-B12C-34DD28D239FC}"/>
    <cellStyle name="Comma 3 2" xfId="318" xr:uid="{51CA9987-496F-4B5B-B025-0119BEF8C46C}"/>
    <cellStyle name="Comma 4" xfId="319" xr:uid="{95E2298A-F646-4866-9FFC-0455A22B086F}"/>
    <cellStyle name="Comma 4 2" xfId="320" xr:uid="{032753F8-AF33-453D-B937-D78993024746}"/>
    <cellStyle name="Comma 4 3" xfId="987" xr:uid="{4703D245-E956-4ADA-B8B6-3A7BA84B1C45}"/>
    <cellStyle name="Comma 4 3 2" xfId="1237" xr:uid="{B33F44C3-97A2-4007-8A40-7D884380848E}"/>
    <cellStyle name="Comma 5" xfId="321" xr:uid="{8BD0EE51-38E0-4432-9AB4-FB6B19DDC82A}"/>
    <cellStyle name="Comma 5 2" xfId="322" xr:uid="{B59F08CC-91F4-4927-8F4C-C947276D0CE0}"/>
    <cellStyle name="Comma 6" xfId="323" xr:uid="{2F6BAFBB-6C36-4AB2-BE23-4D4388277D4E}"/>
    <cellStyle name="Comma 6 2" xfId="324" xr:uid="{5AE00C29-8504-40A6-AD10-366A58953F66}"/>
    <cellStyle name="Comma 7" xfId="325" xr:uid="{900A6D3A-5979-48D4-A1FC-A82548164432}"/>
    <cellStyle name="Comma 7 2" xfId="326" xr:uid="{6B6F77CD-AA79-412A-8AC9-FA7FA465961D}"/>
    <cellStyle name="Comma 8" xfId="327" xr:uid="{AFC35277-9680-4862-818F-7CDF7BB8E4F8}"/>
    <cellStyle name="Comma 9" xfId="328" xr:uid="{C5BB45EA-D143-4B54-BDE8-DA763298C34F}"/>
    <cellStyle name="comma zerodec" xfId="329" xr:uid="{589201CA-AC64-4DCE-98B2-A05A5CA60EE7}"/>
    <cellStyle name="comma zerodec 2" xfId="330" xr:uid="{CD74F23C-3514-462E-A3EB-C47BA9528577}"/>
    <cellStyle name="Comma0" xfId="331" xr:uid="{09CE1464-2CB9-4E44-BD9A-68425A595F50}"/>
    <cellStyle name="Comma0 - Modelo1" xfId="332" xr:uid="{68D8D58D-61B9-47A1-9211-3B19644FDE72}"/>
    <cellStyle name="Comma0 - Style1" xfId="333" xr:uid="{85F9879D-A36F-4F08-947B-7F58824F8494}"/>
    <cellStyle name="Comma0 2" xfId="334" xr:uid="{749D5B95-E2D3-4D2C-8D73-E3242F6E2A2D}"/>
    <cellStyle name="Comma0 3" xfId="335" xr:uid="{96505C3A-F083-452B-AA4C-B62DA3A71DB2}"/>
    <cellStyle name="Comma0 4" xfId="1144" xr:uid="{84F5396B-B233-460A-AB3A-296F9F5932CE}"/>
    <cellStyle name="Comma0 5" xfId="1281" xr:uid="{296F2A2C-3D8B-4B17-8A2A-4AFA4326EECB}"/>
    <cellStyle name="Comma0 6" xfId="1483" xr:uid="{51F12FEF-5F68-4025-B839-DBC477BAA513}"/>
    <cellStyle name="Comma0 7" xfId="1488" xr:uid="{1B233D5E-9119-4B3B-8231-0F843EC4B212}"/>
    <cellStyle name="Comma0 8" xfId="1484" xr:uid="{60437510-7829-4728-A964-6608262895D1}"/>
    <cellStyle name="Comma0 9" xfId="1489" xr:uid="{9C7253D8-5A1C-4C9F-B3B8-7A8D9C6219F8}"/>
    <cellStyle name="Comma0_Book1" xfId="336" xr:uid="{B0052C44-5A22-4D92-AB3D-4F571B7F6879}"/>
    <cellStyle name="Comma1 - Modelo2" xfId="337" xr:uid="{B5C1603D-C3F9-4ED4-9D98-7CF4CB685D6E}"/>
    <cellStyle name="Comma1 - Style2" xfId="338" xr:uid="{06F17A73-E618-4C5A-B631-9837DD918597}"/>
    <cellStyle name="company_title" xfId="339" xr:uid="{A74C82B1-BBD7-4E11-9B5A-D7E6101FE2CE}"/>
    <cellStyle name="Copied" xfId="340" xr:uid="{6936D382-1127-4660-8DD0-88F75D5C8D28}"/>
    <cellStyle name="Cover Date" xfId="341" xr:uid="{913D40C2-03A0-4420-A850-5434CE7F8449}"/>
    <cellStyle name="Cover Subtitle" xfId="342" xr:uid="{DDBA76F3-5B38-4A51-AC12-E2DF5404BB09}"/>
    <cellStyle name="Cover Title" xfId="343" xr:uid="{FA3454CF-0CC2-4E4B-8519-2E6A0CE1D8BA}"/>
    <cellStyle name="Credit" xfId="344" xr:uid="{09B8FD69-3BCC-4E0B-855F-35C421675B6B}"/>
    <cellStyle name="Credit subtotal" xfId="345" xr:uid="{B5627B16-5606-4E7B-A2D4-DFB51FE34A1A}"/>
    <cellStyle name="Credit Total" xfId="346" xr:uid="{1280B486-131A-4CB5-9547-310450E28967}"/>
    <cellStyle name="Curpency_FGCOST-1_TCC-LCASH" xfId="347" xr:uid="{4D9C7DDB-8C46-4A9F-A310-3229FD75F591}"/>
    <cellStyle name="Curren - Style3" xfId="348" xr:uid="{96546E56-CD67-433E-BF5B-F2951E5D4C43}"/>
    <cellStyle name="Curren - Style4" xfId="349" xr:uid="{4D3D162E-D28A-48CB-9D45-B494E772ED63}"/>
    <cellStyle name="Currency [0]b" xfId="350" xr:uid="{6038E2EA-9211-4473-B2E4-A3A780E5A65A}"/>
    <cellStyle name="Currency [00]" xfId="351" xr:uid="{F0C1171D-D57D-4E6B-986B-99831F13953D}"/>
    <cellStyle name="Currency [00] 2" xfId="352" xr:uid="{5E920149-01AF-410D-857D-411C27B284C8}"/>
    <cellStyle name="Currency _x001b_0]_laroux_MATERAL2_REINT98" xfId="353" xr:uid="{5FE55FAD-ADCE-4351-A75B-AF7271942D02}"/>
    <cellStyle name="currency(2)" xfId="354" xr:uid="{F66A3EA2-3CA6-4765-888D-AA0421B24506}"/>
    <cellStyle name="currency(2) 2" xfId="355" xr:uid="{7F8E846A-C3B6-4AA4-9D1F-A7B5B0272EDC}"/>
    <cellStyle name="Currency0" xfId="356" xr:uid="{65B7B5CA-0B02-4C66-8BDB-5F6F6382EB84}"/>
    <cellStyle name="Currency0 2" xfId="357" xr:uid="{4B09D97D-D95D-4D89-B0CE-74E4A8D784CA}"/>
    <cellStyle name="Currency1" xfId="358" xr:uid="{C8177C48-09A3-407D-AC95-959E94970B3A}"/>
    <cellStyle name="Currency1 2" xfId="359" xr:uid="{B4E6B8D1-03C6-4A80-AD10-B4D027822C0D}"/>
    <cellStyle name="Currency2" xfId="360" xr:uid="{8D803A9F-B2B4-4EB0-8476-1E61D6C6D079}"/>
    <cellStyle name="Dan" xfId="361" xr:uid="{919E38F4-ADC8-4250-968B-FDE6AABAEF16}"/>
    <cellStyle name="Date" xfId="362" xr:uid="{3570531E-F71A-47CB-850F-B46B3AD54900}"/>
    <cellStyle name="Date 2" xfId="363" xr:uid="{7F1C0964-3E34-4AD1-990E-17D55701CB5E}"/>
    <cellStyle name="Date Short" xfId="364" xr:uid="{C8EE8ADB-DB43-4CD5-84EF-5EF4675E5EEB}"/>
    <cellStyle name="DATE_Allocate -MIC" xfId="365" xr:uid="{5E9BE430-AF23-4E8F-9B62-49FBD4A763EB}"/>
    <cellStyle name="day of the month before or after" xfId="366" xr:uid="{A785C0FA-9E60-424E-A982-F1F10E805CDB}"/>
    <cellStyle name="day of the month before or after 2" xfId="367" xr:uid="{EFFE30A5-6FED-4147-A83F-363F10D892D4}"/>
    <cellStyle name="Debit" xfId="368" xr:uid="{A951A24F-85EC-48E9-89E7-4758D1E23635}"/>
    <cellStyle name="Debit subtotal" xfId="369" xr:uid="{710F51D2-6B9A-4868-9504-1F19E8FF3181}"/>
    <cellStyle name="Debit Total" xfId="370" xr:uid="{DBFFC408-09DC-45BF-BF31-6689978641AC}"/>
    <cellStyle name="DELTA" xfId="371" xr:uid="{DCF54DA6-2733-4D62-8858-27E74EC55FEA}"/>
    <cellStyle name="DELTA 2" xfId="372" xr:uid="{5B6729B6-9AF6-4098-9CE5-EDC34E81F19A}"/>
    <cellStyle name="Dezimal [0]_35ERI8T2gbIEMixb4v26icuOo" xfId="373" xr:uid="{41F2CF04-5E92-4DF6-8887-24D65D6E57F8}"/>
    <cellStyle name="Dezimal_35ERI8T2gbIEMixb4v26icuOo" xfId="374" xr:uid="{941D6BDA-885D-4960-B33F-0B52C49BE5A4}"/>
    <cellStyle name="Dia" xfId="375" xr:uid="{072BD563-962D-4DE4-8CF6-0492E8D5838D}"/>
    <cellStyle name="Dollar (zero dec)" xfId="376" xr:uid="{79FF438A-89B1-4D52-84C2-5E2848B75116}"/>
    <cellStyle name="Dollar (zero dec) 2" xfId="377" xr:uid="{44F6794E-4F87-49F2-BA78-3886DB2E86C8}"/>
    <cellStyle name="E&amp;Y House" xfId="378" xr:uid="{AFE051A9-3A8E-41B1-A738-380AC2D1C7FE}"/>
    <cellStyle name="Encabez1" xfId="379" xr:uid="{C68F453E-3C4C-4087-8711-EFEFD7563121}"/>
    <cellStyle name="Encabez2" xfId="380" xr:uid="{8979CAA0-6D84-42EF-BE5F-7323D155C892}"/>
    <cellStyle name="Enter Currency (0)" xfId="381" xr:uid="{1304F58E-4EA2-4DEE-A443-C0549073B0A1}"/>
    <cellStyle name="Enter Currency (0) 2" xfId="382" xr:uid="{F11549A6-DD9F-46F7-8C12-BE52704EC3E2}"/>
    <cellStyle name="Enter Currency (2)" xfId="383" xr:uid="{F69EF731-978F-4DE9-A1E0-98653D34FDAC}"/>
    <cellStyle name="Enter Currency (2) 2" xfId="384" xr:uid="{D5386F0D-48D5-4FA3-9A54-B5155096545B}"/>
    <cellStyle name="Enter Units (0)" xfId="385" xr:uid="{BDC07188-3C9D-42F3-A428-224A3F4C6D54}"/>
    <cellStyle name="Enter Units (0) 2" xfId="386" xr:uid="{D050B5C1-BE45-4A26-BBDF-A24A5B23ED09}"/>
    <cellStyle name="Enter Units (1)" xfId="387" xr:uid="{64051265-B26D-40E2-8C1E-67D16B915448}"/>
    <cellStyle name="Enter Units (1) 2" xfId="388" xr:uid="{DBDEBDD3-CAFC-4516-8E31-13A520CA93AB}"/>
    <cellStyle name="Enter Units (2)" xfId="389" xr:uid="{35EFABEE-5416-4170-9B47-91338AB2BFB2}"/>
    <cellStyle name="Enter Units (2) 2" xfId="390" xr:uid="{94FBDF72-59F4-4A3D-B3FD-57D6AF7E5FED}"/>
    <cellStyle name="Entered" xfId="391" xr:uid="{6A681E4A-9347-40F9-B01D-3FBBE893B404}"/>
    <cellStyle name="Euro" xfId="392" xr:uid="{C57BEB43-DC57-4CA7-B1F4-8EFCE59BFEDA}"/>
    <cellStyle name="Euro 2" xfId="393" xr:uid="{4995D058-F4C4-4923-9D9C-B64B42F072AD}"/>
    <cellStyle name="Euro 3" xfId="1145" xr:uid="{E38C8933-58BA-4F72-BB7B-2938C50A1D4D}"/>
    <cellStyle name="Excel.Chart" xfId="394" xr:uid="{5FCF5080-2430-488F-A872-774A4AE673EB}"/>
    <cellStyle name="Explanatory Text 2" xfId="988" xr:uid="{84501A1B-0515-4C5D-A098-3ED8538D02ED}"/>
    <cellStyle name="Explanatory Text 3" xfId="989" xr:uid="{B8DB91F3-0D84-44DF-ABEB-00020E519419}"/>
    <cellStyle name="Explanatory Text 4" xfId="990" xr:uid="{024C1A52-913E-4C87-BDC4-61D30E13AF75}"/>
    <cellStyle name="Explanatory Text 5" xfId="991" xr:uid="{1474A110-CF91-43FA-BF54-A1790B0AF4DC}"/>
    <cellStyle name="Explanatory Text 6" xfId="992" xr:uid="{05CC186F-C4D5-4792-8D88-66E809CCE364}"/>
    <cellStyle name="Explanatory Text 7" xfId="993" xr:uid="{CE0AFFDC-20D9-4B6E-8444-15F4C7764068}"/>
    <cellStyle name="Explanatory Text 8" xfId="994" xr:uid="{78492E66-5664-4206-8B88-D3B727039134}"/>
    <cellStyle name="F2" xfId="395" xr:uid="{CDFF0332-9A97-4575-B394-41FDE36B772F}"/>
    <cellStyle name="F2 2" xfId="396" xr:uid="{728D7FED-6BBE-4946-8795-F10996C2D3F8}"/>
    <cellStyle name="F3" xfId="397" xr:uid="{F9C99BE8-3678-4382-92E8-3643F2E8FB84}"/>
    <cellStyle name="F3 2" xfId="398" xr:uid="{1F634891-930D-432F-94B3-61F156B38DBF}"/>
    <cellStyle name="F4" xfId="399" xr:uid="{9CDCF6EF-E2EE-4F1B-8B0B-8B25A4CFD1EE}"/>
    <cellStyle name="F4 2" xfId="400" xr:uid="{E63A5BBF-12E8-42AC-9E4B-87090877AC43}"/>
    <cellStyle name="F5" xfId="401" xr:uid="{750D0256-D523-467B-8510-ACB04C779F96}"/>
    <cellStyle name="F5 2" xfId="402" xr:uid="{C2AE538E-23B1-4B1F-9CAD-E5C0C3FEE2C5}"/>
    <cellStyle name="F6" xfId="403" xr:uid="{ABAB96F8-9426-42E0-A731-2A15E792BD8E}"/>
    <cellStyle name="F6 2" xfId="404" xr:uid="{E415BFE6-B1F4-4ED9-A1FD-B3C1AD10C899}"/>
    <cellStyle name="F7" xfId="405" xr:uid="{4CE97A9C-E37D-4563-88E0-36687795B78E}"/>
    <cellStyle name="F7 2" xfId="406" xr:uid="{05857652-4531-4E68-B00A-1BDCE96DC8EA}"/>
    <cellStyle name="F8" xfId="407" xr:uid="{54FDAE6C-32AC-4FAE-9605-4974BC186899}"/>
    <cellStyle name="F8 2" xfId="408" xr:uid="{7E842E5A-C6A0-4418-89F1-6F51446352CF}"/>
    <cellStyle name="Fijo" xfId="409" xr:uid="{78A129F8-DDB6-4EB6-8281-C09B61BEDB9F}"/>
    <cellStyle name="Financiero" xfId="410" xr:uid="{31069FAC-503B-4176-ABF8-FD427096977B}"/>
    <cellStyle name="Fixed" xfId="411" xr:uid="{3A3BBCB2-0080-4FD4-B38B-2F39472AE4AA}"/>
    <cellStyle name="Fixed 2" xfId="412" xr:uid="{DCCF9724-9AD8-433C-8F1E-C99FC0D7EDB2}"/>
    <cellStyle name="Footer SBILogo1" xfId="413" xr:uid="{B84F84FD-BBE6-4633-9E76-B301013DB3E9}"/>
    <cellStyle name="Footer SBILogo2" xfId="414" xr:uid="{0A1AAC53-205F-4AC2-8167-D601D6ADFEB8}"/>
    <cellStyle name="Footnote" xfId="415" xr:uid="{080B142E-CDCA-4B5C-9923-E873A2D40244}"/>
    <cellStyle name="Footnote Reference" xfId="416" xr:uid="{152E7E33-38CE-4772-8B87-3A74CB028828}"/>
    <cellStyle name="Footnote_2005_1st Draft_Tax computation_Valspar_011906" xfId="417" xr:uid="{53A0D2ED-F133-4177-ACDD-F0DB8B0F47A7}"/>
    <cellStyle name="Format Number Column" xfId="418" xr:uid="{B3E9525D-9422-4858-B52A-997620FB0881}"/>
    <cellStyle name="Good 2" xfId="995" xr:uid="{90390C6C-AF7F-4BE5-A097-65B2099AC14E}"/>
    <cellStyle name="Good 3" xfId="996" xr:uid="{6EFB80FC-DD96-4E19-A0CD-87A28579369B}"/>
    <cellStyle name="Good 4" xfId="997" xr:uid="{B04C7941-577C-4753-9C82-CC100974E9C2}"/>
    <cellStyle name="Good 5" xfId="998" xr:uid="{6D4FB71E-EA78-4E22-B560-83523ACFFDB2}"/>
    <cellStyle name="Good 6" xfId="999" xr:uid="{641B89CB-7C1C-4D28-940B-E37F5F55EA82}"/>
    <cellStyle name="Good 7" xfId="1000" xr:uid="{B3A62C08-8FE5-4584-9935-54B6BFC1B7E0}"/>
    <cellStyle name="Good 8" xfId="1001" xr:uid="{13FF1D48-ED5A-4F85-B39F-70FBCC0F00C1}"/>
    <cellStyle name="Grey" xfId="419" xr:uid="{89310053-FD00-403E-90B1-F5DDB15EC5AC}"/>
    <cellStyle name="gs]_x000d__x000a_Window=23,56,584,348, , ,1_x000d__x000a_dir1=0,0,491,191,-1,-1,1,30,201,1905,245,H:\WINDOWS\*.*_x000d__x000a_dir10=44,44,544,323," xfId="420" xr:uid="{027D807B-CD67-4A9A-A039-249480757C45}"/>
    <cellStyle name="gs]_x000d__x000a_Window=23,56,584,348, , ,1_x000d__x000a_dir1=0,0,491,191,-1,-1,1,30,201,1905,245,H:\WINDOWS\*.*_x000d__x000a_dir10=44,44,544,323, 2" xfId="421" xr:uid="{8354567F-2064-4F2E-88F9-7816F6972195}"/>
    <cellStyle name="Head 1" xfId="422" xr:uid="{D506A4F4-FB04-4B1B-948F-17990A333E56}"/>
    <cellStyle name="Header" xfId="423" xr:uid="{E0A5F82D-0919-4065-8321-C7A91E6A5418}"/>
    <cellStyle name="Header Draft Stamp" xfId="424" xr:uid="{4E042DB0-DBCD-4F26-8E8D-B7F327049DA5}"/>
    <cellStyle name="Header_2005_1st Draft_Tax computation_Valspar_011906" xfId="425" xr:uid="{5E34D7C7-753B-49A0-9E2B-A416F3A40A63}"/>
    <cellStyle name="Header1" xfId="426" xr:uid="{60F49C1E-F691-41F1-B246-E533EB4BBB1E}"/>
    <cellStyle name="Header2" xfId="427" xr:uid="{75A66961-C143-4A1B-9D77-D038D463E8CB}"/>
    <cellStyle name="Heading" xfId="428" xr:uid="{CF65249A-1ABC-4043-98E3-C06A16134B39}"/>
    <cellStyle name="Heading 1 2" xfId="1002" xr:uid="{A45BF80A-DE4B-4EC5-99BA-1AEF1C5881D0}"/>
    <cellStyle name="Heading 1 3" xfId="1003" xr:uid="{A3870BED-587D-4C83-A835-A6A1EDB38288}"/>
    <cellStyle name="Heading 1 4" xfId="1004" xr:uid="{C59F35E1-3989-45B7-A09B-B74AB9D576A1}"/>
    <cellStyle name="Heading 1 5" xfId="1005" xr:uid="{3092921F-F075-412A-943C-DAF523E7C5A0}"/>
    <cellStyle name="Heading 1 6" xfId="1006" xr:uid="{E367DE33-3EE2-44CB-BD20-AA4C03CC3FB5}"/>
    <cellStyle name="Heading 1 7" xfId="1007" xr:uid="{0D1FE22B-49AE-4397-AA0E-B89911B10E6B}"/>
    <cellStyle name="Heading 1 8" xfId="1008" xr:uid="{4D2F1419-BD7B-4DDB-8EE8-F9BE6950E40F}"/>
    <cellStyle name="Heading 1 Above" xfId="429" xr:uid="{A247048E-6971-4246-ADBC-DC6A9A8F0EBB}"/>
    <cellStyle name="Heading 1+" xfId="430" xr:uid="{BFAB5FB9-5BBA-4486-AF41-88423D8E6E2D}"/>
    <cellStyle name="Heading 2 2" xfId="1009" xr:uid="{FE243048-F8D6-4C5D-9161-12CAD7708E07}"/>
    <cellStyle name="Heading 2 3" xfId="1010" xr:uid="{4BC14DF4-C609-4DDD-830E-D5ED4228B0AB}"/>
    <cellStyle name="Heading 2 4" xfId="1011" xr:uid="{F2EEFAB9-67A4-46E5-94C1-0D07E820B1CE}"/>
    <cellStyle name="Heading 2 5" xfId="1012" xr:uid="{DC916725-FD83-404A-B39E-31549D5DAA7F}"/>
    <cellStyle name="Heading 2 6" xfId="1013" xr:uid="{08138CAB-1487-4E27-A586-02B8D903B79F}"/>
    <cellStyle name="Heading 2 7" xfId="1014" xr:uid="{6B83B79D-E271-4BA2-B97D-FBDB762EC727}"/>
    <cellStyle name="Heading 2 8" xfId="1015" xr:uid="{69C8ABD2-71F3-445B-B702-70559B72939D}"/>
    <cellStyle name="Heading 2 Below" xfId="431" xr:uid="{8008AD38-8CD8-4CED-8878-E2816905BD01}"/>
    <cellStyle name="Heading 2+" xfId="432" xr:uid="{944C6956-052B-4FE2-A982-FE7500BFD44F}"/>
    <cellStyle name="Heading 3 2" xfId="1016" xr:uid="{A5393A63-B254-47F4-BEBB-D40E825B4965}"/>
    <cellStyle name="Heading 3 3" xfId="1017" xr:uid="{12A78464-50F7-42D1-9A37-EE84FC1F3688}"/>
    <cellStyle name="Heading 3 4" xfId="1018" xr:uid="{1DD47F55-1BED-479A-A348-C26715A151EF}"/>
    <cellStyle name="Heading 3 5" xfId="1019" xr:uid="{D6B17972-7C90-48A9-84C0-BEC6AA533F0D}"/>
    <cellStyle name="Heading 3 6" xfId="1020" xr:uid="{72D947B6-6CE5-498C-9148-399F6E9DAEA2}"/>
    <cellStyle name="Heading 3 7" xfId="1021" xr:uid="{483B5646-E544-4E2E-BE04-705BEB9FBC04}"/>
    <cellStyle name="Heading 3 8" xfId="1022" xr:uid="{1882518C-EA37-4733-8D4A-33AC16DB9722}"/>
    <cellStyle name="Heading 3+" xfId="433" xr:uid="{CCBE1BAF-1A3C-41FF-965D-2DE3A7C736C1}"/>
    <cellStyle name="Heading 4 2" xfId="1023" xr:uid="{67E89928-4451-4FF5-B417-A54F786A3B26}"/>
    <cellStyle name="Heading 4 3" xfId="1024" xr:uid="{FD434EBB-3CC4-40FE-A269-6CA302665D0C}"/>
    <cellStyle name="Heading 4 4" xfId="1025" xr:uid="{720F3268-7FCF-4851-9FFD-057756167FBD}"/>
    <cellStyle name="Heading 4 5" xfId="1026" xr:uid="{4AC8E414-59AA-4569-931D-BA4B8859ADEC}"/>
    <cellStyle name="Heading 4 6" xfId="1027" xr:uid="{E5172299-A2F3-431D-B6DB-BCF2B62A6706}"/>
    <cellStyle name="Heading 4 7" xfId="1028" xr:uid="{ADEE9988-4FCB-4236-B782-400E7817BAD4}"/>
    <cellStyle name="Heading 4 8" xfId="1029" xr:uid="{6EAE696A-03EF-4DC1-AFA3-BD1E7AEE36FE}"/>
    <cellStyle name="HEADING, MAJOR" xfId="434" xr:uid="{6058F6E5-29E4-42DB-9B3B-5F8143529F4C}"/>
    <cellStyle name="HEADING, MINOR" xfId="435" xr:uid="{E6940D36-9F01-4552-8D9C-E825C83AB772}"/>
    <cellStyle name="HEADING, RIGHT" xfId="436" xr:uid="{FF8A32EA-0F24-46A9-B1F1-C12999526317}"/>
    <cellStyle name="HEADING,MAJOR" xfId="437" xr:uid="{DDEF2E55-E1C3-470A-A6BE-F3FA63CA462A}"/>
    <cellStyle name="HEADING1" xfId="438" xr:uid="{2E521949-FF0C-41E7-9C40-8D9D53E32BD9}"/>
    <cellStyle name="HEADING2" xfId="439" xr:uid="{F4D5BD84-2F60-43AD-9851-72755A2EF1C6}"/>
    <cellStyle name="HEADINGS" xfId="440" xr:uid="{4A763697-7F2D-4219-A547-136D959F9CF0}"/>
    <cellStyle name="HEADINGS 2" xfId="441" xr:uid="{C8FE8F50-243D-466C-8DEB-B3F95B929DF9}"/>
    <cellStyle name="HEADINGSTOP" xfId="442" xr:uid="{C7DEDB00-9652-4E8E-94F3-E50A726836E0}"/>
    <cellStyle name="HEADINGSTOP 2" xfId="443" xr:uid="{10100177-3E30-4200-A088-06067DFCE005}"/>
    <cellStyle name="Hyperlink 2" xfId="444" xr:uid="{785A1869-0808-4FCB-A1C2-86F5E8D601F0}"/>
    <cellStyle name="Indent" xfId="445" xr:uid="{4CE3807E-9E85-4225-8210-445B592DE2FB}"/>
    <cellStyle name="Info_Main" xfId="446" xr:uid="{8D621E14-7D6C-4CBC-BD13-04A004B255AD}"/>
    <cellStyle name="Input [yellow]" xfId="447" xr:uid="{3ADD9DAC-30DD-4D6D-A8EA-40C64F0EDC53}"/>
    <cellStyle name="Input 2" xfId="1030" xr:uid="{6BF53876-903F-4F6A-AEC3-364A71C05C99}"/>
    <cellStyle name="Input 3" xfId="1031" xr:uid="{B3A40ACB-FA29-4D2D-8F9D-ACD13E221AAE}"/>
    <cellStyle name="Input 4" xfId="1032" xr:uid="{018D2ED1-9778-4ABA-8104-5BB3A8C4FD24}"/>
    <cellStyle name="Input 5" xfId="1033" xr:uid="{798F8C83-35EA-46A7-B3C1-13F0D7124B13}"/>
    <cellStyle name="Input 6" xfId="1034" xr:uid="{24273D7E-B43C-457A-9F0A-873FDF529F46}"/>
    <cellStyle name="Input 7" xfId="1035" xr:uid="{5290D216-A29E-4527-9459-F93AB02F5C6A}"/>
    <cellStyle name="Input 8" xfId="1036" xr:uid="{146E0925-A999-4F3E-BA18-CA728881ABD5}"/>
    <cellStyle name="InputCurrency" xfId="448" xr:uid="{594EBC21-89F2-48B7-A335-115F4943BF38}"/>
    <cellStyle name="InputPercent1" xfId="449" xr:uid="{12EBF4E5-051A-4F16-8F39-544B308E6804}"/>
    <cellStyle name="Integer" xfId="450" xr:uid="{563EFB0B-D8CE-4F9E-84F5-E9CE51D74826}"/>
    <cellStyle name="KPMG Heading 1" xfId="451" xr:uid="{E9954B3D-259E-4147-8088-E252F456438F}"/>
    <cellStyle name="KPMG Heading 2" xfId="452" xr:uid="{B218154A-76A5-412A-83BB-6A649EAA62CC}"/>
    <cellStyle name="KPMG Heading 3" xfId="453" xr:uid="{324E6BF8-3929-4C76-A4A5-829B8F736FBC}"/>
    <cellStyle name="KPMG Heading 4" xfId="454" xr:uid="{4A691B8C-2469-4166-B578-4EF562D3BACF}"/>
    <cellStyle name="KPMG Normal" xfId="455" xr:uid="{5FC87D56-57B7-4B0B-BFB5-90D4AE5A3716}"/>
    <cellStyle name="KPMG Normal Text" xfId="456" xr:uid="{25D9C342-C865-4CC9-BC45-07032690D02C}"/>
    <cellStyle name="KPMG Normal_10" xfId="457" xr:uid="{B91BE52F-A78B-41B7-B330-C7CFF33CBE85}"/>
    <cellStyle name="left" xfId="458" xr:uid="{715EFCE3-CFB8-41B1-A89D-2F7068E4A8C1}"/>
    <cellStyle name="Link Currency (0)" xfId="459" xr:uid="{477F8BFA-7EE7-4B80-9478-3D3C5A3BDBC5}"/>
    <cellStyle name="Link Currency (0) 2" xfId="460" xr:uid="{5918A36B-EE18-4A1A-A323-FF505451F098}"/>
    <cellStyle name="Link Currency (2)" xfId="461" xr:uid="{115273EF-0E5F-4932-AECD-3AF53F94C9E7}"/>
    <cellStyle name="Link Currency (2) 2" xfId="462" xr:uid="{CF913614-0146-4BBD-96BF-16778EC675B0}"/>
    <cellStyle name="Link Units (0)" xfId="463" xr:uid="{75FE4A33-87AB-4C78-8D11-FB88BB8F6237}"/>
    <cellStyle name="Link Units (0) 2" xfId="464" xr:uid="{79826341-A3B3-45C4-ADE5-1EEB5388429E}"/>
    <cellStyle name="Link Units (1)" xfId="465" xr:uid="{F24D86B1-28B0-462E-BAC4-5F1C7957D045}"/>
    <cellStyle name="Link Units (1) 2" xfId="466" xr:uid="{A98A15BB-E4AA-4389-B070-33BD67D4E055}"/>
    <cellStyle name="Link Units (2)" xfId="467" xr:uid="{179063E8-AE99-49C8-BDCD-E44F577D52BE}"/>
    <cellStyle name="Link Units (2) 2" xfId="468" xr:uid="{48BE2827-A3B3-4FC8-8477-5AEEF5060A86}"/>
    <cellStyle name="Linked Cell 2" xfId="1037" xr:uid="{210D36AB-0FD0-48AB-BAE4-317A06101CB3}"/>
    <cellStyle name="Linked Cell 3" xfId="1038" xr:uid="{505B9F46-1F0E-41CA-8813-F2F321B6CA43}"/>
    <cellStyle name="Linked Cell 4" xfId="1039" xr:uid="{6A176D49-2B4A-40CD-A5CA-B98AD01A08E8}"/>
    <cellStyle name="Linked Cell 5" xfId="1040" xr:uid="{D0E58AA4-1D89-4307-8304-44963C4FEA66}"/>
    <cellStyle name="Linked Cell 6" xfId="1041" xr:uid="{1E2B9376-88A0-4AD2-9935-F81732CEFEC0}"/>
    <cellStyle name="Linked Cell 7" xfId="1042" xr:uid="{17EE3115-1B37-4CFC-A5E6-E5BAD56F7A5D}"/>
    <cellStyle name="Linked Cell 8" xfId="1043" xr:uid="{8B099D83-AB2B-4D84-BE39-497EE25235A9}"/>
    <cellStyle name="M" xfId="469" xr:uid="{E4A8F489-1310-4F80-8E65-4AFDBEEC362F}"/>
    <cellStyle name="Miglia - Stile1" xfId="470" xr:uid="{AF76C901-E5B5-456D-A20B-F6277DE87349}"/>
    <cellStyle name="Miglia - Stile2" xfId="471" xr:uid="{774813FF-3EED-410E-A1DE-1A26A5314358}"/>
    <cellStyle name="Miglia - Stile3" xfId="472" xr:uid="{45921320-0F14-4F89-81A0-6B44CD502058}"/>
    <cellStyle name="Miglia - Stile4" xfId="473" xr:uid="{649622F8-7D1B-4409-B6F1-7C109BB20BE3}"/>
    <cellStyle name="Miglia - Stile5" xfId="474" xr:uid="{CFA0DA40-3BD7-4175-B9B5-F3B9C8E6C188}"/>
    <cellStyle name="Migliaia (0)" xfId="475" xr:uid="{AEC311B1-F754-4278-8819-6DA4B96FFA6A}"/>
    <cellStyle name="Millares [0]_10 AVERIAS MASIVAS + ANT" xfId="476" xr:uid="{0161C942-A85E-43D8-A8A1-E84D83704ACE}"/>
    <cellStyle name="Millares_10 AVERIAS MASIVAS + ANT" xfId="477" xr:uid="{495FEB82-D0E7-4C39-BD7C-EE0CDDDA4C2F}"/>
    <cellStyle name="Milliers [0]_AR1194" xfId="478" xr:uid="{BEECC927-3516-4F1E-81F6-AE27A75F650D}"/>
    <cellStyle name="Milliers_AR1194" xfId="479" xr:uid="{07D24E5A-9F46-4F0D-9C67-D376D7EF6313}"/>
    <cellStyle name="Mon?taire [0]_AR1194" xfId="480" xr:uid="{E8C06A45-7276-47C7-B1F0-69DE3F10B62D}"/>
    <cellStyle name="Mon?taire_AR1194" xfId="481" xr:uid="{32888614-74AF-49A2-8B2B-CF0A9B267233}"/>
    <cellStyle name="Moneda [0]_10 AVERIAS MASIVAS + ANT" xfId="482" xr:uid="{60D681CE-0877-45A2-AF37-D0A81E7BD91F}"/>
    <cellStyle name="Moneda_10 AVERIAS MASIVAS + ANT" xfId="483" xr:uid="{F60EDB36-7F51-444E-A688-39B9FE4DF163}"/>
    <cellStyle name="Monétaire [0]_AR1194" xfId="484" xr:uid="{B5D166FA-E308-4AD0-95AA-25FA706EDC41}"/>
    <cellStyle name="Monétaire_AR1194" xfId="485" xr:uid="{B7B16208-6750-43B7-AED6-A41C6EBEAA77}"/>
    <cellStyle name="Monetario" xfId="486" xr:uid="{05786262-8E75-418F-8A36-AA03CFD09E8B}"/>
    <cellStyle name="Mon้taire [0]_laroux" xfId="487" xr:uid="{C50FF9C2-AA0B-40B1-9938-37AABFFE29DC}"/>
    <cellStyle name="Mon้taire_laroux" xfId="488" xr:uid="{66CE391C-671D-4B68-952A-801F74E655FB}"/>
    <cellStyle name="Mon騁aire [0]_AR1194" xfId="489" xr:uid="{B16E16FE-332F-41FD-8759-0DDF41CE90F2}"/>
    <cellStyle name="Mon騁aire_AR1194" xfId="490" xr:uid="{D92B3BB9-7F35-4123-A8AD-A23F715E9475}"/>
    <cellStyle name="ne Inst." xfId="491" xr:uid="{DC7D3D75-CAE6-4F8E-B9C3-3AE949C07C99}"/>
    <cellStyle name="NEC  TAIWAN" xfId="492" xr:uid="{1D9A1FE3-FAC9-489C-B20D-59F6CF8F9AA5}"/>
    <cellStyle name="NEE" xfId="493" xr:uid="{40DF0DE2-40EC-4B94-A30F-93D1F1AF6386}"/>
    <cellStyle name="Neutral 2" xfId="1044" xr:uid="{DE31DA49-FE29-448D-8CA9-23D6A070A5DA}"/>
    <cellStyle name="Neutral 3" xfId="1045" xr:uid="{566CD53C-B9BA-402C-98B5-A436F196EB28}"/>
    <cellStyle name="Neutral 4" xfId="1046" xr:uid="{E1A67613-5ECD-42C3-AD2E-8468AD1575CA}"/>
    <cellStyle name="Neutral 5" xfId="1047" xr:uid="{8662D5F7-CD04-4153-A64D-ECAB6E57EE3C}"/>
    <cellStyle name="Neutral 6" xfId="1048" xr:uid="{661B6146-883B-459C-A08F-BA80FF2674EB}"/>
    <cellStyle name="Neutral 7" xfId="1049" xr:uid="{7FD73C22-94CD-42A3-8827-DF9F12727EA7}"/>
    <cellStyle name="Neutral 8" xfId="1050" xr:uid="{AF2E4189-A1FD-4FF3-80D1-14120BAEEA19}"/>
    <cellStyle name="New Times Roman" xfId="494" xr:uid="{C2D9F906-82B6-488C-8C16-4339DAF05E94}"/>
    <cellStyle name="no dec" xfId="495" xr:uid="{A56940C7-E2B3-409B-BA87-F5FA79D9FF0A}"/>
    <cellStyle name="Nor}al" xfId="496" xr:uid="{06D84002-1645-4D26-B466-238E19DC937C}"/>
    <cellStyle name="Nor}al 2" xfId="497" xr:uid="{38C1767B-BE53-48A5-8647-9576DD7481C6}"/>
    <cellStyle name="Normal" xfId="0" builtinId="0"/>
    <cellStyle name="Normal - Stile6" xfId="498" xr:uid="{343C6CB1-F7C8-4524-B868-76348AB1886E}"/>
    <cellStyle name="Normal - Stile7" xfId="499" xr:uid="{01337C0A-1403-4145-8669-043A39D04109}"/>
    <cellStyle name="Normal - Stile8" xfId="500" xr:uid="{76E315EA-894C-4B34-AE01-B4401D204B87}"/>
    <cellStyle name="Normal - Style1" xfId="501" xr:uid="{34A87B1B-7D07-43A4-8D69-A521FF16C63C}"/>
    <cellStyle name="Normal - Style1 2" xfId="502" xr:uid="{9910719F-913C-47A6-86B3-25DAF2FF1DCE}"/>
    <cellStyle name="Normal - Style2" xfId="503" xr:uid="{44873453-1514-4DEA-B974-7F88E30E17B7}"/>
    <cellStyle name="Normal - Style3" xfId="504" xr:uid="{00774837-CD44-4610-A0B1-C3A6A0E01FC6}"/>
    <cellStyle name="Normal - Style4" xfId="505" xr:uid="{8CA5D864-89CB-43BB-87C4-2AD6DCB265D0}"/>
    <cellStyle name="Normal - Style5" xfId="506" xr:uid="{C12084A8-E4E7-420E-BFFF-43785DC18591}"/>
    <cellStyle name="Normal - Style6" xfId="507" xr:uid="{503A401D-D436-4A8B-9E01-23B11CBF3AD7}"/>
    <cellStyle name="Normal - Style7" xfId="508" xr:uid="{3025CFEB-AB18-431D-A6C8-D302D15B7322}"/>
    <cellStyle name="Normal - Style8" xfId="509" xr:uid="{9C73DAF3-13FA-4624-9A6B-7D270C7E8299}"/>
    <cellStyle name="Normal 10" xfId="510" xr:uid="{84AEECF2-73F5-49DA-B54F-381B0FE1DF53}"/>
    <cellStyle name="Normal 10 2" xfId="511" xr:uid="{A94C753F-1D77-4B64-A981-0C04D1CD2075}"/>
    <cellStyle name="Normal 11" xfId="512" xr:uid="{1374E996-6A53-4DD7-BB57-8DB3DE5E22D7}"/>
    <cellStyle name="Normal 12" xfId="513" xr:uid="{55CED3A0-CA1A-4570-9A1E-24051925D463}"/>
    <cellStyle name="Normal 13" xfId="514" xr:uid="{545E4BF2-FD10-46BC-9202-EB24CF4154E1}"/>
    <cellStyle name="Normal 13 2" xfId="1146" xr:uid="{DF8501D8-C28D-46C2-A2E4-DB5A75F88837}"/>
    <cellStyle name="Normal 14" xfId="515" xr:uid="{B05BE8B1-D9BD-4311-A976-570EE6F81AC7}"/>
    <cellStyle name="Normal 15" xfId="516" xr:uid="{E9A65A27-6895-4746-BF76-2C10359A9780}"/>
    <cellStyle name="Normal 15 2" xfId="1147" xr:uid="{99C25E00-BA3E-46D3-A25B-BEFDD03877BC}"/>
    <cellStyle name="Normal 16" xfId="1051" xr:uid="{A8A6A22A-6D58-4AA0-8486-75C333F4DC4C}"/>
    <cellStyle name="Normal 16 2" xfId="1238" xr:uid="{D9A9DD3B-751D-4E00-AB56-1D58CBDEC8FF}"/>
    <cellStyle name="Normal 17" xfId="1052" xr:uid="{6A4DD4D8-C7E8-47AA-9B5B-09009D8D402F}"/>
    <cellStyle name="Normal 18" xfId="1053" xr:uid="{E7A23839-77C6-4CD7-A824-F595B6B1648B}"/>
    <cellStyle name="Normal 18 2" xfId="1239" xr:uid="{840DBBC5-D1EA-4EA9-9239-EB2D99C15618}"/>
    <cellStyle name="Normal 19" xfId="1054" xr:uid="{ABD93C38-4CCE-41C2-8C91-B52C0B6071AE}"/>
    <cellStyle name="Normal 19 2" xfId="1240" xr:uid="{29F44708-650E-4D67-BBA7-7FE831923904}"/>
    <cellStyle name="Normal 2" xfId="4" xr:uid="{00000000-0005-0000-0000-000004000000}"/>
    <cellStyle name="Normal 20" xfId="1055" xr:uid="{E53823EE-E4CA-42A9-A620-9BE6D45A7F39}"/>
    <cellStyle name="Normal 20 2" xfId="1241" xr:uid="{A7BC90FF-922A-4BE3-8661-C6E906F8C853}"/>
    <cellStyle name="Normal 21" xfId="1056" xr:uid="{AA81AA49-F812-4F25-9468-89AE84E28255}"/>
    <cellStyle name="Normal 21 2" xfId="1242" xr:uid="{51928E04-4F14-4C09-B275-12F7EAF556E3}"/>
    <cellStyle name="Normal 22" xfId="1057" xr:uid="{C65CD07E-31E4-4396-93A4-638D002172A1}"/>
    <cellStyle name="Normal 22 2" xfId="1243" xr:uid="{B4AD2E7D-EE77-49D3-AFD2-021812E8A7BE}"/>
    <cellStyle name="Normal 23" xfId="1058" xr:uid="{CF153B22-A16E-4BAB-A009-406426354CB9}"/>
    <cellStyle name="Normal 24" xfId="1059" xr:uid="{12F77667-C167-49A1-BE92-902672C54451}"/>
    <cellStyle name="Normal 24 2" xfId="1244" xr:uid="{0D4AE661-E3AA-4CDC-9B37-0373E6F3D989}"/>
    <cellStyle name="Normal 25" xfId="1137" xr:uid="{A3F42B88-375D-4C5A-8CB5-5528429E9855}"/>
    <cellStyle name="Normal 26" xfId="1060" xr:uid="{599A5BAD-4B85-4F9C-B89E-7C0346C7042F}"/>
    <cellStyle name="Normal 26 2" xfId="1245" xr:uid="{D8CA7679-8C49-439C-A188-1C043804268C}"/>
    <cellStyle name="Normal 26 2 2" xfId="1469" xr:uid="{0B19E95A-B176-4FC7-8FD1-3ECB63B99E4E}"/>
    <cellStyle name="Normal 26 2 2 2" xfId="1874" xr:uid="{D9D9909A-2037-4E72-943B-CC6180F1DE56}"/>
    <cellStyle name="Normal 26 2 3" xfId="1674" xr:uid="{2CA77418-E553-449D-9B70-68ED53D0885E}"/>
    <cellStyle name="Normal 26 3" xfId="1369" xr:uid="{DD6D11DA-5CA7-41A2-8CEA-C2E9678049C3}"/>
    <cellStyle name="Normal 26 3 2" xfId="1774" xr:uid="{F52CAF6F-5F1D-4D5D-9372-47D3485E9EC6}"/>
    <cellStyle name="Normal 26 4" xfId="1574" xr:uid="{820BA697-56B8-4FA1-AA86-F3240B3AC163}"/>
    <cellStyle name="Normal 27" xfId="1280" xr:uid="{DA49434A-A07C-4C6F-9224-E39C0EE1542B}"/>
    <cellStyle name="Normal 28" xfId="1061" xr:uid="{A3934CDF-B9ED-4867-BC29-E96DA3E28927}"/>
    <cellStyle name="Normal 28 2" xfId="1246" xr:uid="{B54AFC95-D732-444F-867F-903765DA072D}"/>
    <cellStyle name="Normal 28 2 2" xfId="1470" xr:uid="{80F80C62-7764-440E-86A9-B2D6BF52E1FE}"/>
    <cellStyle name="Normal 28 2 2 2" xfId="1875" xr:uid="{A0A0C478-C8BC-46FC-B55E-C5FD2DC7A4E1}"/>
    <cellStyle name="Normal 28 2 3" xfId="1675" xr:uid="{E7D303FD-55C4-4464-A9A7-C474BC715215}"/>
    <cellStyle name="Normal 28 3" xfId="1370" xr:uid="{8ED2E916-A4D9-43E3-866A-82B1685B9A41}"/>
    <cellStyle name="Normal 28 3 2" xfId="1775" xr:uid="{A776A5D4-0963-4D8C-B08E-DD62739D2AA8}"/>
    <cellStyle name="Normal 28 4" xfId="1575" xr:uid="{620A206F-B089-48B8-8690-AB4224E3EAFC}"/>
    <cellStyle name="Normal 29" xfId="1062" xr:uid="{A6FE77CA-D11A-4CDE-A757-C92C7F730657}"/>
    <cellStyle name="Normal 29 2" xfId="1247" xr:uid="{FE9964CA-3375-4C6B-990E-9B8590CEBDD7}"/>
    <cellStyle name="Normal 29 2 2" xfId="1471" xr:uid="{D10E2495-DBBB-42F4-94B9-74218852568C}"/>
    <cellStyle name="Normal 29 2 2 2" xfId="1876" xr:uid="{5AF5154D-377D-4B19-8353-2BB0690FED82}"/>
    <cellStyle name="Normal 29 2 3" xfId="1676" xr:uid="{5B0E0A4E-29C0-442B-AE96-23683E82AEF7}"/>
    <cellStyle name="Normal 29 3" xfId="1371" xr:uid="{A924FB96-6BB6-42CD-BDC8-99531C04F93D}"/>
    <cellStyle name="Normal 29 3 2" xfId="1776" xr:uid="{2B9D657E-DE39-440D-8F36-705F54D6D4EF}"/>
    <cellStyle name="Normal 29 4" xfId="1576" xr:uid="{9F6CC1C2-A786-49EC-B931-99925016D987}"/>
    <cellStyle name="Normal 3" xfId="517" xr:uid="{FE192E4F-247A-438A-9A0A-940635F72D21}"/>
    <cellStyle name="Normal 3 2" xfId="518" xr:uid="{51386E24-D0F6-4CA4-9C54-3D47F5A5A0E4}"/>
    <cellStyle name="Normal 3 2 2" xfId="1149" xr:uid="{4E782548-4CFE-4277-89A8-DE2D73C101B7}"/>
    <cellStyle name="Normal 3 2 2 2" xfId="1383" xr:uid="{9A59C5AC-DAFF-472A-BFC7-FC3392779C24}"/>
    <cellStyle name="Normal 3 2 2 2 2" xfId="1788" xr:uid="{4613CB39-4F4D-4C2B-9C09-1272D8054269}"/>
    <cellStyle name="Normal 3 2 2 3" xfId="1588" xr:uid="{CA31665C-B2C0-42C2-A97E-74ED259BE03C}"/>
    <cellStyle name="Normal 3 2 3" xfId="1283" xr:uid="{4E74BA99-08F3-4506-B510-0D47238F081D}"/>
    <cellStyle name="Normal 3 2 3 2" xfId="1688" xr:uid="{FF294794-0F51-4514-9005-93B78843E647}"/>
    <cellStyle name="Normal 3 2 4" xfId="1486" xr:uid="{7EEF2858-C716-446F-9B6F-ABD1D69BB3C1}"/>
    <cellStyle name="Normal 3 3" xfId="519" xr:uid="{CEC49592-002B-4A21-A035-4F6570F0AE0E}"/>
    <cellStyle name="Normal 3 4" xfId="1148" xr:uid="{47F8FAFD-EF91-45A9-B24D-7445DC969000}"/>
    <cellStyle name="Normal 3 4 2" xfId="1382" xr:uid="{1C1B3B2F-C98C-4ADC-992F-BF3BBA039EE7}"/>
    <cellStyle name="Normal 3 4 2 2" xfId="1787" xr:uid="{7C7A7D57-E355-43A8-9938-6ED3656F9669}"/>
    <cellStyle name="Normal 3 4 3" xfId="1587" xr:uid="{FAB95B66-4078-4C99-85BB-4463F5E37C50}"/>
    <cellStyle name="Normal 3 5" xfId="1282" xr:uid="{7E062F8F-22FD-4634-921E-72FF4D324DD4}"/>
    <cellStyle name="Normal 3 5 2" xfId="1687" xr:uid="{8FDB7390-9D41-4402-B5D7-6AB18BD37CB6}"/>
    <cellStyle name="Normal 3 6" xfId="1485" xr:uid="{AD8F7DC4-6E67-497E-977E-9B4394D4A29B}"/>
    <cellStyle name="Normal 30" xfId="1063" xr:uid="{9C2A8B06-720C-451E-9651-20D4C92D5220}"/>
    <cellStyle name="Normal 30 2" xfId="1248" xr:uid="{C954F25D-918F-4EE5-BA82-A28B135FD0DA}"/>
    <cellStyle name="Normal 30 2 2" xfId="1472" xr:uid="{E76FBA39-EFB9-4291-A1DE-C82B4839B596}"/>
    <cellStyle name="Normal 30 2 2 2" xfId="1877" xr:uid="{347623F9-B85F-4EBA-8638-C01A8F832DF3}"/>
    <cellStyle name="Normal 30 2 3" xfId="1677" xr:uid="{F07A8165-AAD4-4548-A4BF-6E0FF7D176B8}"/>
    <cellStyle name="Normal 30 3" xfId="1372" xr:uid="{382EFFF7-9EF2-46D0-BD84-265314D90FC2}"/>
    <cellStyle name="Normal 30 3 2" xfId="1777" xr:uid="{E6449609-91C9-4EA6-A85F-09AD653C8DBB}"/>
    <cellStyle name="Normal 30 4" xfId="1577" xr:uid="{1EAB575C-410E-4C2E-B9EB-28FBFF0A34FB}"/>
    <cellStyle name="Normal 31" xfId="1482" xr:uid="{89DF023B-ED08-4396-A907-794277C7BBC5}"/>
    <cellStyle name="Normal 32" xfId="5" xr:uid="{77504F4B-C7FF-4C88-BC7E-8B635E876F11}"/>
    <cellStyle name="Normal 4" xfId="520" xr:uid="{069B9459-3D1C-49CD-9782-A11535F1ABF3}"/>
    <cellStyle name="Normal 4 2" xfId="521" xr:uid="{0176E618-6318-4700-85E0-A9C0EAA1CC5E}"/>
    <cellStyle name="Normal 4 3" xfId="522" xr:uid="{AAFF0958-1CF9-42C0-A1DD-AA98E30C1B98}"/>
    <cellStyle name="Normal 4 3 2" xfId="1150" xr:uid="{AC80FDCE-F25C-4DE6-AF41-5AF986B9F632}"/>
    <cellStyle name="Normal 4 3 2 2" xfId="1384" xr:uid="{EA360D9F-5E90-43B3-95E1-9939A51E271E}"/>
    <cellStyle name="Normal 4 3 2 2 2" xfId="1789" xr:uid="{E7C2C07F-B06F-4866-B181-3EB79C6EED8A}"/>
    <cellStyle name="Normal 4 3 2 3" xfId="1589" xr:uid="{819260AC-3F0E-4562-A077-7DA840AA82D0}"/>
    <cellStyle name="Normal 4 3 3" xfId="1284" xr:uid="{98418653-A365-4E75-9B1E-58241D22FE95}"/>
    <cellStyle name="Normal 4 3 3 2" xfId="1689" xr:uid="{A5C8EA80-2D39-4D50-834C-4CE2C11F4365}"/>
    <cellStyle name="Normal 4 3 4" xfId="1487" xr:uid="{760ADFD6-48AF-4193-A642-13C4AE0893B6}"/>
    <cellStyle name="Normal 42" xfId="1142" xr:uid="{2B51712B-9C1A-4186-BAD7-13DE0B4538D0}"/>
    <cellStyle name="Normal 5" xfId="523" xr:uid="{5086D2FD-56B6-489E-9655-C69B4E22F772}"/>
    <cellStyle name="Normal 5 2" xfId="524" xr:uid="{E2CD67D6-9621-41A2-AF2E-8C4733A45EBB}"/>
    <cellStyle name="Normal 5 3" xfId="1064" xr:uid="{1C6268F6-61D6-45B4-AA04-F79F2E1C770D}"/>
    <cellStyle name="Normal 5 3 2" xfId="1249" xr:uid="{A098C16B-EA8A-4318-BCC6-3A72D80880A0}"/>
    <cellStyle name="Normal 6" xfId="525" xr:uid="{92FB1C46-1459-4719-9C4E-058A23957EB7}"/>
    <cellStyle name="Normal 7" xfId="526" xr:uid="{AD8563C6-7E17-4C75-BB25-F7BE025192A7}"/>
    <cellStyle name="Normal 7 2" xfId="1065" xr:uid="{F538F39B-1EE5-437D-B0FE-2C9CF749955E}"/>
    <cellStyle name="Normal 7 2 2" xfId="1250" xr:uid="{43AB0D40-F30A-45AB-90E1-71DDEFE2681A}"/>
    <cellStyle name="Normal 7 2 2 2" xfId="1473" xr:uid="{48A4697B-0375-454D-87CE-D4F7B14BFE32}"/>
    <cellStyle name="Normal 7 2 2 2 2" xfId="1878" xr:uid="{6003333C-48F5-4971-BD13-1046AD4B338B}"/>
    <cellStyle name="Normal 7 2 2 3" xfId="1678" xr:uid="{DE246E37-BA20-42D8-90F0-5E36EEA62A82}"/>
    <cellStyle name="Normal 7 2 3" xfId="1373" xr:uid="{19C5D16A-1242-4465-8F40-EAC16E1CF79F}"/>
    <cellStyle name="Normal 7 2 3 2" xfId="1778" xr:uid="{4D6E3BFF-6FD9-4AE7-BD31-2944996F2328}"/>
    <cellStyle name="Normal 7 2 4" xfId="1578" xr:uid="{8526D4FA-0808-4B3A-B692-9AE2E59D3F8C}"/>
    <cellStyle name="Normal 7 3" xfId="1066" xr:uid="{90C86298-A37B-4375-8051-646371AFA15E}"/>
    <cellStyle name="Normal 7 4" xfId="1067" xr:uid="{56B2931F-2A67-4B4D-BF4A-3C53F7086233}"/>
    <cellStyle name="Normal 7 5" xfId="1068" xr:uid="{BD42DA88-42EA-46CA-888D-6EC746F7FA63}"/>
    <cellStyle name="Normal 7 6" xfId="1069" xr:uid="{4449C4E4-8B65-48C3-942A-F2A0F5ADD57A}"/>
    <cellStyle name="Normal 7 7" xfId="1070" xr:uid="{8FB7D4C5-4823-4BD5-98B5-B9EDC7654E6F}"/>
    <cellStyle name="Normal 7 8" xfId="1071" xr:uid="{9504478B-BBF0-4C3E-88FF-84F30EE06DF3}"/>
    <cellStyle name="Normal 7 9" xfId="1072" xr:uid="{ED395F52-8B23-4900-B3D9-28A2E421CFE4}"/>
    <cellStyle name="Normal 8" xfId="527" xr:uid="{5297825F-89E7-4D19-8C0C-097CD8EA01FC}"/>
    <cellStyle name="Normal 9" xfId="528" xr:uid="{E2C4768F-1623-420E-AE3D-3820C6B5B0F6}"/>
    <cellStyle name="Normal0" xfId="529" xr:uid="{93B61031-E3DE-41EF-8A88-D1CE1A0F88F1}"/>
    <cellStyle name="Normale_sc_azione" xfId="530" xr:uid="{C5EB9C24-DFEB-4211-8B90-EB4C330E13B3}"/>
    <cellStyle name="NormalGB" xfId="531" xr:uid="{8D9383BA-1605-42EB-8A6D-D22DAB5AD881}"/>
    <cellStyle name="Note 2" xfId="1073" xr:uid="{0FC7D45F-1C93-4981-8E85-A4396162A6D6}"/>
    <cellStyle name="Note 2 2" xfId="1251" xr:uid="{A49BCDFC-38C7-4042-9138-5B58B1338BD7}"/>
    <cellStyle name="Note 2 2 2" xfId="1474" xr:uid="{035CBCB4-A406-4AD2-ABE7-7656C08C725F}"/>
    <cellStyle name="Note 2 2 2 2" xfId="1879" xr:uid="{2287EE74-A603-4210-BD3A-353B033F79E7}"/>
    <cellStyle name="Note 2 2 3" xfId="1679" xr:uid="{7AE30EDF-00E0-4F98-917E-0FE042CB1CC7}"/>
    <cellStyle name="Note 2 3" xfId="1374" xr:uid="{B8248BE6-C893-4EC9-9773-A97F40E1A35B}"/>
    <cellStyle name="Note 2 3 2" xfId="1779" xr:uid="{CD061025-6FDD-47F2-A5B8-8D4B7FBB7CC8}"/>
    <cellStyle name="Note 2 4" xfId="1579" xr:uid="{7FB2F16D-9DE3-4EBF-B5E1-417EE9CFCC23}"/>
    <cellStyle name="Note 3" xfId="1074" xr:uid="{84C650E6-9D0D-4AAE-A839-650FB16302F9}"/>
    <cellStyle name="Note 3 2" xfId="1252" xr:uid="{0B2408A1-B3B3-4766-B87E-8C6A0EA47898}"/>
    <cellStyle name="Note 3 2 2" xfId="1475" xr:uid="{B4E56F6E-5691-4CBE-8607-C45DEC791209}"/>
    <cellStyle name="Note 3 2 2 2" xfId="1880" xr:uid="{6BBB488A-B6D4-4DDC-A61C-B092F090549B}"/>
    <cellStyle name="Note 3 2 3" xfId="1680" xr:uid="{66A93764-4BBD-46C9-9CF6-D6039A7861B2}"/>
    <cellStyle name="Note 3 3" xfId="1375" xr:uid="{EC029B11-CA75-45BB-9B52-A9C099B20B0D}"/>
    <cellStyle name="Note 3 3 2" xfId="1780" xr:uid="{CC0F5E7F-CF0D-47E1-B0D9-747D3B722A4A}"/>
    <cellStyle name="Note 3 4" xfId="1580" xr:uid="{495BD2E4-472A-4A4E-AAD6-3A51B203D951}"/>
    <cellStyle name="Note 4" xfId="1075" xr:uid="{6C5CB678-0DEC-4BA5-8962-D0C941390DE5}"/>
    <cellStyle name="Note 4 2" xfId="1253" xr:uid="{A1654D0B-4428-468D-BFCE-FD3F811AFCAB}"/>
    <cellStyle name="Note 4 2 2" xfId="1476" xr:uid="{FC3E75CE-35C2-44D6-A3D9-EAEE4CB4D51F}"/>
    <cellStyle name="Note 4 2 2 2" xfId="1881" xr:uid="{F71F4D1E-505E-47A3-B76E-27FDA667987F}"/>
    <cellStyle name="Note 4 2 3" xfId="1681" xr:uid="{CFD611F9-1BC9-4ADE-9BF8-83DE3155E821}"/>
    <cellStyle name="Note 4 3" xfId="1376" xr:uid="{94DEEC73-D727-45CC-84D2-98647AF29176}"/>
    <cellStyle name="Note 4 3 2" xfId="1781" xr:uid="{0C873686-F670-429F-BF06-8072D988DE71}"/>
    <cellStyle name="Note 4 4" xfId="1581" xr:uid="{DAA6993C-5AFD-4F97-A72A-9829D601CC7E}"/>
    <cellStyle name="Note 5" xfId="1076" xr:uid="{6850C199-5881-4AC2-8E3D-AA249F719C94}"/>
    <cellStyle name="Note 5 2" xfId="1254" xr:uid="{E1021FF3-BA34-40C5-838D-8117922BC3F7}"/>
    <cellStyle name="Note 5 2 2" xfId="1477" xr:uid="{0365A32E-D3DB-46AB-B3A6-0E7D09748A3C}"/>
    <cellStyle name="Note 5 2 2 2" xfId="1882" xr:uid="{E20101CF-E72A-4D82-B62A-49CF7780E7C7}"/>
    <cellStyle name="Note 5 2 3" xfId="1682" xr:uid="{436BEF8A-29FC-4C38-A920-A74C0BF79E57}"/>
    <cellStyle name="Note 5 3" xfId="1377" xr:uid="{03AAC6EB-CA28-4A65-B1A5-C2E2BFCAEE98}"/>
    <cellStyle name="Note 5 3 2" xfId="1782" xr:uid="{3D3B44A6-6E54-495C-B8A2-4E0A549F7BB2}"/>
    <cellStyle name="Note 5 4" xfId="1582" xr:uid="{9B59B0A3-B94C-4CCB-B783-43F3BB4B8E13}"/>
    <cellStyle name="Note 6" xfId="1077" xr:uid="{588DDD95-A3E0-46A9-968E-7107B4400942}"/>
    <cellStyle name="Note 6 2" xfId="1255" xr:uid="{10DDD4CE-D708-4AF9-A02C-22026D12BB15}"/>
    <cellStyle name="Note 6 2 2" xfId="1478" xr:uid="{D38F5B60-F17C-4C9C-9067-4055FC23201C}"/>
    <cellStyle name="Note 6 2 2 2" xfId="1883" xr:uid="{9D716EA2-19A2-460B-A4B1-BD3760443060}"/>
    <cellStyle name="Note 6 2 3" xfId="1683" xr:uid="{F3C73EEC-7D85-4384-97DC-5EC9AD6F5205}"/>
    <cellStyle name="Note 6 3" xfId="1378" xr:uid="{9C68C8BA-1095-4130-B2FD-C9376E233D54}"/>
    <cellStyle name="Note 6 3 2" xfId="1783" xr:uid="{D2D97719-C4E4-4BA0-B9D7-3C35570F6E52}"/>
    <cellStyle name="Note 6 4" xfId="1583" xr:uid="{D10AED15-EF0E-4B24-9D8A-97218067303D}"/>
    <cellStyle name="Note 7" xfId="1078" xr:uid="{408FE703-0330-4D48-B51B-5C16DFAE7C17}"/>
    <cellStyle name="Note 7 2" xfId="1256" xr:uid="{815DEDAD-E644-4893-9704-E61DC8BB5BB9}"/>
    <cellStyle name="Note 7 2 2" xfId="1479" xr:uid="{008A62E6-1F82-4D76-B213-29F9BD77B045}"/>
    <cellStyle name="Note 7 2 2 2" xfId="1884" xr:uid="{E3D9758F-2E55-4CAD-8C4B-FB494FA41042}"/>
    <cellStyle name="Note 7 2 3" xfId="1684" xr:uid="{923A95B5-C825-476E-8522-4B42031F2452}"/>
    <cellStyle name="Note 7 3" xfId="1379" xr:uid="{03F2B915-BC6E-455C-81C7-DAEF59FFF4E8}"/>
    <cellStyle name="Note 7 3 2" xfId="1784" xr:uid="{87F24E69-2A76-47E6-A115-DDE5446B6123}"/>
    <cellStyle name="Note 7 4" xfId="1584" xr:uid="{1622F206-E65E-4A7C-9478-FCC6B9777BCA}"/>
    <cellStyle name="Note 8" xfId="1079" xr:uid="{61809377-80EB-4991-8A8D-0E5889E5AC23}"/>
    <cellStyle name="Note 8 2" xfId="1257" xr:uid="{8153759A-E685-41D3-A23F-CBE8A1B38585}"/>
    <cellStyle name="Note 8 2 2" xfId="1480" xr:uid="{62CE3E11-08E1-42A9-8610-3DF4F7CF4628}"/>
    <cellStyle name="Note 8 2 2 2" xfId="1885" xr:uid="{08229D80-31CC-4DA6-B224-07E1590EF005}"/>
    <cellStyle name="Note 8 2 3" xfId="1685" xr:uid="{985C8C30-D1F4-4FAA-B4D3-DF972940E592}"/>
    <cellStyle name="Note 8 3" xfId="1380" xr:uid="{9ED18B48-3066-4E31-81FF-B577E9B2908E}"/>
    <cellStyle name="Note 8 3 2" xfId="1785" xr:uid="{92EDC648-8C64-4AD7-82E1-56668AAB42A6}"/>
    <cellStyle name="Note 8 4" xfId="1585" xr:uid="{A056385C-C93C-4517-B00E-47ABB702BF53}"/>
    <cellStyle name="Œ…‹æØ‚è [0.00]_4m stock" xfId="532" xr:uid="{E33E0ED6-76B3-49E4-A50B-C79854E079C5}"/>
    <cellStyle name="Œ…‹æØ‚è_4m stock" xfId="533" xr:uid="{70763D31-3D16-4746-9C5A-B67E19BC09B3}"/>
    <cellStyle name="oft Excel]_x000d__x000a_Comment=The open=/f lines load custom functions into the Paste Function list._x000d__x000a_Maximized=3_x000d__x000a_Basics=1_x000d__x000a_A" xfId="534" xr:uid="{DDAD3E3F-10B9-40D9-BA87-FD08284B1F6F}"/>
    <cellStyle name="Output 2" xfId="1080" xr:uid="{6CB3ED07-0AB8-4AB6-B763-A41D1A844CB3}"/>
    <cellStyle name="Output 3" xfId="1081" xr:uid="{18ECAC53-A81E-4233-9458-43061B29BC23}"/>
    <cellStyle name="Output 4" xfId="1082" xr:uid="{EC734282-1A69-4A5C-B052-EDF79DBEED6E}"/>
    <cellStyle name="Output 5" xfId="1083" xr:uid="{265207F4-9981-401D-8EB4-0BBC3A345271}"/>
    <cellStyle name="Output 6" xfId="1084" xr:uid="{485A9005-2957-4789-9BDF-215B90391AD5}"/>
    <cellStyle name="Output 7" xfId="1085" xr:uid="{CAE2FF64-DC9B-41CB-B40E-36DAD30F4C2F}"/>
    <cellStyle name="Output 8" xfId="1086" xr:uid="{AF728084-D4DD-4365-A83C-1EB1873CC23D}"/>
    <cellStyle name="Output Amounts" xfId="535" xr:uid="{B64C485D-8F7B-44FD-96D5-CC7C8D47F470}"/>
    <cellStyle name="Output Column Headings" xfId="536" xr:uid="{78CFCD3E-BC3A-41C9-A27C-C38BF3A48247}"/>
    <cellStyle name="Output Line Items" xfId="537" xr:uid="{B567B332-301F-4F8C-BA06-7D31B05C7103}"/>
    <cellStyle name="OUTPUT REPORT HEADING" xfId="538" xr:uid="{927991AA-76BF-4D2C-A2F8-960C162E4034}"/>
    <cellStyle name="Output Report Heading 2" xfId="539" xr:uid="{BFE65451-C711-4174-992B-EBA4275E4D4F}"/>
    <cellStyle name="OUTPUT REPORT TITLE" xfId="540" xr:uid="{FDEF86A3-BBD9-4585-BAAB-F91EF4782161}"/>
    <cellStyle name="Output Report Title 2" xfId="541" xr:uid="{544D7085-E624-4CAF-A950-52ACFA2A5801}"/>
    <cellStyle name="OUTPUTERROR" xfId="542" xr:uid="{7F4D5B52-DB50-47E1-A439-B0AD318C83E1}"/>
    <cellStyle name="OUTPUTNORMAL" xfId="543" xr:uid="{F39737C9-C655-4CCB-9A39-9E1E8AC528E3}"/>
    <cellStyle name="Page Number" xfId="544" xr:uid="{271F5E42-493D-419B-BF63-A448237A93A5}"/>
    <cellStyle name="PageSubTitle" xfId="545" xr:uid="{D5E71EF6-D6B8-4FC4-AF91-CBDA36401A27}"/>
    <cellStyle name="PageTitle" xfId="546" xr:uid="{CF37ED0F-D602-413B-9E76-BDDD90707214}"/>
    <cellStyle name="Pattern" xfId="547" xr:uid="{A4B36569-5FAD-4329-9001-049B2F6C0F65}"/>
    <cellStyle name="per.style" xfId="548" xr:uid="{5D023741-43BE-4E26-BEEA-E359BECF2927}"/>
    <cellStyle name="Percent (0)" xfId="550" xr:uid="{C4E766C8-36C0-479A-9C9E-64C6D2D1F5B6}"/>
    <cellStyle name="Percent (0) 2" xfId="551" xr:uid="{60C9F68F-A1C7-42AD-A8B5-08541D5312EF}"/>
    <cellStyle name="Percent [0]" xfId="552" xr:uid="{D1772380-31D1-4E6D-93BB-C1D2E627CE16}"/>
    <cellStyle name="Percent [0] 2" xfId="553" xr:uid="{16537D50-6897-4DA8-820A-CD859E9F4580}"/>
    <cellStyle name="Percent [00]" xfId="554" xr:uid="{4C40080B-38D6-41B2-8B4C-1C67F54DA938}"/>
    <cellStyle name="Percent [00] 2" xfId="555" xr:uid="{3C43992B-97B9-414C-90A6-211428BE42BD}"/>
    <cellStyle name="Percent [2]" xfId="556" xr:uid="{CCBDFF9E-31CD-416B-ABAD-75023676EC95}"/>
    <cellStyle name="Percent [2] 2" xfId="557" xr:uid="{C92D1067-5E67-4E22-BA7B-518F870CB882}"/>
    <cellStyle name="Percent 10" xfId="1139" xr:uid="{34FCD635-ABF4-42D1-82AD-1A17E5E74FDB}"/>
    <cellStyle name="Percent 11" xfId="549" xr:uid="{8322CC3D-28E2-4C06-974C-726F301049BE}"/>
    <cellStyle name="Percent 2" xfId="558" xr:uid="{2CBB480C-021F-479D-A65A-03A606CC0BDE}"/>
    <cellStyle name="Percent 2 2" xfId="559" xr:uid="{1DC50E74-7332-4108-B0FB-6E9AC7B7A8C8}"/>
    <cellStyle name="Percent 2 3" xfId="560" xr:uid="{DB70DD34-B5DC-4EA2-9724-B6D8964BDCE5}"/>
    <cellStyle name="Percent 3" xfId="561" xr:uid="{6C7175B8-FAD5-494D-83F3-A07937A018C6}"/>
    <cellStyle name="Percent 3 2" xfId="562" xr:uid="{CD3636EE-9652-4DF2-A5B9-C16E38A0E3F1}"/>
    <cellStyle name="Percent 4" xfId="563" xr:uid="{70374A07-9B72-4483-853D-D84227854AD4}"/>
    <cellStyle name="Percent 4 2" xfId="564" xr:uid="{9D7C9DBB-7431-4145-B37E-DCD5ED596B68}"/>
    <cellStyle name="Percent 4 3" xfId="1141" xr:uid="{A70C6F46-47C9-43ED-BB46-B7AEB2C57684}"/>
    <cellStyle name="Percent 5" xfId="565" xr:uid="{C9BB7EA9-3D5D-4D85-9F37-468DBF37843E}"/>
    <cellStyle name="Percent 5 2" xfId="1087" xr:uid="{81969901-7A5A-45E8-9F14-4804C7D0F4E5}"/>
    <cellStyle name="Percent 5 2 2" xfId="1258" xr:uid="{EA7D452A-3190-4BE8-B02A-7ACD28873E8C}"/>
    <cellStyle name="Percent 6" xfId="566" xr:uid="{60A94C6D-C82C-48EB-B02D-E75F3FDF140A}"/>
    <cellStyle name="Percent 7" xfId="567" xr:uid="{3262D3C5-69BA-4AC1-AB1C-F39B6D4C5D21}"/>
    <cellStyle name="Percent 8" xfId="568" xr:uid="{EB6FEDB8-0E86-4FB1-B5B4-31907113B007}"/>
    <cellStyle name="Percent 8 2" xfId="1151" xr:uid="{7B81E537-9F1D-4C80-AE10-BBEE875A40E2}"/>
    <cellStyle name="Percent 9" xfId="793" xr:uid="{890ED57B-22A7-4F7A-ACEB-C613AF993788}"/>
    <cellStyle name="PERCENTAGE" xfId="569" xr:uid="{3DFD6A0C-1615-4D7D-8300-170958D10335}"/>
    <cellStyle name="PLAN" xfId="570" xr:uid="{3EAEDCDA-DA71-453C-8517-194CC0C69416}"/>
    <cellStyle name="Porcentaje" xfId="571" xr:uid="{FADBF7EF-44EF-41D6-8547-6B459650D458}"/>
    <cellStyle name="Porcentual_ret_conso_statu_2000" xfId="572" xr:uid="{0C0FB0C1-EA25-4CE6-B8B9-B348D47E5567}"/>
    <cellStyle name="PrePop Currency (0)" xfId="573" xr:uid="{FA2E7455-E58B-4DB2-B5EE-16320C8D9DA4}"/>
    <cellStyle name="PrePop Currency (0) 2" xfId="574" xr:uid="{497EFA55-2B0E-4A64-83A1-A50EB6B58168}"/>
    <cellStyle name="PrePop Currency (2)" xfId="575" xr:uid="{5AC00150-AD79-48F4-933A-0F99C627F563}"/>
    <cellStyle name="PrePop Currency (2) 2" xfId="576" xr:uid="{3450F8AB-D5F1-4101-86B7-09E4AA15E28F}"/>
    <cellStyle name="PrePop Units (0)" xfId="577" xr:uid="{810A94BA-00A7-4096-A50B-C0A914EE5808}"/>
    <cellStyle name="PrePop Units (0) 2" xfId="578" xr:uid="{935ABAC8-A62A-400A-933E-1B3F536928DB}"/>
    <cellStyle name="PrePop Units (1)" xfId="579" xr:uid="{0EF3DCD9-E698-43CC-B47F-89A5AE6E8F4B}"/>
    <cellStyle name="PrePop Units (1) 2" xfId="580" xr:uid="{99C4EFF5-2329-4772-A15E-6D06E6FFB87F}"/>
    <cellStyle name="PrePop Units (2)" xfId="581" xr:uid="{E25A57C3-DB53-41C0-8487-E90E77BCA6E7}"/>
    <cellStyle name="PrePop Units (2) 2" xfId="582" xr:uid="{C2D2D1FF-8A1B-4A4D-8E14-24AEFF8343E8}"/>
    <cellStyle name="PSChar" xfId="583" xr:uid="{952F863E-1CF9-4D75-B4E7-BC78CC30367C}"/>
    <cellStyle name="PSChar 2" xfId="584" xr:uid="{19D32856-2AC9-4663-8830-8EC22EAAB380}"/>
    <cellStyle name="PSDate" xfId="585" xr:uid="{51A42D32-7161-4E61-B94B-0054A4C857BF}"/>
    <cellStyle name="PSDate 2" xfId="586" xr:uid="{91372C37-FD03-4EA3-9EEF-912722DD3F4B}"/>
    <cellStyle name="PSDec" xfId="587" xr:uid="{596322AC-4E5D-48AD-B70B-4F70AA2695F3}"/>
    <cellStyle name="PSDec 2" xfId="588" xr:uid="{628ED930-AD82-4E40-AE19-60D87EEC97C9}"/>
    <cellStyle name="PSHeading" xfId="589" xr:uid="{DC7FFE47-18A9-44C9-82CC-91EBAA07541B}"/>
    <cellStyle name="PSHeading 2" xfId="590" xr:uid="{50515940-DB78-487D-9242-8C1F15994832}"/>
    <cellStyle name="PSInt" xfId="591" xr:uid="{7840EF63-F0F1-4159-8DBC-A57A9DF5BE04}"/>
    <cellStyle name="PSInt 2" xfId="592" xr:uid="{EA6AB192-AA3E-4D8A-8829-610245222DED}"/>
    <cellStyle name="PSSpacer" xfId="593" xr:uid="{11BEB67C-E727-4460-87FD-E9775DE81E74}"/>
    <cellStyle name="PSSpacer 2" xfId="594" xr:uid="{900B6EDB-92E7-4F58-8520-F6A8ED7D7001}"/>
    <cellStyle name="pwstyle" xfId="595" xr:uid="{0603975A-CCAB-42C9-A967-4FF392C9F31A}"/>
    <cellStyle name="Q" xfId="596" xr:uid="{545A90C9-3ECF-462E-ADD8-E10A387DFB99}"/>
    <cellStyle name="Q 2" xfId="597" xr:uid="{14FD2F3A-B871-49E6-A660-7BD29FBBC406}"/>
    <cellStyle name="QTR94_95_INCOME CTMP#1 98" xfId="598" xr:uid="{900863E8-93E8-4039-BDC6-367E9D21A732}"/>
    <cellStyle name="Quantity" xfId="599" xr:uid="{38103836-5CE8-4CDD-B4D1-21F137FD4186}"/>
    <cellStyle name="Quantity 2" xfId="600" xr:uid="{E9A6D1F9-A723-4200-9B44-979EFA62C61B}"/>
    <cellStyle name="regstoresfromspecstores" xfId="601" xr:uid="{B842D415-C93B-49D4-A032-61D83251B907}"/>
    <cellStyle name="report_title" xfId="602" xr:uid="{EE389215-17F7-4ABB-B3B6-6BEEC51918CE}"/>
    <cellStyle name="RevList" xfId="603" xr:uid="{4FCFA6D6-4C2C-4660-9229-0B51E83FB297}"/>
    <cellStyle name="RM" xfId="604" xr:uid="{99B8F3D2-BAF5-4DA5-B100-E01D476E4C2B}"/>
    <cellStyle name="Salomon Logo" xfId="605" xr:uid="{78139A15-79C3-4B31-9863-58EC0B0DDB11}"/>
    <cellStyle name="SAPBEXaggData" xfId="606" xr:uid="{1B2C5D89-CC33-45A6-B3F3-7B5451874F00}"/>
    <cellStyle name="SAPBEXaggDataEmph" xfId="607" xr:uid="{BF8CAF92-4352-4685-BBE2-1F3ABCD314C4}"/>
    <cellStyle name="SAPBEXaggItem" xfId="608" xr:uid="{7E387EC0-882B-4DF1-BB44-ED36CAE7746F}"/>
    <cellStyle name="SAPBEXaggItemX" xfId="609" xr:uid="{026A6FDE-7893-4ABA-ADB9-22FA7B8D9234}"/>
    <cellStyle name="SAPBEXchaText" xfId="610" xr:uid="{89B1B7C9-3CD4-4A2B-B159-F24BDAECE780}"/>
    <cellStyle name="SAPBEXexcBad7" xfId="611" xr:uid="{CFA3CADC-4F8F-4DAF-ACE2-56A2B4AB75DF}"/>
    <cellStyle name="SAPBEXexcBad8" xfId="612" xr:uid="{B689A8C3-EC28-4398-8860-955E28F5E1EB}"/>
    <cellStyle name="SAPBEXexcBad9" xfId="613" xr:uid="{17BACC48-5FBF-41BF-B122-C72503C76685}"/>
    <cellStyle name="SAPBEXexcCritical4" xfId="614" xr:uid="{56E369E0-B2C2-4780-92EE-3EDC35EDBC1E}"/>
    <cellStyle name="SAPBEXexcCritical5" xfId="615" xr:uid="{93CD4DA7-156D-4B76-9C34-9F560561790F}"/>
    <cellStyle name="SAPBEXexcCritical6" xfId="616" xr:uid="{988988F0-00DB-46ED-988B-695E9DB51969}"/>
    <cellStyle name="SAPBEXexcGood1" xfId="617" xr:uid="{534A550D-F3C5-482F-A9D4-1AE6D5718E2D}"/>
    <cellStyle name="SAPBEXexcGood2" xfId="618" xr:uid="{5A4966DB-9C28-4F1E-8976-8A209EB79376}"/>
    <cellStyle name="SAPBEXexcGood3" xfId="619" xr:uid="{C54BBC19-51CF-4626-B426-8AE95C89D37A}"/>
    <cellStyle name="SAPBEXfilterDrill" xfId="620" xr:uid="{1F9226A4-2C31-4709-BDD4-607E7E449EF5}"/>
    <cellStyle name="SAPBEXfilterItem" xfId="621" xr:uid="{822A354A-8DDE-4F56-A925-8AFB6BD39EEF}"/>
    <cellStyle name="SAPBEXfilterText" xfId="622" xr:uid="{5478F711-A639-4188-A2D6-8621A8E98A2F}"/>
    <cellStyle name="SAPBEXformats" xfId="623" xr:uid="{798083DC-E80B-4D17-AD78-9DEF1B788166}"/>
    <cellStyle name="SAPBEXformats 2" xfId="624" xr:uid="{10B83D38-AD74-46C8-B871-AFC86D8251F2}"/>
    <cellStyle name="SAPBEXheaderItem" xfId="625" xr:uid="{E72E2EAD-E516-4663-BFBE-521698D965EA}"/>
    <cellStyle name="SAPBEXheaderText" xfId="626" xr:uid="{04ED601B-6434-4B1D-BAC7-35AE079CFE56}"/>
    <cellStyle name="SAPBEXHLevel0" xfId="627" xr:uid="{FC827935-6A4D-4662-8F7A-ACEFE54C2D00}"/>
    <cellStyle name="SAPBEXHLevel0 2" xfId="628" xr:uid="{5DAC3121-097E-41C0-AF42-3392FF563CA6}"/>
    <cellStyle name="SAPBEXHLevel0X" xfId="629" xr:uid="{B6E256A6-3995-4EE7-9DB3-1D791BB23615}"/>
    <cellStyle name="SAPBEXHLevel0X 2" xfId="630" xr:uid="{30CAC5F8-30B2-48B3-BC85-74AA67F09F3D}"/>
    <cellStyle name="SAPBEXHLevel1" xfId="631" xr:uid="{D4569BD5-2F73-4323-B947-AE82F3C33F93}"/>
    <cellStyle name="SAPBEXHLevel1 2" xfId="632" xr:uid="{73E7C56B-303D-4BD0-883C-2DC126AE2054}"/>
    <cellStyle name="SAPBEXHLevel1X" xfId="633" xr:uid="{E3B6768A-4C76-40A2-848F-A69BFC67ACB3}"/>
    <cellStyle name="SAPBEXHLevel1X 2" xfId="634" xr:uid="{9D726AFF-A329-4655-9A62-A8E30D2CEC29}"/>
    <cellStyle name="SAPBEXHLevel2" xfId="635" xr:uid="{AE3FAA02-9361-44C3-97ED-52217EA95DAD}"/>
    <cellStyle name="SAPBEXHLevel2 2" xfId="636" xr:uid="{EE903A8D-637F-40B5-BD5C-0485567D9D32}"/>
    <cellStyle name="SAPBEXHLevel2X" xfId="637" xr:uid="{3F52E858-8624-48D3-812C-BA38A2B16399}"/>
    <cellStyle name="SAPBEXHLevel2X 2" xfId="638" xr:uid="{AA74C9D3-2177-40B1-86C6-513D793AEDEB}"/>
    <cellStyle name="SAPBEXHLevel3" xfId="639" xr:uid="{D80F470D-76DD-49C4-8EA1-0799BA05A5FF}"/>
    <cellStyle name="SAPBEXHLevel3 2" xfId="640" xr:uid="{88B8825C-5A6A-48C8-BA8E-B4433501FD45}"/>
    <cellStyle name="SAPBEXHLevel3X" xfId="641" xr:uid="{67D137A3-8E94-4F9B-915B-104CD5EA7538}"/>
    <cellStyle name="SAPBEXHLevel3X 2" xfId="642" xr:uid="{6A145765-BCC3-488C-99C1-824864B18264}"/>
    <cellStyle name="SAPBEXresData" xfId="643" xr:uid="{05039B7C-B211-49F2-88E6-F046F010F979}"/>
    <cellStyle name="SAPBEXresDataEmph" xfId="644" xr:uid="{9489BFE3-FD2F-4B8B-9680-F0D6605B654F}"/>
    <cellStyle name="SAPBEXresItem" xfId="645" xr:uid="{0A30A3EC-8656-4620-9FC4-983C1BE1BE8A}"/>
    <cellStyle name="SAPBEXresItemX" xfId="646" xr:uid="{1BD98BEC-CB97-4904-BA82-D09B000D9A3E}"/>
    <cellStyle name="SAPBEXstdData" xfId="647" xr:uid="{1AC547EE-24FA-43A2-9109-B5515F178F34}"/>
    <cellStyle name="SAPBEXstdDataEmph" xfId="648" xr:uid="{504A3DE8-8776-4D15-B41E-F0C2E3647074}"/>
    <cellStyle name="SAPBEXstdItem" xfId="649" xr:uid="{00413408-AF1F-410D-BDBF-34B2921E9AA5}"/>
    <cellStyle name="SAPBEXstdItem 2" xfId="650" xr:uid="{AFB48587-3E8D-44DC-9AD3-20BB086B21F7}"/>
    <cellStyle name="SAPBEXstdItemX" xfId="651" xr:uid="{BBB7215E-2530-4D22-8FA9-B50892910435}"/>
    <cellStyle name="SAPBEXtitle" xfId="652" xr:uid="{482296D6-E3F1-4AD5-A831-BAA895623CE6}"/>
    <cellStyle name="SAPBEXundefined" xfId="653" xr:uid="{FC8B7872-A799-4FA7-83DB-EB54F1DF3B71}"/>
    <cellStyle name="SCH1" xfId="654" xr:uid="{F025C35C-00AE-45C2-AAAB-1111AC0D9D89}"/>
    <cellStyle name="section head" xfId="655" xr:uid="{6CFC1F04-B479-4293-A440-F1669AD20CCA}"/>
    <cellStyle name="SHADEDSTORES" xfId="656" xr:uid="{E4131EB5-5231-4BB9-AEC3-D2D0676B5CC1}"/>
    <cellStyle name="small border line" xfId="657" xr:uid="{FB24302C-9B3A-44E6-95C4-ECEAE69A3536}"/>
    <cellStyle name="specstores" xfId="658" xr:uid="{20DDD172-3233-4546-AED7-ABB7891325C3}"/>
    <cellStyle name="specstores 2" xfId="659" xr:uid="{8E64439B-F099-4662-A7B4-8FFD100E05FA}"/>
    <cellStyle name="Standard" xfId="660" xr:uid="{3B694F0A-115F-4DBD-B3D7-A5F1477805D2}"/>
    <cellStyle name="Style 1" xfId="661" xr:uid="{9740D4EA-C9E2-4A8F-A446-354780677CD7}"/>
    <cellStyle name="Style 1 2" xfId="662" xr:uid="{6DF5D226-0A9C-4AA5-8E8D-C2566B3C0667}"/>
    <cellStyle name="Style 2" xfId="663" xr:uid="{C21DFF71-EBD8-4CFA-BA6C-51144C891DD2}"/>
    <cellStyle name="Style 2 2" xfId="664" xr:uid="{3F1F9628-2DA0-48A1-92EB-3B8253C2B6D2}"/>
    <cellStyle name="style1" xfId="665" xr:uid="{7C8DEC1F-4C05-4D30-9C0C-BE8BAE283994}"/>
    <cellStyle name="style1 2" xfId="666" xr:uid="{0C4E7871-656A-4265-99E3-18E3732554CD}"/>
    <cellStyle name="subhead" xfId="667" xr:uid="{78326080-F651-43D4-BEDB-06BC34037728}"/>
    <cellStyle name="SubHeading" xfId="668" xr:uid="{984843C7-3823-4A63-96DF-69D284AFE021}"/>
    <cellStyle name="Subtotal" xfId="669" xr:uid="{6518BD00-0ECF-4838-99CD-4F4ACE536EF9}"/>
    <cellStyle name="sw" xfId="670" xr:uid="{03D8C257-84C8-4F60-9B58-3FFC8C9DEE73}"/>
    <cellStyle name="Table Head" xfId="671" xr:uid="{8B695011-4D2B-4662-A3FB-89908E936F69}"/>
    <cellStyle name="Table Source" xfId="672" xr:uid="{0EE92F46-09A3-4697-8A79-F68E729E5A2C}"/>
    <cellStyle name="Table Text" xfId="673" xr:uid="{EDB14B0B-C188-40FC-B79D-3A0AAFAFD72D}"/>
    <cellStyle name="Table Title" xfId="674" xr:uid="{100F677E-D7F6-423B-981D-78C906AF15F2}"/>
    <cellStyle name="Table Units" xfId="675" xr:uid="{D76FB6AE-052C-4F3B-B254-EC749F8B2214}"/>
    <cellStyle name="TB" xfId="676" xr:uid="{4DA32956-1BA6-4BB7-830E-1E6CC31F6437}"/>
    <cellStyle name="Text 1" xfId="677" xr:uid="{0645AC2B-DD7F-4C7B-B08F-777191E1817C}"/>
    <cellStyle name="Text 2" xfId="678" xr:uid="{59096A32-0CD1-45E8-8670-C2DFB668A65E}"/>
    <cellStyle name="Text Head 1" xfId="679" xr:uid="{95DAF044-0DF5-4697-BF7B-2068366BD017}"/>
    <cellStyle name="Text Head 2" xfId="680" xr:uid="{2471CA99-23D3-4B18-B52B-DDB316A61F08}"/>
    <cellStyle name="Text Indent 1" xfId="681" xr:uid="{68D973A8-0C03-48A3-B799-DCAB59731027}"/>
    <cellStyle name="Text Indent 2" xfId="682" xr:uid="{5BCC056A-B5FC-4563-AD76-32177B7CAC9B}"/>
    <cellStyle name="Text Indent A" xfId="683" xr:uid="{FAF00218-A3D9-4CB7-8D92-5BD041E9B162}"/>
    <cellStyle name="Text Indent B" xfId="684" xr:uid="{F6005766-AD3D-418A-9D7F-63C26332692D}"/>
    <cellStyle name="Text Indent B 2" xfId="685" xr:uid="{51EFD006-4832-4D69-A438-5B11FF8426F6}"/>
    <cellStyle name="Text Indent C" xfId="686" xr:uid="{E3934919-628A-4900-8CD2-E9DCD8235691}"/>
    <cellStyle name="Text Indent C 2" xfId="687" xr:uid="{90E0FF15-BBE8-4A79-8F6E-071F19D678E9}"/>
    <cellStyle name="þ_x001d_ðK&amp;‚ý»&amp;{ý_x000b__x0008_n_x0008_B _x0007__x0001__x0001_" xfId="688" xr:uid="{5601BC72-0B9A-40D6-9F56-0D04C06BAB48}"/>
    <cellStyle name="þ_x001d_ðK&amp;‚ý»&amp;{ý_x000b__x0008_n_x0008_B _x0007__x0001__x0001_ 2" xfId="689" xr:uid="{0684E731-287E-497D-8395-4BB48F79A7BB}"/>
    <cellStyle name="Tickmark" xfId="690" xr:uid="{923A7D82-72D5-428B-A825-B4BB4BE93CFB}"/>
    <cellStyle name="Title  -  Column" xfId="691" xr:uid="{97F79C9B-03D7-4987-83D4-D7F0D677DEF6}"/>
    <cellStyle name="Title 2" xfId="1088" xr:uid="{DCD80DC2-E5A5-4F78-957E-E914275D1943}"/>
    <cellStyle name="Title 3" xfId="1089" xr:uid="{DBB2DB4C-A0C7-4537-9B3D-FE20A10D6E9E}"/>
    <cellStyle name="Title 4" xfId="1090" xr:uid="{235C2AC6-D9A8-44E5-B3DF-72C93AF175B9}"/>
    <cellStyle name="Title 5" xfId="1091" xr:uid="{AD7A2583-627D-4A5D-A92F-219060E63A33}"/>
    <cellStyle name="Title 6" xfId="1092" xr:uid="{9952B145-DA16-47AF-9D8F-A87413B03A43}"/>
    <cellStyle name="Title 7" xfId="1093" xr:uid="{2FDD8379-479C-421D-B909-BE6089B322B6}"/>
    <cellStyle name="Title 8" xfId="1094" xr:uid="{CCF06216-663B-47CE-8857-D721D73DD773}"/>
    <cellStyle name="TOC 1" xfId="692" xr:uid="{C9D8D424-44AF-4E55-95D2-0C9F7953A978}"/>
    <cellStyle name="TOC 2" xfId="693" xr:uid="{A6C189ED-4028-470F-BE14-58BDBD420F15}"/>
    <cellStyle name="Total 2" xfId="1095" xr:uid="{AEBB2855-290F-481C-8F61-D5C102D9AC9A}"/>
    <cellStyle name="Total 3" xfId="1096" xr:uid="{DC26A633-CD84-4B32-9A82-554A132A1886}"/>
    <cellStyle name="Total 4" xfId="1097" xr:uid="{5FC6D8D7-5D8B-402B-B471-8FA27D7DD885}"/>
    <cellStyle name="Total 5" xfId="1098" xr:uid="{F038AE9B-3254-43F6-BF94-94E54095F971}"/>
    <cellStyle name="Total 6" xfId="1099" xr:uid="{81189630-B7E0-4F29-BD83-EF0383943204}"/>
    <cellStyle name="Total 7" xfId="1100" xr:uid="{B677F52D-5C61-4CF6-89AC-EC78FD218436}"/>
    <cellStyle name="Total 8" xfId="1101" xr:uid="{92211CF9-F9BF-40A7-AA88-CA8511F4DFAE}"/>
    <cellStyle name="turns the number of whole workdays between two dateœ" xfId="694" xr:uid="{1B2FD03E-3E6B-4ADD-96A2-EA241BF538A4}"/>
    <cellStyle name="turns the number of whole workdays between two dateœ 2" xfId="695" xr:uid="{44C43E55-C6B8-4C50-B25C-4B8DCA382CD0}"/>
    <cellStyle name="Tusental (0)_laroux" xfId="696" xr:uid="{FFBC7E64-0942-4397-93F7-84EFFD0DAA10}"/>
    <cellStyle name="Tusental_laroux" xfId="697" xr:uid="{6B7E04E3-098F-42EC-B8EC-8701C2CE8A87}"/>
    <cellStyle name="Valuta (0)" xfId="698" xr:uid="{03760565-237B-4565-AD39-A8940B95AEE1}"/>
    <cellStyle name="Valuta (0) 2" xfId="699" xr:uid="{5EF427FE-A4D6-4D85-BF6E-2101B67F6A97}"/>
    <cellStyle name="Valuta_laroux" xfId="700" xr:uid="{BE57504A-AEF8-40C3-8321-19A03ACC3703}"/>
    <cellStyle name="W" xfId="701" xr:uid="{31ADFE00-D549-4671-B2A3-A122B6A86683}"/>
    <cellStyle name="W 2" xfId="702" xr:uid="{666B1DF4-1DAA-4CAA-BCDD-6FCC11CD50F7}"/>
    <cellStyle name="Währung [0]_Tabelle1" xfId="703" xr:uid="{3CE46D77-4E6E-45A6-814B-7A275589CAE9}"/>
    <cellStyle name="Währung_Tabelle1" xfId="704" xr:uid="{CA2C8D05-B358-4A27-8151-300C6EA07BC9}"/>
    <cellStyle name="Warning Text 2" xfId="1102" xr:uid="{52AE8C64-64D9-4419-8C8F-0F8FA46CBF20}"/>
    <cellStyle name="Warning Text 3" xfId="1103" xr:uid="{2BBC8057-C928-433B-9C6F-2487A35CB8FA}"/>
    <cellStyle name="Warning Text 4" xfId="1104" xr:uid="{577B451B-4D9D-4BDE-BB82-F46F11A00000}"/>
    <cellStyle name="Warning Text 5" xfId="1105" xr:uid="{361DFFEE-46DE-424C-89F9-47C92F64AC73}"/>
    <cellStyle name="Warning Text 6" xfId="1106" xr:uid="{FFCD1A4A-8760-426D-8710-22A4823287EE}"/>
    <cellStyle name="Warning Text 7" xfId="1107" xr:uid="{438AEDA3-CC3E-41E3-8AFA-839E9A567B2B}"/>
    <cellStyle name="Warning Text 8" xfId="1108" xr:uid="{4665063F-2103-45ED-BAC5-BBE42815D332}"/>
    <cellStyle name="wrap" xfId="705" xr:uid="{F5EA5FE5-9036-42EB-AE31-AD9C94CEF498}"/>
    <cellStyle name="Wไhrung [0]_35ERI8T2gbIEMixb4v26icuOo" xfId="706" xr:uid="{0C2E41F5-5971-41AE-A70D-3270CD6616FA}"/>
    <cellStyle name="Wไhrung_35ERI8T2gbIEMixb4v26icuOo" xfId="707" xr:uid="{8F1429C7-E0B5-415B-B787-E20DCF0A7269}"/>
    <cellStyle name="ZSAPBEXsubtitle" xfId="708" xr:uid="{D83AAE39-0A3E-40A3-A29D-F5B2457618CF}"/>
    <cellStyle name="ｵﾒﾁ｡ﾒﾃ爼ﾗ靉ﾁ篦ｧﾋﾅﾒﾂﾁﾔｵﾔ" xfId="709" xr:uid="{DC8F06CE-717E-4FB8-9001-3EF106628F85}"/>
    <cellStyle name="ハイパーリンク" xfId="710" xr:uid="{EDEB9AA2-2493-4A4D-9DDB-A54AE68B03C4}"/>
    <cellStyle name="เครื่องหมายเปอร์เซ็นต์_~4510722" xfId="726" xr:uid="{9937C4E9-C1CB-4B32-8601-4B80B7FB3E3D}"/>
    <cellStyle name="เครื่องหมายจุลภาค [0] 2" xfId="711" xr:uid="{75EC4AF4-8AA7-4468-B5CB-6123A204DDB0}"/>
    <cellStyle name="เครื่องหมายจุลภาค [0] 3" xfId="712" xr:uid="{E1B87737-D2B7-4E57-821E-FD8944B4A5FB}"/>
    <cellStyle name="เครื่องหมายจุลภาค 10" xfId="713" xr:uid="{80928D3A-6D0B-42B0-9A54-A97F6DAEDFBF}"/>
    <cellStyle name="เครื่องหมายจุลภาค 11" xfId="714" xr:uid="{316F3E3E-822D-4DA8-86D5-DEC8E59FB26C}"/>
    <cellStyle name="เครื่องหมายจุลภาค 12" xfId="715" xr:uid="{8A7716EB-0DF0-4D88-82E3-A360C032D3AB}"/>
    <cellStyle name="เครื่องหมายจุลภาค 13" xfId="716" xr:uid="{FA77E1AF-F922-45E6-9E08-8EBBF2A9C1C4}"/>
    <cellStyle name="เครื่องหมายจุลภาค 14" xfId="717" xr:uid="{2371867D-AAAE-4A95-8DFC-031BCF3A8CC4}"/>
    <cellStyle name="เครื่องหมายจุลภาค 15" xfId="1109" xr:uid="{0F3193F4-B6F2-48CC-9316-4715B48A8747}"/>
    <cellStyle name="เครื่องหมายจุลภาค 15 2" xfId="1259" xr:uid="{536CCBC9-2842-47D0-A6BE-F54044BA2AC3}"/>
    <cellStyle name="เครื่องหมายจุลภาค 16" xfId="1110" xr:uid="{591DCD1F-77C1-4AED-82E2-135949D75CD5}"/>
    <cellStyle name="เครื่องหมายจุลภาค 16 2" xfId="1260" xr:uid="{872F142D-5EF6-4DB8-A692-C7BA6DFAA1B5}"/>
    <cellStyle name="เครื่องหมายจุลภาค 17" xfId="1111" xr:uid="{E20D5E5C-AD8D-40C1-8867-887FE3C60926}"/>
    <cellStyle name="เครื่องหมายจุลภาค 18" xfId="1112" xr:uid="{10A5AB2B-F4BE-46DB-85D8-4DCF09CCE14A}"/>
    <cellStyle name="เครื่องหมายจุลภาค 18 2" xfId="1261" xr:uid="{550D6FD5-BC11-42C9-9496-4DA64388569C}"/>
    <cellStyle name="เครื่องหมายจุลภาค 19" xfId="1113" xr:uid="{657FBF9B-2CAF-4A2C-AD0E-E1C1B13CD750}"/>
    <cellStyle name="เครื่องหมายจุลภาค 19 2" xfId="1262" xr:uid="{F9D9B3B1-8303-47B7-BF52-9EEE50466533}"/>
    <cellStyle name="เครื่องหมายจุลภาค 2" xfId="718" xr:uid="{156E0952-2D4A-4600-8D24-48FDDD99C7BF}"/>
    <cellStyle name="เครื่องหมายจุลภาค 20" xfId="1114" xr:uid="{ED0DBF32-91E8-47D5-92E2-BC4C451B5AE8}"/>
    <cellStyle name="เครื่องหมายจุลภาค 20 2" xfId="1263" xr:uid="{4A51A136-65F6-4E8C-9565-520571BDFBD1}"/>
    <cellStyle name="เครื่องหมายจุลภาค 21" xfId="1115" xr:uid="{49FF9DFA-9905-426D-BAC9-9946A3F354CE}"/>
    <cellStyle name="เครื่องหมายจุลภาค 21 2" xfId="1264" xr:uid="{24FCCE1D-87CE-491B-8DAB-CE2C9187183E}"/>
    <cellStyle name="เครื่องหมายจุลภาค 3" xfId="719" xr:uid="{11876FC9-B4AC-4A7C-BEDD-9A1387DD2230}"/>
    <cellStyle name="เครื่องหมายจุลภาค 4" xfId="720" xr:uid="{BE97F155-C863-4279-A257-9622C46B69B3}"/>
    <cellStyle name="เครื่องหมายจุลภาค 5" xfId="721" xr:uid="{664C42C5-A993-442A-AC08-8D6C926FDCE9}"/>
    <cellStyle name="เครื่องหมายจุลภาค 6" xfId="722" xr:uid="{86372096-4678-4930-89FD-4D9E182CDD56}"/>
    <cellStyle name="เครื่องหมายจุลภาค 7" xfId="723" xr:uid="{FA519627-12DD-4713-89A2-45DF0F59A6F3}"/>
    <cellStyle name="เครื่องหมายจุลภาค 8" xfId="724" xr:uid="{901C25BC-F8C0-44A8-9735-BB001B6C6EEA}"/>
    <cellStyle name="เครื่องหมายจุลภาค 9" xfId="725" xr:uid="{8AF90F15-78A1-40A6-B4E9-20CCC66F3260}"/>
    <cellStyle name="เชื่อมโยงหลายมิติ" xfId="727" xr:uid="{79E6C829-2FA4-433A-A673-BE3268B4845F}"/>
    <cellStyle name="เชื่อมโยงหลายมิติ 2" xfId="728" xr:uid="{4CE71DEC-6096-4D08-9916-4C37F5FDD0AC}"/>
    <cellStyle name="เปอร์เซ็นต์ 10" xfId="1131" xr:uid="{19DE23E8-214C-4158-B5BB-E5B41464A6F7}"/>
    <cellStyle name="เปอร์เซ็นต์ 10 2" xfId="1276" xr:uid="{E611C79F-7B90-431A-AC31-2D88F29B2A44}"/>
    <cellStyle name="เปอร์เซ็นต์ 2" xfId="736" xr:uid="{B182DC02-75C7-4433-8964-BD9232E532F3}"/>
    <cellStyle name="เปอร์เซ็นต์ 3" xfId="737" xr:uid="{9599C6D2-6E61-4A8E-BB42-83DB96BD866E}"/>
    <cellStyle name="เปอร์เซ็นต์ 4" xfId="738" xr:uid="{7C8E2C7C-B1A6-4027-8022-31C43B74487F}"/>
    <cellStyle name="เปอร์เซ็นต์ 5" xfId="1132" xr:uid="{37F8E68B-31BE-47E8-89D2-A5343BCA44B5}"/>
    <cellStyle name="เปอร์เซ็นต์ 5 2" xfId="1277" xr:uid="{AE979D15-B7B0-4CCF-B2F7-2256EAF2033C}"/>
    <cellStyle name="เปอร์เซ็นต์ 6" xfId="1133" xr:uid="{7DF87AC0-6357-4FE3-AF94-F33A9D83ADD7}"/>
    <cellStyle name="เปอร์เซ็นต์ 7" xfId="1134" xr:uid="{E49F0A2B-7BF1-4727-AF91-34D76BE04B3A}"/>
    <cellStyle name="เปอร์เซ็นต์ 8" xfId="1135" xr:uid="{3BA9ED8B-431E-4D07-AD9D-19DF69BC21DF}"/>
    <cellStyle name="เปอร์เซ็นต์ 8 2" xfId="1278" xr:uid="{B0858F44-78C1-4D14-B0D8-FF7695959486}"/>
    <cellStyle name="เปอร์เซ็นต์ 9" xfId="1136" xr:uid="{9781E196-4D9A-4D86-9762-DA4C9B3D5923}"/>
    <cellStyle name="เปอร์เซ็นต์ 9 2" xfId="1279" xr:uid="{1996BD50-69EB-4B12-846A-FBF3937AA4B2}"/>
    <cellStyle name="ณfน๔_NTCณ๘ป๙ (2)" xfId="729" xr:uid="{3B259FA1-C884-4724-B9BB-74649AB8EF3A}"/>
    <cellStyle name="ตามการเชื่อมโยงหลายมิติ" xfId="730" xr:uid="{3E5C8B6E-0CF4-4186-804C-6EA56665523A}"/>
    <cellStyle name="ตามการเชื่อมโยงหลายมิติ 2" xfId="731" xr:uid="{97924911-2878-4CEF-8E52-33943886809A}"/>
    <cellStyle name="น้บะภฒ_95" xfId="732" xr:uid="{7E955509-0EC4-4C41-ABCA-930967CA2EED}"/>
    <cellStyle name="ปกติ 10" xfId="1116" xr:uid="{176FD443-3C32-4677-9BBC-1305E78EA8FD}"/>
    <cellStyle name="ปกติ 11" xfId="1117" xr:uid="{9189D9D1-03AD-49FE-9EF5-F680B091150F}"/>
    <cellStyle name="ปกติ 11 2" xfId="1265" xr:uid="{B0BBED68-B718-4148-8843-D8B2C4F15B1D}"/>
    <cellStyle name="ปกติ 12" xfId="1118" xr:uid="{31FF9BD2-37DB-426C-9D08-438CD21287AE}"/>
    <cellStyle name="ปกติ 12 2" xfId="1266" xr:uid="{2EEF6CE8-59B5-410F-99A3-0E69B5B1535B}"/>
    <cellStyle name="ปกติ 13" xfId="1119" xr:uid="{7AED534C-D0BC-47F9-B6CA-A56BF2721F19}"/>
    <cellStyle name="ปกติ 13 2" xfId="1267" xr:uid="{E97D1A9E-8BF2-4038-9C09-BD13055A0226}"/>
    <cellStyle name="ปกติ 14" xfId="1120" xr:uid="{484F4332-D34B-4B1A-89B9-B85F9D0E3760}"/>
    <cellStyle name="ปกติ 14 2" xfId="1268" xr:uid="{E7C75409-260D-4F30-B4D6-E70F4AF20994}"/>
    <cellStyle name="ปกติ 15" xfId="1121" xr:uid="{F52052FD-7DB3-47B7-88C3-6CBD4DBF70ED}"/>
    <cellStyle name="ปกติ 16" xfId="1122" xr:uid="{5B891B20-AB67-43AE-821C-C005BD8456F9}"/>
    <cellStyle name="ปกติ 16 2" xfId="1269" xr:uid="{95226851-D3C0-4BA6-A47E-06E8BE4F31F8}"/>
    <cellStyle name="ปกติ 17" xfId="1123" xr:uid="{DE313F65-EB89-439D-B1E9-B123515D230E}"/>
    <cellStyle name="ปกติ 17 2" xfId="1270" xr:uid="{8DB9384F-C6E0-4CC7-AF48-E3809D5B2CEB}"/>
    <cellStyle name="ปกติ 18" xfId="1124" xr:uid="{7334D3CC-0C45-4AE7-8BA4-F5EADBD1F7E4}"/>
    <cellStyle name="ปกติ 18 2" xfId="1271" xr:uid="{20462775-1A2B-456B-8C32-DFDB6C070CDE}"/>
    <cellStyle name="ปกติ 19" xfId="1125" xr:uid="{7B55F712-F82E-425B-B424-4A70C7AB1AFF}"/>
    <cellStyle name="ปกติ 19 2" xfId="1272" xr:uid="{B3CA1385-87FE-4F77-ADF3-9C09183ADDB2}"/>
    <cellStyle name="ปกติ 2" xfId="733" xr:uid="{1BFD3C37-6B36-4BFA-A943-D3C8D0F739F9}"/>
    <cellStyle name="ปกติ 3" xfId="734" xr:uid="{1DD8A65E-BE66-493A-A518-604F1EED77C6}"/>
    <cellStyle name="ปกติ 4" xfId="735" xr:uid="{09C049ED-9920-4478-BDCD-D384A29BA3B1}"/>
    <cellStyle name="ปกติ 5" xfId="1126" xr:uid="{83B5192A-4092-4908-BAEB-AF6515BCFE3E}"/>
    <cellStyle name="ปกติ 6" xfId="1127" xr:uid="{A78C8F87-2537-4159-AE7A-FAA80CE6425D}"/>
    <cellStyle name="ปกติ 7" xfId="1128" xr:uid="{BBBFC4AB-9523-4E9C-8075-9368F40119EA}"/>
    <cellStyle name="ปกติ 7 2" xfId="1273" xr:uid="{CD77F68A-CC53-42AA-A8E0-909EE3CF9DE7}"/>
    <cellStyle name="ปกติ 8" xfId="1129" xr:uid="{C5168EEC-C88C-43E0-BA1A-F658A638BFA3}"/>
    <cellStyle name="ปกติ 8 2" xfId="1274" xr:uid="{15DB7DF1-870F-4360-8E77-460BA83DB409}"/>
    <cellStyle name="ปกติ 9" xfId="1130" xr:uid="{95CA21F1-E393-419E-B0BD-805D50744376}"/>
    <cellStyle name="ปกติ 9 2" xfId="1275" xr:uid="{0F175DD4-4DF5-4261-831C-73EA8387FA84}"/>
    <cellStyle name="ปกติ 9 2 2" xfId="1481" xr:uid="{0F8CBBA7-14DD-4014-B13A-605A92D2CF9C}"/>
    <cellStyle name="ปกติ 9 2 2 2" xfId="1886" xr:uid="{4C447B50-7BC1-4316-9EE8-4CCB387F707E}"/>
    <cellStyle name="ปกติ 9 2 3" xfId="1686" xr:uid="{3FEA1A84-3C1E-4859-AD4E-F3D879A88725}"/>
    <cellStyle name="ปกติ 9 3" xfId="1381" xr:uid="{D26E2FC1-8365-4807-8951-CD46E86ECF2C}"/>
    <cellStyle name="ปกติ 9 3 2" xfId="1786" xr:uid="{D2CEAD83-8DF5-411F-9656-CB3AAB095623}"/>
    <cellStyle name="ปกติ 9 4" xfId="1586" xr:uid="{D173B6CE-82BD-43A0-ADE8-7339DAE61128}"/>
    <cellStyle name="ฤ?ธถ [0]_95" xfId="739" xr:uid="{CF1EABC2-1483-4E2A-80C3-D894A80EC54B}"/>
    <cellStyle name="ฤ?ธถ_95" xfId="740" xr:uid="{1D3A72F4-4A31-4679-B261-8120BB3A8F06}"/>
    <cellStyle name="ฤธถ [0]_0e82ylkxXsZu0YORaMwizTk2E" xfId="741" xr:uid="{4EDA08BD-8820-417E-9BDD-AD1F3AF741BB}"/>
    <cellStyle name="ฤธถ_0e82ylkxXsZu0YORaMwizTk2E" xfId="742" xr:uid="{4A2460FC-5964-445D-863F-9A666F87B593}"/>
    <cellStyle name="ล_x000b_ศญ_ฝลฐๆฟตม๖วฅ" xfId="743" xr:uid="{88308308-3BAF-41AD-9BA4-A89EAD2CDB62}"/>
    <cellStyle name="ลEญ [0]_laroux" xfId="744" xr:uid="{0A0D72C5-36E4-48DF-AC17-DA5E914768EC}"/>
    <cellStyle name="ลEญ_laroux" xfId="745" xr:uid="{111E9DA7-5477-423F-9C54-9C746D346859}"/>
    <cellStyle name="ลวดลาย" xfId="746" xr:uid="{2748E1D1-CDE4-4578-93E1-7AB8CE06A264}"/>
    <cellStyle name="ล๋ศญ [0]_0e82ylkxXsZu0YORaMwizTk2E" xfId="747" xr:uid="{8902D0E0-D4FA-479A-8F92-8017318EB7DB}"/>
    <cellStyle name="ล๋ศญ_0e82ylkxXsZu0YORaMwizTk2E" xfId="748" xr:uid="{7546E408-3733-45A6-9488-5AC51E072467}"/>
    <cellStyle name="วฅมุ_4ฟ๙ฝวภ๛" xfId="749" xr:uid="{F1F045FB-4ABE-4B9B-8781-9FEC53571881}"/>
    <cellStyle name="ơ᪒＀＀＀＀＀＀＀＀＀＀＀＀＀＀＀＀＀＀＀＀＀＀＀＀＀＀＀＀ma_QTR94_95_1ฟ๙ศธบ๑ณปฟช (2)" xfId="750" xr:uid="{D84C69C2-99B4-48B2-8BBF-9B90E1FE47D3}"/>
    <cellStyle name="…_x000e__x000a_ธ๎_x000c_U_x0001_ฅ_x0005_ด_x000a__x0007__x0001__x0001_" xfId="751" xr:uid="{BBB91F4A-1E43-4F2C-B72E-844FF9E361AA}"/>
    <cellStyle name="_x001d_๐7_x000c_๎_x0017__x000d_เU_x0001_า_x0006_|!_x0007__x0001__x0001_" xfId="752" xr:uid="{AA14E3B3-D9FC-4461-B05C-7A258BFFDD09}"/>
    <cellStyle name="_x001d_๐7_x000c_๎_x0017__x000d_เU_x0001_า_x0006_!_x0007__x0001__x0001_" xfId="753" xr:uid="{3CE70768-69D3-4A40-9992-F870A80BFAA0}"/>
    <cellStyle name="_xddb0_̟ᩒb_xdddc_̟ᩢb_xde1c_̟ᩲbơ᪂bơ᪒＀＀＀＀＀＀＀＀＀＀＀＀＀＀＀＀＀＀＀＀＀＀＀＀＀＀＀＀ma_QTR94_95_1ฟ๙ศธบ๑ณปฟช (2)" xfId="754" xr:uid="{132A4AA5-6790-43FC-99F5-1FEDA22C608E}"/>
    <cellStyle name="똿뗦먛귟 [0.00]_PRODUCT DETAIL Q1" xfId="755" xr:uid="{2EB569DF-1714-4206-B35A-0012F9C4C1DA}"/>
    <cellStyle name="똿뗦먛귟_PRODUCT DETAIL Q1" xfId="756" xr:uid="{0BB40742-FF18-46CE-9B5A-47BB91EFDA7E}"/>
    <cellStyle name="믅됞 [0.00]_PRODUCT DETAIL Q1" xfId="757" xr:uid="{B6DA24ED-9FC0-4C74-B201-B54A9225394A}"/>
    <cellStyle name="믅됞_PRODUCT DETAIL Q1" xfId="758" xr:uid="{BE9C29C1-1752-4A5C-976E-3B7D1CB031AA}"/>
    <cellStyle name="백분율_95" xfId="759" xr:uid="{A8B2E490-FF89-4E11-86B6-F230480C6DC0}"/>
    <cellStyle name="뷭?_BOOKSHIP" xfId="760" xr:uid="{83D065A0-CFCD-4339-8AB3-3949F651A806}"/>
    <cellStyle name="콤마 [0]_1202" xfId="761" xr:uid="{11FE6B72-ED05-4385-A80F-2AB1B237BB0A}"/>
    <cellStyle name="콤마_1202" xfId="762" xr:uid="{8B7B2DE4-78B7-4685-AD62-85F330EDDB6F}"/>
    <cellStyle name="통화 [0]_1202" xfId="763" xr:uid="{19B526F9-3A8F-4926-B4D7-1A890F2783B0}"/>
    <cellStyle name="통화_1202" xfId="764" xr:uid="{7D55C2AA-6D7A-46DD-8E40-AED237E07B11}"/>
    <cellStyle name="표준_(정보부문)월별인원계획" xfId="765" xr:uid="{BDBC9DC8-9F74-4146-BDC4-5D6AB8C7F9F5}"/>
    <cellStyle name="一般_~4664860" xfId="766" xr:uid="{1F29649A-9970-442D-8248-009BDBDE1709}"/>
    <cellStyle name="千位[0]_8月份预估" xfId="767" xr:uid="{B58AA3F7-6120-4B11-9441-08C02B177E35}"/>
    <cellStyle name="千位_8月份预估" xfId="768" xr:uid="{6AA6B8C3-0E89-4922-B008-E8DF6E50E586}"/>
    <cellStyle name="千位分隔[0]_08工资" xfId="769" xr:uid="{9C8C2519-9375-4D7D-86C1-CA64788BC66E}"/>
    <cellStyle name="千位分隔_08工资" xfId="770" xr:uid="{3C350A0E-5211-4CA8-AD79-F6C69413129A}"/>
    <cellStyle name="千分位[0]_0227" xfId="771" xr:uid="{2A96DAF5-A28C-44D1-A9FB-5F9C3D01CF28}"/>
    <cellStyle name="千分位_0227" xfId="772" xr:uid="{0346BF97-C6F5-47C5-862A-D1B7DFA84C9E}"/>
    <cellStyle name="后继超级链接" xfId="773" xr:uid="{EE522FCE-A28F-4FC4-925C-B526E7F70003}"/>
    <cellStyle name="常规_02房屋明细" xfId="774" xr:uid="{92E87F7B-670A-4088-9DB6-8BA8DD204847}"/>
    <cellStyle name="普通_9409GZST" xfId="775" xr:uid="{4A9DC83F-3BE7-4B69-BC94-23B476A22585}"/>
    <cellStyle name="未定義" xfId="776" xr:uid="{D2F47C90-40A5-4B91-8B34-BE3213EBFF9B}"/>
    <cellStyle name="桁区切り [0.00]_(FASTチャージ) YC5 BOX用データrev.1" xfId="777" xr:uid="{E266B2D5-D572-4FAB-8766-FD5CFF787DA9}"/>
    <cellStyle name="桁区切り_(FASTチャージ) YC5 BOX用データrev.1" xfId="778" xr:uid="{DC353D49-0495-42FE-A334-3B21C8A09E0E}"/>
    <cellStyle name="標準_#4年度予算DRAFT" xfId="779" xr:uid="{E68607B9-F72F-434C-8840-1FAF3CFFA229}"/>
    <cellStyle name="爼ﾗ靉ﾁ篦ｧﾋﾅﾒﾂﾁﾔｵﾔ" xfId="780" xr:uid="{374F9FF5-B58A-4E27-A89C-BEF2169A9AED}"/>
    <cellStyle name="百分比_0227" xfId="781" xr:uid="{35BAEF23-B4E1-4AF5-A426-2955D2FD4328}"/>
    <cellStyle name="罫線（点線）" xfId="782" xr:uid="{068870B7-DBF6-4A40-980E-2BBEFC6F169B}"/>
    <cellStyle name="表示済みのハイパーリンク" xfId="783" xr:uid="{9F9CE61F-5E36-4ECA-BC39-37A173302619}"/>
    <cellStyle name="貨幣 [0]_0227" xfId="784" xr:uid="{1D4795AC-B854-43DA-81B2-6B9523C4AB38}"/>
    <cellStyle name="貨幣[0]_LC (2)" xfId="785" xr:uid="{E6B8AEF9-6BFA-4895-B339-C6E97FF1BD98}"/>
    <cellStyle name="貨幣_0227" xfId="786" xr:uid="{E8B3B7CE-BAB4-49C7-A636-25DB50E57F85}"/>
    <cellStyle name="货币[0]_ INVOICE" xfId="787" xr:uid="{EEE2D4BF-D9F6-44E5-9780-9638AAE5481D}"/>
    <cellStyle name="货币_ INVOICE" xfId="788" xr:uid="{8EA697B7-F09D-460D-9527-F1152F7EC776}"/>
    <cellStyle name="超级链接" xfId="789" xr:uid="{C18C91FA-74F9-4C6E-A1AB-ABAE1640D324}"/>
    <cellStyle name="超連結_FOB-WIP" xfId="790" xr:uid="{2F0F800F-3CC2-4E51-9021-74084A3C9615}"/>
    <cellStyle name="通貨 [0.00]_03.4滞留債権ﾘｽﾄ" xfId="791" xr:uid="{424E7C66-C1D4-4748-9272-8FBBC2FF0D86}"/>
    <cellStyle name="通貨_03.4滞留債権ﾘｽﾄ" xfId="792" xr:uid="{E5F6DA78-C62D-4CC0-8DAA-0C28E68EAF1B}"/>
  </cellStyles>
  <dxfs count="0"/>
  <tableStyles count="0" defaultTableStyle="TableStyleMedium9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4"/>
  <sheetViews>
    <sheetView topLeftCell="A84" zoomScale="94" zoomScaleNormal="94" zoomScaleSheetLayoutView="70" zoomScalePageLayoutView="70" workbookViewId="0">
      <selection activeCell="K96" sqref="K96"/>
    </sheetView>
  </sheetViews>
  <sheetFormatPr defaultColWidth="9.09765625" defaultRowHeight="22.5" customHeight="1"/>
  <cols>
    <col min="1" max="1" width="40.3984375" style="63" customWidth="1"/>
    <col min="2" max="2" width="8.8984375" style="17" customWidth="1"/>
    <col min="3" max="3" width="0.69921875" style="17" customWidth="1"/>
    <col min="4" max="4" width="14.796875" style="17" customWidth="1"/>
    <col min="5" max="5" width="1.59765625" style="17" customWidth="1"/>
    <col min="6" max="6" width="14.796875" style="17" customWidth="1"/>
    <col min="7" max="7" width="1.59765625" style="17" customWidth="1"/>
    <col min="8" max="8" width="16" style="63" customWidth="1"/>
    <col min="9" max="9" width="1.59765625" style="17" customWidth="1"/>
    <col min="10" max="10" width="16" style="63" customWidth="1"/>
    <col min="11" max="11" width="14.296875" style="77" bestFit="1" customWidth="1"/>
    <col min="12" max="12" width="13.19921875" style="77" bestFit="1" customWidth="1"/>
    <col min="13" max="13" width="16.69921875" style="77" customWidth="1"/>
    <col min="14" max="14" width="14.8984375" style="77" bestFit="1" customWidth="1"/>
    <col min="15" max="15" width="13.19921875" style="77" bestFit="1" customWidth="1"/>
    <col min="16" max="16" width="24.296875" style="77" customWidth="1"/>
    <col min="17" max="17" width="14.19921875" style="77" bestFit="1" customWidth="1"/>
    <col min="18" max="18" width="15.296875" style="63" bestFit="1" customWidth="1"/>
    <col min="19" max="16384" width="9.09765625" style="63"/>
  </cols>
  <sheetData>
    <row r="1" spans="1:17" ht="22.4" customHeight="1">
      <c r="A1" s="5" t="s">
        <v>69</v>
      </c>
    </row>
    <row r="2" spans="1:17" ht="22.4" customHeight="1">
      <c r="A2" s="5" t="s">
        <v>55</v>
      </c>
    </row>
    <row r="3" spans="1:17" ht="22.4" customHeight="1">
      <c r="A3" s="5"/>
    </row>
    <row r="4" spans="1:17" ht="22.4" customHeight="1">
      <c r="A4" s="5"/>
      <c r="D4" s="208" t="s">
        <v>70</v>
      </c>
      <c r="E4" s="208"/>
      <c r="F4" s="208"/>
      <c r="G4" s="208"/>
      <c r="H4" s="208" t="s">
        <v>71</v>
      </c>
      <c r="I4" s="208"/>
      <c r="J4" s="208"/>
    </row>
    <row r="5" spans="1:17" ht="22.4" customHeight="1">
      <c r="A5" s="18"/>
      <c r="B5" s="174"/>
      <c r="C5" s="174"/>
      <c r="D5" s="209" t="s">
        <v>39</v>
      </c>
      <c r="E5" s="209"/>
      <c r="F5" s="209"/>
      <c r="G5" s="174"/>
      <c r="H5" s="209" t="s">
        <v>39</v>
      </c>
      <c r="I5" s="209"/>
      <c r="J5" s="209"/>
    </row>
    <row r="6" spans="1:17" ht="22.4" customHeight="1">
      <c r="A6" s="18" t="s">
        <v>20</v>
      </c>
      <c r="B6" s="174" t="s">
        <v>0</v>
      </c>
      <c r="D6" s="176">
        <v>2565</v>
      </c>
      <c r="E6" s="176"/>
      <c r="F6" s="176">
        <v>2564</v>
      </c>
      <c r="G6" s="176"/>
      <c r="H6" s="176">
        <v>2565</v>
      </c>
      <c r="I6" s="176"/>
      <c r="J6" s="176">
        <v>2564</v>
      </c>
    </row>
    <row r="7" spans="1:17" s="61" customFormat="1" ht="22" customHeight="1">
      <c r="B7" s="15"/>
      <c r="C7" s="15"/>
      <c r="D7" s="207" t="s">
        <v>92</v>
      </c>
      <c r="E7" s="207"/>
      <c r="F7" s="207"/>
      <c r="G7" s="207"/>
      <c r="H7" s="207"/>
      <c r="I7" s="207"/>
      <c r="J7" s="207"/>
      <c r="K7" s="77"/>
      <c r="L7" s="77"/>
      <c r="M7" s="77"/>
      <c r="N7" s="77"/>
      <c r="O7" s="77"/>
      <c r="P7" s="77"/>
      <c r="Q7" s="77"/>
    </row>
    <row r="8" spans="1:17" ht="22.4" customHeight="1">
      <c r="A8" s="69" t="s">
        <v>1</v>
      </c>
      <c r="B8" s="178"/>
      <c r="C8" s="178"/>
      <c r="D8" s="44"/>
      <c r="E8" s="177"/>
      <c r="F8" s="44"/>
      <c r="G8" s="177"/>
      <c r="H8" s="44"/>
      <c r="I8" s="44"/>
      <c r="J8" s="44"/>
    </row>
    <row r="9" spans="1:17" ht="22" customHeight="1">
      <c r="A9" s="7" t="s">
        <v>2</v>
      </c>
      <c r="B9" s="178">
        <v>5</v>
      </c>
      <c r="C9" s="178"/>
      <c r="D9" s="44">
        <v>163354582</v>
      </c>
      <c r="E9" s="177"/>
      <c r="F9" s="44">
        <v>217231967</v>
      </c>
      <c r="G9" s="177"/>
      <c r="H9" s="44">
        <v>139055804</v>
      </c>
      <c r="I9" s="44"/>
      <c r="J9" s="44">
        <v>179461301</v>
      </c>
      <c r="K9" s="132"/>
      <c r="L9" s="132"/>
      <c r="P9" s="132"/>
      <c r="Q9" s="132"/>
    </row>
    <row r="10" spans="1:17" ht="22.4" customHeight="1">
      <c r="A10" s="10" t="s">
        <v>35</v>
      </c>
      <c r="B10" s="178">
        <v>6</v>
      </c>
      <c r="C10" s="178"/>
      <c r="D10" s="44">
        <v>588027323</v>
      </c>
      <c r="E10" s="177"/>
      <c r="F10" s="44">
        <v>477947422</v>
      </c>
      <c r="G10" s="177"/>
      <c r="H10" s="44">
        <v>579855006</v>
      </c>
      <c r="I10" s="44"/>
      <c r="J10" s="44">
        <v>459242143</v>
      </c>
      <c r="K10" s="132"/>
      <c r="L10" s="132"/>
      <c r="N10" s="132"/>
      <c r="P10" s="132"/>
      <c r="Q10" s="132"/>
    </row>
    <row r="11" spans="1:17" ht="22.4" customHeight="1">
      <c r="A11" s="10" t="s">
        <v>125</v>
      </c>
      <c r="B11" s="178"/>
      <c r="C11" s="178"/>
      <c r="D11" s="44">
        <v>63805743</v>
      </c>
      <c r="E11" s="177"/>
      <c r="F11" s="44">
        <v>119316942</v>
      </c>
      <c r="G11" s="177"/>
      <c r="H11" s="44">
        <v>60047773</v>
      </c>
      <c r="I11" s="44"/>
      <c r="J11" s="44">
        <v>114128439</v>
      </c>
      <c r="K11" s="132"/>
      <c r="L11" s="132"/>
      <c r="N11" s="132"/>
      <c r="P11" s="132"/>
      <c r="Q11" s="132"/>
    </row>
    <row r="12" spans="1:17" ht="22.4" customHeight="1">
      <c r="A12" s="10" t="s">
        <v>191</v>
      </c>
      <c r="B12" s="178">
        <v>4</v>
      </c>
      <c r="C12" s="178"/>
      <c r="D12" s="124">
        <v>0</v>
      </c>
      <c r="E12" s="128"/>
      <c r="F12" s="124">
        <v>0</v>
      </c>
      <c r="G12" s="177"/>
      <c r="H12" s="180">
        <v>0</v>
      </c>
      <c r="I12" s="44"/>
      <c r="J12" s="180">
        <v>0</v>
      </c>
      <c r="K12" s="132"/>
      <c r="L12" s="132"/>
      <c r="N12" s="132"/>
      <c r="P12" s="132"/>
      <c r="Q12" s="132"/>
    </row>
    <row r="13" spans="1:17" ht="22.4" customHeight="1">
      <c r="A13" s="7" t="s">
        <v>42</v>
      </c>
      <c r="B13" s="178">
        <v>7</v>
      </c>
      <c r="C13" s="178"/>
      <c r="D13" s="44">
        <v>331351782</v>
      </c>
      <c r="E13" s="177"/>
      <c r="F13" s="44">
        <v>334475310</v>
      </c>
      <c r="G13" s="177"/>
      <c r="H13" s="44">
        <v>277472329</v>
      </c>
      <c r="I13" s="44"/>
      <c r="J13" s="44">
        <v>266099806</v>
      </c>
      <c r="K13" s="132"/>
      <c r="L13" s="132"/>
      <c r="M13" s="132"/>
      <c r="N13" s="132"/>
      <c r="O13" s="132"/>
      <c r="P13" s="132"/>
      <c r="Q13" s="132"/>
    </row>
    <row r="14" spans="1:17" ht="22.4" customHeight="1">
      <c r="A14" s="10" t="s">
        <v>218</v>
      </c>
      <c r="B14" s="178">
        <v>8</v>
      </c>
      <c r="C14" s="178"/>
      <c r="D14" s="44">
        <v>72075233</v>
      </c>
      <c r="E14" s="177"/>
      <c r="F14" s="44">
        <v>18510531</v>
      </c>
      <c r="G14" s="177"/>
      <c r="H14" s="124">
        <v>0</v>
      </c>
      <c r="I14" s="44"/>
      <c r="J14" s="124">
        <v>0</v>
      </c>
      <c r="K14" s="132"/>
      <c r="L14" s="132"/>
      <c r="M14" s="132"/>
      <c r="N14" s="132"/>
      <c r="P14" s="132"/>
      <c r="Q14" s="132"/>
    </row>
    <row r="15" spans="1:17" ht="22.4" customHeight="1">
      <c r="A15" s="7" t="s">
        <v>105</v>
      </c>
      <c r="B15" s="178"/>
      <c r="C15" s="178"/>
      <c r="D15" s="82">
        <v>0</v>
      </c>
      <c r="E15" s="177"/>
      <c r="F15" s="82">
        <v>2965840</v>
      </c>
      <c r="G15" s="177"/>
      <c r="H15" s="73">
        <v>0</v>
      </c>
      <c r="I15" s="44"/>
      <c r="J15" s="73">
        <v>2965840</v>
      </c>
      <c r="K15" s="132"/>
      <c r="L15" s="132"/>
      <c r="N15" s="132"/>
      <c r="P15" s="132"/>
      <c r="Q15" s="132"/>
    </row>
    <row r="16" spans="1:17" ht="22.4" customHeight="1">
      <c r="A16" s="179" t="s">
        <v>168</v>
      </c>
      <c r="B16" s="178">
        <v>23</v>
      </c>
      <c r="C16" s="178"/>
      <c r="D16" s="44">
        <v>23726760</v>
      </c>
      <c r="E16" s="177"/>
      <c r="F16" s="44">
        <v>28178686</v>
      </c>
      <c r="G16" s="177"/>
      <c r="H16" s="87">
        <v>990247</v>
      </c>
      <c r="I16" s="44"/>
      <c r="J16" s="87">
        <v>1621391</v>
      </c>
      <c r="K16" s="132"/>
      <c r="L16" s="132"/>
      <c r="N16" s="132"/>
      <c r="P16" s="132"/>
      <c r="Q16" s="132"/>
    </row>
    <row r="17" spans="1:17" ht="22.4" customHeight="1">
      <c r="A17" s="179" t="s">
        <v>182</v>
      </c>
      <c r="B17" s="178"/>
      <c r="C17" s="178"/>
      <c r="D17" s="82"/>
      <c r="E17" s="177"/>
      <c r="F17" s="82"/>
      <c r="G17" s="177"/>
      <c r="H17" s="73"/>
      <c r="I17" s="44"/>
      <c r="J17" s="73"/>
      <c r="K17" s="132"/>
      <c r="L17" s="132"/>
      <c r="P17" s="132"/>
      <c r="Q17" s="132"/>
    </row>
    <row r="18" spans="1:17" ht="22.4" customHeight="1">
      <c r="A18" s="179" t="s">
        <v>183</v>
      </c>
      <c r="B18" s="178"/>
      <c r="C18" s="178"/>
      <c r="D18" s="82">
        <v>10152952</v>
      </c>
      <c r="E18" s="177"/>
      <c r="F18" s="82">
        <v>8709894</v>
      </c>
      <c r="G18" s="177"/>
      <c r="H18" s="73">
        <v>5095894</v>
      </c>
      <c r="I18" s="44"/>
      <c r="J18" s="73">
        <v>8709894</v>
      </c>
      <c r="K18" s="132"/>
      <c r="L18" s="132"/>
      <c r="P18" s="132"/>
      <c r="Q18" s="132"/>
    </row>
    <row r="19" spans="1:17" ht="22.4" customHeight="1">
      <c r="A19" s="179" t="s">
        <v>103</v>
      </c>
      <c r="B19" s="178"/>
      <c r="C19" s="178"/>
      <c r="D19" s="82">
        <v>11787126</v>
      </c>
      <c r="E19" s="177"/>
      <c r="F19" s="82">
        <v>16761957</v>
      </c>
      <c r="G19" s="177"/>
      <c r="H19" s="73">
        <v>10093579</v>
      </c>
      <c r="I19" s="44"/>
      <c r="J19" s="73">
        <v>14324168</v>
      </c>
      <c r="K19" s="132"/>
      <c r="L19" s="132"/>
      <c r="P19" s="132"/>
      <c r="Q19" s="132"/>
    </row>
    <row r="20" spans="1:17" ht="22.4" customHeight="1">
      <c r="A20" s="8" t="s">
        <v>3</v>
      </c>
      <c r="B20" s="178"/>
      <c r="C20" s="178"/>
      <c r="D20" s="46">
        <f>SUM(D9:D19)</f>
        <v>1264281501</v>
      </c>
      <c r="E20" s="178"/>
      <c r="F20" s="46">
        <f>SUM(F9:F19)</f>
        <v>1224098549</v>
      </c>
      <c r="G20" s="21"/>
      <c r="H20" s="46">
        <f>SUM(H9:H19)</f>
        <v>1072610632</v>
      </c>
      <c r="I20" s="144"/>
      <c r="J20" s="46">
        <f>SUM(J9:J19)</f>
        <v>1046552982</v>
      </c>
      <c r="K20" s="132"/>
      <c r="L20" s="132"/>
      <c r="P20" s="132"/>
      <c r="Q20" s="132"/>
    </row>
    <row r="21" spans="1:17" ht="22.4" customHeight="1">
      <c r="A21" s="7"/>
      <c r="B21" s="178"/>
      <c r="C21" s="178"/>
      <c r="D21" s="2"/>
      <c r="E21" s="178"/>
      <c r="F21" s="2"/>
      <c r="G21" s="178"/>
      <c r="H21" s="114"/>
      <c r="I21" s="2"/>
      <c r="J21" s="114"/>
    </row>
    <row r="22" spans="1:17" ht="22.4" customHeight="1">
      <c r="A22" s="69" t="s">
        <v>4</v>
      </c>
      <c r="B22" s="178"/>
      <c r="C22" s="178"/>
      <c r="D22" s="2"/>
      <c r="E22" s="178"/>
      <c r="F22" s="2"/>
      <c r="G22" s="178"/>
      <c r="H22" s="114"/>
      <c r="I22" s="2"/>
      <c r="J22" s="114"/>
    </row>
    <row r="23" spans="1:17" ht="22.4" customHeight="1">
      <c r="A23" s="63" t="s">
        <v>169</v>
      </c>
      <c r="B23" s="178">
        <v>23</v>
      </c>
      <c r="C23" s="178"/>
      <c r="D23" s="114">
        <v>5122767</v>
      </c>
      <c r="E23" s="178"/>
      <c r="F23" s="114">
        <v>13867067</v>
      </c>
      <c r="G23" s="178"/>
      <c r="H23" s="114">
        <v>5122767</v>
      </c>
      <c r="I23" s="2"/>
      <c r="J23" s="114">
        <v>13867067</v>
      </c>
      <c r="K23" s="132"/>
      <c r="L23" s="132"/>
      <c r="P23" s="132"/>
      <c r="Q23" s="132"/>
    </row>
    <row r="24" spans="1:17" ht="22.4" customHeight="1">
      <c r="A24" s="63" t="s">
        <v>72</v>
      </c>
      <c r="B24" s="178">
        <v>9</v>
      </c>
      <c r="C24" s="178"/>
      <c r="D24" s="24">
        <v>0</v>
      </c>
      <c r="E24" s="178"/>
      <c r="F24" s="24">
        <v>0</v>
      </c>
      <c r="G24" s="178"/>
      <c r="H24" s="4">
        <v>177992800</v>
      </c>
      <c r="I24" s="2"/>
      <c r="J24" s="4">
        <v>223992000</v>
      </c>
      <c r="K24" s="132"/>
      <c r="L24" s="132"/>
      <c r="P24" s="132"/>
      <c r="Q24" s="132"/>
    </row>
    <row r="25" spans="1:17" ht="22.4" customHeight="1">
      <c r="A25" s="7" t="s">
        <v>57</v>
      </c>
      <c r="B25" s="178">
        <v>10</v>
      </c>
      <c r="C25" s="178"/>
      <c r="D25" s="4">
        <v>213852701</v>
      </c>
      <c r="E25" s="178"/>
      <c r="F25" s="4">
        <v>205750581</v>
      </c>
      <c r="G25" s="178"/>
      <c r="H25" s="4">
        <v>193060795</v>
      </c>
      <c r="I25" s="2"/>
      <c r="J25" s="4">
        <v>193060795</v>
      </c>
      <c r="K25" s="132"/>
      <c r="L25" s="132"/>
      <c r="P25" s="132"/>
      <c r="Q25" s="132"/>
    </row>
    <row r="26" spans="1:17" ht="22.4" customHeight="1">
      <c r="A26" s="10" t="s">
        <v>43</v>
      </c>
      <c r="B26" s="178">
        <v>11</v>
      </c>
      <c r="C26" s="178"/>
      <c r="D26" s="4">
        <v>4117850574</v>
      </c>
      <c r="E26" s="178"/>
      <c r="F26" s="4">
        <v>3694421639</v>
      </c>
      <c r="G26" s="178"/>
      <c r="H26" s="4">
        <v>3907736018</v>
      </c>
      <c r="I26" s="2"/>
      <c r="J26" s="4">
        <v>3466242595</v>
      </c>
      <c r="K26" s="132"/>
      <c r="L26" s="132"/>
      <c r="P26" s="132"/>
      <c r="Q26" s="132"/>
    </row>
    <row r="27" spans="1:17" ht="22.4" customHeight="1">
      <c r="A27" s="179" t="s">
        <v>172</v>
      </c>
      <c r="B27" s="178">
        <v>12</v>
      </c>
      <c r="C27" s="178"/>
      <c r="D27" s="133">
        <v>249307554</v>
      </c>
      <c r="E27" s="178"/>
      <c r="F27" s="133">
        <v>211743937</v>
      </c>
      <c r="G27" s="178"/>
      <c r="H27" s="82">
        <v>228455623</v>
      </c>
      <c r="I27" s="2"/>
      <c r="J27" s="82">
        <v>198229215</v>
      </c>
      <c r="K27" s="132"/>
      <c r="L27" s="132"/>
      <c r="P27" s="132"/>
      <c r="Q27" s="132"/>
    </row>
    <row r="28" spans="1:17" ht="22.4" customHeight="1">
      <c r="A28" s="179" t="s">
        <v>173</v>
      </c>
      <c r="B28" s="178"/>
      <c r="C28" s="178"/>
      <c r="D28" s="4">
        <v>39711137</v>
      </c>
      <c r="E28" s="178"/>
      <c r="F28" s="4">
        <v>54323211</v>
      </c>
      <c r="G28" s="178"/>
      <c r="H28" s="82">
        <v>37665408</v>
      </c>
      <c r="I28" s="2"/>
      <c r="J28" s="82">
        <v>45263819</v>
      </c>
      <c r="K28" s="132"/>
      <c r="L28" s="132"/>
      <c r="P28" s="132"/>
      <c r="Q28" s="132"/>
    </row>
    <row r="29" spans="1:17" ht="21.5">
      <c r="A29" s="63" t="s">
        <v>79</v>
      </c>
      <c r="B29" s="178">
        <v>20</v>
      </c>
      <c r="C29" s="178"/>
      <c r="D29" s="4">
        <v>440175</v>
      </c>
      <c r="E29" s="178"/>
      <c r="F29" s="4">
        <v>466814</v>
      </c>
      <c r="G29" s="178"/>
      <c r="H29" s="57">
        <v>0</v>
      </c>
      <c r="I29" s="2"/>
      <c r="J29" s="57">
        <v>0</v>
      </c>
      <c r="K29" s="132"/>
      <c r="L29" s="132"/>
      <c r="P29" s="132"/>
      <c r="Q29" s="132"/>
    </row>
    <row r="30" spans="1:17" ht="21.5">
      <c r="A30" s="63" t="s">
        <v>44</v>
      </c>
      <c r="B30" s="178">
        <v>16</v>
      </c>
      <c r="C30" s="178"/>
      <c r="D30" s="4">
        <v>24656462</v>
      </c>
      <c r="E30" s="178"/>
      <c r="F30" s="4">
        <v>23259348</v>
      </c>
      <c r="G30" s="178"/>
      <c r="H30" s="82">
        <v>20979313</v>
      </c>
      <c r="I30" s="2"/>
      <c r="J30" s="4">
        <v>19283025</v>
      </c>
      <c r="K30" s="132"/>
      <c r="L30" s="132"/>
      <c r="P30" s="132"/>
      <c r="Q30" s="132"/>
    </row>
    <row r="31" spans="1:17" ht="22.4" customHeight="1">
      <c r="A31" s="8" t="s">
        <v>5</v>
      </c>
      <c r="B31" s="178"/>
      <c r="C31" s="178"/>
      <c r="D31" s="46">
        <f>SUM(D23:D30)</f>
        <v>4650941370</v>
      </c>
      <c r="E31" s="178"/>
      <c r="F31" s="46">
        <f>SUM(F23:F30)</f>
        <v>4203832597</v>
      </c>
      <c r="G31" s="21"/>
      <c r="H31" s="46">
        <f>SUM(H23:H30)</f>
        <v>4571012724</v>
      </c>
      <c r="I31" s="144"/>
      <c r="J31" s="46">
        <f>SUM(J23:J30)</f>
        <v>4159938516</v>
      </c>
      <c r="K31" s="132"/>
      <c r="L31" s="132"/>
      <c r="P31" s="132"/>
      <c r="Q31" s="132"/>
    </row>
    <row r="32" spans="1:17" ht="22.4" customHeight="1">
      <c r="A32" s="7"/>
      <c r="B32" s="178"/>
      <c r="C32" s="178"/>
      <c r="D32" s="2"/>
      <c r="E32" s="178"/>
      <c r="F32" s="2"/>
      <c r="G32" s="178"/>
      <c r="H32" s="114"/>
      <c r="I32" s="2"/>
      <c r="J32" s="114"/>
      <c r="P32" s="132"/>
      <c r="Q32" s="132"/>
    </row>
    <row r="33" spans="1:17" ht="22.4" customHeight="1" thickBot="1">
      <c r="A33" s="8" t="s">
        <v>6</v>
      </c>
      <c r="B33" s="178"/>
      <c r="C33" s="178"/>
      <c r="D33" s="47">
        <f>SUM(D20+D31)</f>
        <v>5915222871</v>
      </c>
      <c r="E33" s="178"/>
      <c r="F33" s="47">
        <f>SUM(F20+F31)</f>
        <v>5427931146</v>
      </c>
      <c r="G33" s="21"/>
      <c r="H33" s="47">
        <f>SUM(H20+H31)</f>
        <v>5643623356</v>
      </c>
      <c r="I33" s="144"/>
      <c r="J33" s="47">
        <f>SUM(J20+J31)</f>
        <v>5206491498</v>
      </c>
      <c r="K33" s="132"/>
      <c r="L33" s="132"/>
    </row>
    <row r="34" spans="1:17" ht="22.4" customHeight="1" thickTop="1">
      <c r="A34" s="8"/>
      <c r="B34" s="178"/>
      <c r="C34" s="178"/>
      <c r="D34" s="178"/>
      <c r="E34" s="178"/>
      <c r="F34" s="178"/>
      <c r="G34" s="178"/>
      <c r="H34" s="14"/>
      <c r="I34" s="178"/>
      <c r="J34" s="14"/>
      <c r="L34" s="143"/>
    </row>
    <row r="35" spans="1:17" ht="22.4" customHeight="1">
      <c r="A35" s="5" t="s">
        <v>69</v>
      </c>
      <c r="L35" s="143"/>
    </row>
    <row r="36" spans="1:17" ht="22.4" customHeight="1">
      <c r="A36" s="5" t="s">
        <v>55</v>
      </c>
      <c r="L36" s="143"/>
    </row>
    <row r="37" spans="1:17" ht="22.4" customHeight="1">
      <c r="A37" s="5"/>
    </row>
    <row r="38" spans="1:17" ht="22.4" customHeight="1">
      <c r="A38" s="5"/>
      <c r="D38" s="208" t="s">
        <v>70</v>
      </c>
      <c r="E38" s="208"/>
      <c r="F38" s="208"/>
      <c r="G38" s="8"/>
      <c r="H38" s="208" t="s">
        <v>71</v>
      </c>
      <c r="I38" s="208"/>
      <c r="J38" s="208"/>
    </row>
    <row r="39" spans="1:17" ht="22.4" customHeight="1">
      <c r="A39" s="5"/>
      <c r="B39" s="174"/>
      <c r="D39" s="209" t="s">
        <v>39</v>
      </c>
      <c r="E39" s="209"/>
      <c r="F39" s="209"/>
      <c r="H39" s="209" t="s">
        <v>39</v>
      </c>
      <c r="I39" s="209"/>
      <c r="J39" s="209"/>
    </row>
    <row r="40" spans="1:17" ht="24" customHeight="1">
      <c r="A40" s="5" t="s">
        <v>64</v>
      </c>
      <c r="B40" s="174" t="s">
        <v>0</v>
      </c>
      <c r="D40" s="176">
        <v>2565</v>
      </c>
      <c r="E40" s="176"/>
      <c r="F40" s="176">
        <v>2564</v>
      </c>
      <c r="G40" s="176"/>
      <c r="H40" s="176">
        <v>2565</v>
      </c>
      <c r="I40" s="176"/>
      <c r="J40" s="176">
        <v>2564</v>
      </c>
    </row>
    <row r="41" spans="1:17" ht="22.4" customHeight="1">
      <c r="A41" s="8"/>
      <c r="D41" s="207" t="s">
        <v>92</v>
      </c>
      <c r="E41" s="207"/>
      <c r="F41" s="207"/>
      <c r="G41" s="207"/>
      <c r="H41" s="207"/>
      <c r="I41" s="207"/>
      <c r="J41" s="207"/>
    </row>
    <row r="42" spans="1:17" ht="22.4" customHeight="1">
      <c r="A42" s="69" t="s">
        <v>7</v>
      </c>
      <c r="B42" s="178"/>
      <c r="C42" s="178"/>
      <c r="D42" s="178"/>
      <c r="E42" s="178"/>
      <c r="F42" s="178"/>
      <c r="G42" s="178"/>
      <c r="H42" s="4"/>
      <c r="I42" s="178"/>
      <c r="J42" s="4"/>
    </row>
    <row r="43" spans="1:17" ht="22.4" customHeight="1">
      <c r="A43" s="63" t="s">
        <v>82</v>
      </c>
      <c r="B43" s="192" t="s">
        <v>243</v>
      </c>
      <c r="C43" s="192"/>
      <c r="D43" s="125">
        <v>227000000</v>
      </c>
      <c r="E43" s="192"/>
      <c r="F43" s="125">
        <v>62000000</v>
      </c>
      <c r="G43" s="192"/>
      <c r="H43" s="125">
        <v>130000000</v>
      </c>
      <c r="I43" s="45"/>
      <c r="J43" s="125">
        <v>0</v>
      </c>
      <c r="K43" s="132"/>
      <c r="L43" s="132"/>
      <c r="P43" s="132"/>
      <c r="Q43" s="132"/>
    </row>
    <row r="44" spans="1:17" ht="22.4" customHeight="1">
      <c r="A44" s="193" t="s">
        <v>8</v>
      </c>
      <c r="B44" s="192"/>
      <c r="C44" s="192"/>
      <c r="D44" s="44">
        <v>349574352</v>
      </c>
      <c r="E44" s="192"/>
      <c r="F44" s="44">
        <v>305133682</v>
      </c>
      <c r="G44" s="192"/>
      <c r="H44" s="125">
        <v>415094201</v>
      </c>
      <c r="I44" s="45"/>
      <c r="J44" s="125">
        <v>366396463</v>
      </c>
      <c r="K44" s="132"/>
      <c r="L44" s="132"/>
      <c r="P44" s="132"/>
      <c r="Q44" s="132"/>
    </row>
    <row r="45" spans="1:17" ht="22.4" customHeight="1">
      <c r="A45" s="10" t="s">
        <v>126</v>
      </c>
      <c r="B45" s="192">
        <v>14</v>
      </c>
      <c r="C45" s="192"/>
      <c r="D45" s="44">
        <f>482147662-D51</f>
        <v>479954653</v>
      </c>
      <c r="E45" s="192"/>
      <c r="F45" s="44">
        <v>366093376</v>
      </c>
      <c r="G45" s="192"/>
      <c r="H45" s="125">
        <f>471373360-H51</f>
        <v>469180351</v>
      </c>
      <c r="I45" s="45"/>
      <c r="J45" s="125">
        <v>358741144</v>
      </c>
      <c r="K45" s="132"/>
      <c r="L45" s="132"/>
      <c r="P45" s="132"/>
      <c r="Q45" s="132"/>
    </row>
    <row r="46" spans="1:17" ht="22.4" customHeight="1">
      <c r="A46" s="63" t="s">
        <v>252</v>
      </c>
      <c r="B46" s="192"/>
      <c r="C46" s="192"/>
      <c r="D46" s="44"/>
      <c r="E46" s="192"/>
      <c r="F46" s="44"/>
      <c r="G46" s="192"/>
      <c r="H46" s="125"/>
      <c r="I46" s="45"/>
      <c r="J46" s="125"/>
      <c r="K46" s="132"/>
      <c r="L46" s="132"/>
      <c r="P46" s="132"/>
      <c r="Q46" s="132"/>
    </row>
    <row r="47" spans="1:17" ht="22.4" customHeight="1">
      <c r="A47" s="63" t="s">
        <v>217</v>
      </c>
      <c r="B47" s="192" t="s">
        <v>243</v>
      </c>
      <c r="C47" s="192"/>
      <c r="D47" s="44">
        <v>13800000</v>
      </c>
      <c r="E47" s="192"/>
      <c r="F47" s="114">
        <v>83640000</v>
      </c>
      <c r="G47" s="192"/>
      <c r="H47" s="125">
        <v>0</v>
      </c>
      <c r="I47" s="45"/>
      <c r="J47" s="125">
        <v>69840000</v>
      </c>
      <c r="K47" s="132"/>
      <c r="L47" s="132"/>
      <c r="P47" s="132"/>
      <c r="Q47" s="132"/>
    </row>
    <row r="48" spans="1:17" ht="22.4" customHeight="1">
      <c r="A48" s="63" t="s">
        <v>176</v>
      </c>
      <c r="B48" s="192"/>
      <c r="C48" s="192"/>
      <c r="D48" s="45"/>
      <c r="E48" s="192"/>
      <c r="F48" s="45"/>
      <c r="G48" s="192"/>
      <c r="H48" s="125"/>
      <c r="I48" s="45"/>
      <c r="J48" s="125"/>
      <c r="K48" s="132"/>
      <c r="L48" s="132"/>
      <c r="P48" s="132"/>
      <c r="Q48" s="132"/>
    </row>
    <row r="49" spans="1:17" ht="22.4" customHeight="1">
      <c r="A49" s="10" t="s">
        <v>217</v>
      </c>
      <c r="B49" s="192" t="s">
        <v>243</v>
      </c>
      <c r="C49" s="192"/>
      <c r="D49" s="48">
        <v>79784487</v>
      </c>
      <c r="E49" s="192"/>
      <c r="F49" s="48">
        <v>74155845</v>
      </c>
      <c r="G49" s="192"/>
      <c r="H49" s="126">
        <v>74068322</v>
      </c>
      <c r="I49" s="45"/>
      <c r="J49" s="126">
        <v>68997731</v>
      </c>
      <c r="K49" s="132"/>
      <c r="L49" s="132"/>
      <c r="P49" s="132"/>
      <c r="Q49" s="132"/>
    </row>
    <row r="50" spans="1:17" ht="22.4" customHeight="1">
      <c r="A50" s="183" t="s">
        <v>175</v>
      </c>
      <c r="B50" s="192"/>
      <c r="C50" s="192"/>
      <c r="D50" s="56">
        <v>50646422</v>
      </c>
      <c r="E50" s="194"/>
      <c r="F50" s="56">
        <v>52591130</v>
      </c>
      <c r="G50" s="194"/>
      <c r="H50" s="56">
        <v>44915525</v>
      </c>
      <c r="I50" s="200"/>
      <c r="J50" s="56">
        <v>45782278</v>
      </c>
      <c r="K50" s="132"/>
      <c r="L50" s="132"/>
      <c r="P50" s="132"/>
      <c r="Q50" s="132"/>
    </row>
    <row r="51" spans="1:17" ht="22.4" customHeight="1">
      <c r="A51" s="10" t="s">
        <v>242</v>
      </c>
      <c r="B51" s="192"/>
      <c r="C51" s="192"/>
      <c r="D51" s="48">
        <v>2193009</v>
      </c>
      <c r="E51" s="192"/>
      <c r="F51" s="125">
        <v>0</v>
      </c>
      <c r="G51" s="192"/>
      <c r="H51" s="48">
        <v>2193009</v>
      </c>
      <c r="I51" s="45"/>
      <c r="J51" s="125">
        <v>0</v>
      </c>
      <c r="K51" s="132"/>
      <c r="L51" s="132"/>
      <c r="P51" s="132"/>
      <c r="Q51" s="132"/>
    </row>
    <row r="52" spans="1:17" ht="22.4" customHeight="1">
      <c r="A52" s="8" t="s">
        <v>9</v>
      </c>
      <c r="B52" s="192"/>
      <c r="C52" s="192"/>
      <c r="D52" s="46">
        <f>SUM(D43:D51)</f>
        <v>1202952923</v>
      </c>
      <c r="E52" s="192"/>
      <c r="F52" s="46">
        <f>SUM(F43:F51)</f>
        <v>943614033</v>
      </c>
      <c r="G52" s="21"/>
      <c r="H52" s="46">
        <f>SUM(H43:H51)</f>
        <v>1135451408</v>
      </c>
      <c r="I52" s="144"/>
      <c r="J52" s="46">
        <f>SUM(J43:J51)</f>
        <v>909757616</v>
      </c>
      <c r="K52" s="132"/>
      <c r="L52" s="132"/>
      <c r="P52" s="132"/>
      <c r="Q52" s="132"/>
    </row>
    <row r="53" spans="1:17" ht="22.4" customHeight="1">
      <c r="A53" s="145"/>
      <c r="B53" s="119"/>
      <c r="C53" s="119"/>
      <c r="D53" s="49"/>
      <c r="E53" s="119"/>
      <c r="F53" s="49"/>
      <c r="G53" s="119"/>
      <c r="H53" s="49"/>
      <c r="I53" s="49"/>
      <c r="J53" s="49"/>
      <c r="P53" s="132"/>
      <c r="Q53" s="132"/>
    </row>
    <row r="54" spans="1:17" ht="22.4" customHeight="1">
      <c r="A54" s="69" t="s">
        <v>10</v>
      </c>
      <c r="B54" s="178"/>
      <c r="C54" s="178"/>
      <c r="D54" s="2"/>
      <c r="E54" s="178"/>
      <c r="F54" s="2"/>
      <c r="G54" s="178"/>
      <c r="H54" s="2"/>
      <c r="I54" s="2"/>
      <c r="J54" s="2"/>
      <c r="N54" s="167"/>
      <c r="P54" s="132"/>
      <c r="Q54" s="132"/>
    </row>
    <row r="55" spans="1:17" ht="22.4" customHeight="1">
      <c r="A55" s="10" t="s">
        <v>127</v>
      </c>
      <c r="B55" s="182" t="s">
        <v>243</v>
      </c>
      <c r="C55" s="178"/>
      <c r="D55" s="2">
        <v>146447540</v>
      </c>
      <c r="E55" s="178"/>
      <c r="F55" s="2">
        <v>83440000</v>
      </c>
      <c r="G55" s="178"/>
      <c r="H55" s="2">
        <v>75000000</v>
      </c>
      <c r="I55" s="2"/>
      <c r="J55" s="2">
        <v>50940000</v>
      </c>
      <c r="K55" s="132"/>
      <c r="L55" s="132"/>
      <c r="P55" s="132"/>
      <c r="Q55" s="132"/>
    </row>
    <row r="56" spans="1:17" ht="22.4" customHeight="1">
      <c r="A56" s="179" t="s">
        <v>174</v>
      </c>
      <c r="B56" s="182" t="s">
        <v>243</v>
      </c>
      <c r="C56" s="178"/>
      <c r="D56" s="2">
        <v>169287269</v>
      </c>
      <c r="E56" s="178"/>
      <c r="F56" s="2">
        <v>138499958</v>
      </c>
      <c r="G56" s="178"/>
      <c r="H56" s="2">
        <v>154116626</v>
      </c>
      <c r="I56" s="2"/>
      <c r="J56" s="2">
        <v>130126157</v>
      </c>
      <c r="K56" s="132"/>
      <c r="L56" s="132"/>
      <c r="P56" s="132"/>
      <c r="Q56" s="132"/>
    </row>
    <row r="57" spans="1:17" ht="22.4" customHeight="1">
      <c r="A57" s="10" t="s">
        <v>45</v>
      </c>
      <c r="B57" s="178"/>
      <c r="C57" s="178"/>
      <c r="D57" s="2">
        <v>16362978</v>
      </c>
      <c r="E57" s="178"/>
      <c r="F57" s="2">
        <v>14587703</v>
      </c>
      <c r="G57" s="178"/>
      <c r="H57" s="2">
        <v>16362978</v>
      </c>
      <c r="I57" s="2"/>
      <c r="J57" s="2">
        <v>14587703</v>
      </c>
      <c r="K57" s="132"/>
      <c r="L57" s="132"/>
      <c r="P57" s="132"/>
      <c r="Q57" s="132"/>
    </row>
    <row r="58" spans="1:17" ht="22.4" customHeight="1">
      <c r="A58" s="63" t="s">
        <v>84</v>
      </c>
      <c r="B58" s="178">
        <v>20</v>
      </c>
      <c r="C58" s="178"/>
      <c r="D58" s="2">
        <v>317658944</v>
      </c>
      <c r="E58" s="178"/>
      <c r="F58" s="2">
        <v>319885974</v>
      </c>
      <c r="G58" s="178"/>
      <c r="H58" s="2">
        <v>310704196</v>
      </c>
      <c r="I58" s="2"/>
      <c r="J58" s="2">
        <v>326731066</v>
      </c>
      <c r="K58" s="132"/>
      <c r="L58" s="132"/>
      <c r="P58" s="132"/>
      <c r="Q58" s="132"/>
    </row>
    <row r="59" spans="1:17" ht="22.4" customHeight="1">
      <c r="A59" s="63" t="s">
        <v>106</v>
      </c>
      <c r="B59" s="178"/>
      <c r="C59" s="178"/>
      <c r="D59" s="2"/>
      <c r="E59" s="178"/>
      <c r="F59" s="2"/>
      <c r="G59" s="178"/>
      <c r="H59" s="2"/>
      <c r="I59" s="2"/>
      <c r="J59" s="2"/>
      <c r="K59" s="132"/>
      <c r="L59" s="132"/>
      <c r="P59" s="132"/>
      <c r="Q59" s="132"/>
    </row>
    <row r="60" spans="1:17" ht="22.4" customHeight="1">
      <c r="A60" s="63" t="s">
        <v>107</v>
      </c>
      <c r="B60" s="178">
        <v>15</v>
      </c>
      <c r="C60" s="178"/>
      <c r="D60" s="2">
        <v>295502814</v>
      </c>
      <c r="E60" s="178"/>
      <c r="F60" s="2">
        <v>301386191</v>
      </c>
      <c r="G60" s="178"/>
      <c r="H60" s="2">
        <v>293416779</v>
      </c>
      <c r="I60" s="2"/>
      <c r="J60" s="2">
        <v>299782879</v>
      </c>
      <c r="K60" s="132"/>
      <c r="L60" s="132"/>
      <c r="P60" s="132"/>
      <c r="Q60" s="132"/>
    </row>
    <row r="61" spans="1:17" ht="22.4" customHeight="1">
      <c r="A61" s="63" t="s">
        <v>221</v>
      </c>
      <c r="B61" s="178">
        <v>16</v>
      </c>
      <c r="C61" s="178"/>
      <c r="D61" s="2">
        <v>13595598</v>
      </c>
      <c r="E61" s="178"/>
      <c r="F61" s="2">
        <v>12614631</v>
      </c>
      <c r="G61" s="178"/>
      <c r="H61" s="2">
        <v>13595598</v>
      </c>
      <c r="I61" s="2"/>
      <c r="J61" s="2">
        <v>12614631</v>
      </c>
      <c r="K61" s="132"/>
      <c r="L61" s="132"/>
      <c r="P61" s="132"/>
      <c r="Q61" s="132"/>
    </row>
    <row r="62" spans="1:17" ht="22.4" customHeight="1">
      <c r="A62" s="63" t="s">
        <v>188</v>
      </c>
      <c r="B62" s="178"/>
      <c r="C62" s="178"/>
      <c r="D62" s="180">
        <v>0</v>
      </c>
      <c r="E62" s="178"/>
      <c r="F62" s="180">
        <v>0</v>
      </c>
      <c r="G62" s="178"/>
      <c r="H62" s="2">
        <v>1006422</v>
      </c>
      <c r="I62" s="2"/>
      <c r="J62" s="2">
        <v>390504</v>
      </c>
      <c r="K62" s="132"/>
      <c r="L62" s="132"/>
      <c r="P62" s="132"/>
      <c r="Q62" s="132"/>
    </row>
    <row r="63" spans="1:17" ht="22.4" customHeight="1">
      <c r="A63" s="8" t="s">
        <v>11</v>
      </c>
      <c r="B63" s="178"/>
      <c r="C63" s="178"/>
      <c r="D63" s="46">
        <f>SUM(D55:D62)</f>
        <v>958855143</v>
      </c>
      <c r="E63" s="178"/>
      <c r="F63" s="46">
        <f>SUM(F55:F62)</f>
        <v>870414457</v>
      </c>
      <c r="G63" s="21"/>
      <c r="H63" s="46">
        <f>SUM(H55:H62)</f>
        <v>864202599</v>
      </c>
      <c r="I63" s="144"/>
      <c r="J63" s="46">
        <f>SUM(J55:J62)</f>
        <v>835172940</v>
      </c>
      <c r="K63" s="132"/>
      <c r="L63" s="132"/>
      <c r="P63" s="132"/>
      <c r="Q63" s="132"/>
    </row>
    <row r="64" spans="1:17" ht="22.4" customHeight="1">
      <c r="A64" s="145"/>
      <c r="B64" s="119"/>
      <c r="C64" s="119"/>
      <c r="D64" s="49"/>
      <c r="E64" s="119"/>
      <c r="F64" s="49"/>
      <c r="G64" s="119"/>
      <c r="H64" s="49"/>
      <c r="I64" s="49"/>
      <c r="J64" s="49"/>
      <c r="K64" s="132"/>
      <c r="L64" s="132"/>
      <c r="P64" s="132"/>
      <c r="Q64" s="132"/>
    </row>
    <row r="65" spans="1:17" ht="22.4" customHeight="1">
      <c r="A65" s="8" t="s">
        <v>12</v>
      </c>
      <c r="B65" s="178"/>
      <c r="C65" s="178"/>
      <c r="D65" s="50">
        <f>SUM(D52+D63)</f>
        <v>2161808066</v>
      </c>
      <c r="E65" s="178"/>
      <c r="F65" s="50">
        <f>SUM(F52+F63)</f>
        <v>1814028490</v>
      </c>
      <c r="G65" s="21"/>
      <c r="H65" s="50">
        <f>SUM(H52+H63)</f>
        <v>1999654007</v>
      </c>
      <c r="I65" s="144"/>
      <c r="J65" s="50">
        <f>SUM(J52+J63)</f>
        <v>1744930556</v>
      </c>
      <c r="K65" s="132"/>
      <c r="L65" s="132"/>
      <c r="P65" s="132"/>
      <c r="Q65" s="132"/>
    </row>
    <row r="66" spans="1:17" ht="22.4" customHeight="1">
      <c r="A66" s="8"/>
      <c r="B66" s="178"/>
      <c r="C66" s="178"/>
      <c r="D66" s="178"/>
      <c r="E66" s="178"/>
      <c r="F66" s="178"/>
      <c r="G66" s="178"/>
      <c r="H66" s="22"/>
      <c r="I66" s="178"/>
      <c r="J66" s="22"/>
      <c r="K66" s="132"/>
      <c r="L66" s="132"/>
      <c r="P66" s="132"/>
      <c r="Q66" s="132"/>
    </row>
    <row r="67" spans="1:17" ht="22.4" customHeight="1">
      <c r="A67" s="5" t="s">
        <v>69</v>
      </c>
      <c r="P67" s="132"/>
      <c r="Q67" s="132"/>
    </row>
    <row r="68" spans="1:17" ht="22.4" customHeight="1">
      <c r="A68" s="5" t="s">
        <v>55</v>
      </c>
      <c r="P68" s="132"/>
      <c r="Q68" s="132"/>
    </row>
    <row r="69" spans="1:17" ht="22.4" customHeight="1">
      <c r="A69" s="5"/>
      <c r="P69" s="132"/>
      <c r="Q69" s="132"/>
    </row>
    <row r="70" spans="1:17" ht="22.4" customHeight="1">
      <c r="A70" s="5"/>
      <c r="D70" s="208" t="s">
        <v>70</v>
      </c>
      <c r="E70" s="208"/>
      <c r="F70" s="208"/>
      <c r="G70" s="8"/>
      <c r="H70" s="208" t="s">
        <v>71</v>
      </c>
      <c r="I70" s="208"/>
      <c r="J70" s="208"/>
    </row>
    <row r="71" spans="1:17" ht="21.75" customHeight="1">
      <c r="A71" s="5"/>
      <c r="B71" s="174"/>
      <c r="D71" s="209" t="s">
        <v>39</v>
      </c>
      <c r="E71" s="209"/>
      <c r="F71" s="209"/>
      <c r="H71" s="209" t="s">
        <v>39</v>
      </c>
      <c r="I71" s="209"/>
      <c r="J71" s="209"/>
    </row>
    <row r="72" spans="1:17" ht="24" customHeight="1">
      <c r="A72" s="5" t="s">
        <v>64</v>
      </c>
      <c r="B72" s="174" t="s">
        <v>0</v>
      </c>
      <c r="D72" s="176">
        <v>2565</v>
      </c>
      <c r="E72" s="176"/>
      <c r="F72" s="176">
        <v>2564</v>
      </c>
      <c r="G72" s="176"/>
      <c r="H72" s="176">
        <v>2565</v>
      </c>
      <c r="I72" s="176"/>
      <c r="J72" s="176">
        <v>2564</v>
      </c>
    </row>
    <row r="73" spans="1:17" ht="22.4" customHeight="1">
      <c r="A73" s="5"/>
      <c r="D73" s="207" t="s">
        <v>92</v>
      </c>
      <c r="E73" s="207"/>
      <c r="F73" s="207"/>
      <c r="G73" s="207"/>
      <c r="H73" s="207"/>
      <c r="I73" s="207"/>
      <c r="J73" s="207"/>
    </row>
    <row r="74" spans="1:17" ht="22.4" customHeight="1">
      <c r="A74" s="69" t="s">
        <v>60</v>
      </c>
      <c r="B74" s="146"/>
      <c r="C74" s="178"/>
      <c r="D74" s="174"/>
      <c r="E74" s="178"/>
      <c r="F74" s="174"/>
      <c r="G74" s="178"/>
      <c r="H74" s="4"/>
      <c r="I74" s="174"/>
      <c r="J74" s="4"/>
    </row>
    <row r="75" spans="1:17" ht="22.4" customHeight="1">
      <c r="A75" s="7" t="s">
        <v>13</v>
      </c>
      <c r="B75" s="178"/>
      <c r="C75" s="178"/>
      <c r="D75" s="45"/>
      <c r="E75" s="178"/>
      <c r="F75" s="45"/>
      <c r="G75" s="178"/>
      <c r="H75" s="2"/>
      <c r="I75" s="45"/>
      <c r="J75" s="2"/>
    </row>
    <row r="76" spans="1:17" ht="22.4" customHeight="1">
      <c r="A76" s="10" t="s">
        <v>26</v>
      </c>
      <c r="B76" s="178"/>
      <c r="C76" s="178"/>
      <c r="D76" s="45"/>
      <c r="E76" s="178"/>
      <c r="F76" s="45"/>
      <c r="G76" s="178"/>
      <c r="H76" s="2"/>
      <c r="I76" s="45"/>
      <c r="J76" s="2"/>
    </row>
    <row r="77" spans="1:17" ht="22.4" customHeight="1">
      <c r="A77" s="147" t="s">
        <v>177</v>
      </c>
      <c r="B77" s="178"/>
      <c r="C77" s="178"/>
      <c r="D77" s="45"/>
      <c r="E77" s="178"/>
      <c r="F77" s="45"/>
      <c r="G77" s="178"/>
      <c r="H77" s="2"/>
      <c r="I77" s="45"/>
      <c r="J77" s="2"/>
    </row>
    <row r="78" spans="1:17" ht="22.4" customHeight="1" thickBot="1">
      <c r="A78" s="147" t="s">
        <v>178</v>
      </c>
      <c r="B78" s="178"/>
      <c r="C78" s="178"/>
      <c r="D78" s="120">
        <v>201210180</v>
      </c>
      <c r="E78" s="178"/>
      <c r="F78" s="120">
        <v>201210180</v>
      </c>
      <c r="G78" s="52"/>
      <c r="H78" s="120">
        <v>201210180</v>
      </c>
      <c r="I78" s="2"/>
      <c r="J78" s="120">
        <v>201210180</v>
      </c>
      <c r="K78" s="132"/>
      <c r="L78" s="132"/>
      <c r="P78" s="132"/>
      <c r="Q78" s="132"/>
    </row>
    <row r="79" spans="1:17" ht="22.4" customHeight="1" thickTop="1">
      <c r="A79" s="7" t="s">
        <v>28</v>
      </c>
      <c r="B79" s="178"/>
      <c r="C79" s="178"/>
      <c r="D79" s="2"/>
      <c r="E79" s="178"/>
      <c r="F79" s="2"/>
      <c r="G79" s="178"/>
      <c r="H79" s="2"/>
      <c r="I79" s="2"/>
      <c r="J79" s="2"/>
    </row>
    <row r="80" spans="1:17" ht="22.4" customHeight="1">
      <c r="A80" s="147" t="s">
        <v>179</v>
      </c>
      <c r="B80" s="178"/>
      <c r="C80" s="178"/>
      <c r="D80" s="2"/>
      <c r="E80" s="178"/>
      <c r="F80" s="2"/>
      <c r="G80" s="178"/>
      <c r="H80" s="2"/>
      <c r="I80" s="2"/>
      <c r="J80" s="2"/>
    </row>
    <row r="81" spans="1:17" ht="22.4" customHeight="1">
      <c r="A81" s="147" t="s">
        <v>178</v>
      </c>
      <c r="B81" s="178"/>
      <c r="C81" s="178"/>
      <c r="D81" s="2">
        <v>200960500</v>
      </c>
      <c r="E81" s="178"/>
      <c r="F81" s="2">
        <v>200960500</v>
      </c>
      <c r="G81" s="178"/>
      <c r="H81" s="2">
        <v>200960500</v>
      </c>
      <c r="I81" s="2"/>
      <c r="J81" s="2">
        <v>200960500</v>
      </c>
      <c r="K81" s="132"/>
      <c r="L81" s="132"/>
      <c r="P81" s="132"/>
      <c r="Q81" s="132"/>
    </row>
    <row r="82" spans="1:17" ht="22.4" customHeight="1">
      <c r="A82" s="179" t="s">
        <v>180</v>
      </c>
      <c r="B82" s="178"/>
      <c r="C82" s="178"/>
      <c r="D82" s="2"/>
      <c r="E82" s="178"/>
      <c r="F82" s="2"/>
      <c r="G82" s="178"/>
      <c r="H82" s="2"/>
      <c r="I82" s="2"/>
      <c r="J82" s="2"/>
    </row>
    <row r="83" spans="1:17" ht="22.4" customHeight="1">
      <c r="A83" s="179" t="s">
        <v>181</v>
      </c>
      <c r="B83" s="178"/>
      <c r="C83" s="178"/>
      <c r="D83" s="2">
        <v>392838100</v>
      </c>
      <c r="E83" s="178"/>
      <c r="F83" s="2">
        <v>392838100</v>
      </c>
      <c r="G83" s="178"/>
      <c r="H83" s="2">
        <v>392838100</v>
      </c>
      <c r="I83" s="2"/>
      <c r="J83" s="2">
        <v>392838100</v>
      </c>
      <c r="K83" s="132"/>
      <c r="L83" s="132"/>
      <c r="P83" s="132"/>
      <c r="Q83" s="132"/>
    </row>
    <row r="84" spans="1:17" ht="22.4" customHeight="1">
      <c r="A84" s="179" t="s">
        <v>14</v>
      </c>
      <c r="B84" s="178"/>
      <c r="C84" s="178"/>
      <c r="D84" s="2"/>
      <c r="E84" s="178"/>
      <c r="F84" s="2"/>
      <c r="G84" s="178"/>
      <c r="H84" s="2"/>
      <c r="I84" s="2"/>
      <c r="J84" s="2"/>
    </row>
    <row r="85" spans="1:17" ht="22.4" customHeight="1">
      <c r="A85" s="7" t="s">
        <v>25</v>
      </c>
      <c r="B85" s="178"/>
      <c r="C85" s="178"/>
      <c r="D85" s="2"/>
      <c r="E85" s="178"/>
      <c r="F85" s="2"/>
      <c r="G85" s="178"/>
      <c r="H85" s="2"/>
      <c r="I85" s="2"/>
      <c r="J85" s="2"/>
    </row>
    <row r="86" spans="1:17" ht="22.4" customHeight="1">
      <c r="A86" s="10" t="s">
        <v>206</v>
      </c>
      <c r="B86" s="178">
        <v>17</v>
      </c>
      <c r="C86" s="178"/>
      <c r="D86" s="44">
        <v>25000000</v>
      </c>
      <c r="E86" s="178"/>
      <c r="F86" s="44">
        <v>25000000</v>
      </c>
      <c r="G86" s="178"/>
      <c r="H86" s="44">
        <v>25000000</v>
      </c>
      <c r="I86" s="2"/>
      <c r="J86" s="44">
        <v>25000000</v>
      </c>
      <c r="K86" s="132"/>
      <c r="L86" s="132"/>
      <c r="P86" s="132"/>
      <c r="Q86" s="132"/>
    </row>
    <row r="87" spans="1:17" ht="22.4" customHeight="1">
      <c r="A87" s="10" t="s">
        <v>207</v>
      </c>
      <c r="B87" s="182">
        <v>17</v>
      </c>
      <c r="C87" s="178"/>
      <c r="D87" s="2">
        <v>35000000</v>
      </c>
      <c r="E87" s="178"/>
      <c r="F87" s="2">
        <v>35000000</v>
      </c>
      <c r="G87" s="178"/>
      <c r="H87" s="2">
        <v>35000000</v>
      </c>
      <c r="I87" s="2"/>
      <c r="J87" s="2">
        <v>35000000</v>
      </c>
      <c r="K87" s="132"/>
      <c r="L87" s="132"/>
      <c r="P87" s="132"/>
      <c r="Q87" s="132"/>
    </row>
    <row r="88" spans="1:17" ht="22.4" customHeight="1">
      <c r="A88" s="10" t="s">
        <v>202</v>
      </c>
      <c r="B88" s="178"/>
      <c r="C88" s="178"/>
      <c r="D88" s="2">
        <f>'SH-13'!K51</f>
        <v>1489293260</v>
      </c>
      <c r="E88" s="178"/>
      <c r="F88" s="2">
        <v>1339316322</v>
      </c>
      <c r="G88" s="178"/>
      <c r="H88" s="44">
        <f>'SH 15'!K46</f>
        <v>1390511907</v>
      </c>
      <c r="I88" s="2"/>
      <c r="J88" s="2">
        <f>'SH 14'!K48</f>
        <v>1201734858</v>
      </c>
      <c r="K88" s="132"/>
      <c r="L88" s="132"/>
      <c r="M88" s="132"/>
      <c r="P88" s="132"/>
      <c r="Q88" s="132"/>
    </row>
    <row r="89" spans="1:17" ht="22.4" customHeight="1">
      <c r="A89" s="7" t="s">
        <v>58</v>
      </c>
      <c r="B89" s="178"/>
      <c r="C89" s="178"/>
      <c r="D89" s="184">
        <f>'SH-13'!Q51</f>
        <v>1609190081</v>
      </c>
      <c r="E89" s="178"/>
      <c r="F89" s="184">
        <v>1615558723</v>
      </c>
      <c r="G89" s="178"/>
      <c r="H89" s="2">
        <f>'SH 15'!Q46</f>
        <v>1599658842</v>
      </c>
      <c r="I89" s="2"/>
      <c r="J89" s="2">
        <f>'SH 14'!Q48</f>
        <v>1606027484</v>
      </c>
      <c r="K89" s="132"/>
      <c r="L89" s="132"/>
      <c r="M89" s="132"/>
      <c r="P89" s="132"/>
      <c r="Q89" s="132"/>
    </row>
    <row r="90" spans="1:17" ht="22.4" customHeight="1">
      <c r="A90" s="8" t="s">
        <v>108</v>
      </c>
      <c r="B90" s="178"/>
      <c r="C90" s="178"/>
      <c r="D90" s="51">
        <f>SUM(D79:D89)</f>
        <v>3752281941</v>
      </c>
      <c r="E90" s="178"/>
      <c r="F90" s="51">
        <f>SUM(F79:F89)</f>
        <v>3608673645</v>
      </c>
      <c r="G90" s="21"/>
      <c r="H90" s="51">
        <f>SUM(H79:H89)</f>
        <v>3643969349</v>
      </c>
      <c r="I90" s="144"/>
      <c r="J90" s="51">
        <f>SUM(J79:J89)</f>
        <v>3461560942</v>
      </c>
      <c r="K90" s="132"/>
      <c r="L90" s="132"/>
      <c r="P90" s="132"/>
      <c r="Q90" s="132"/>
    </row>
    <row r="91" spans="1:17" ht="22.4" customHeight="1">
      <c r="A91" s="10" t="s">
        <v>73</v>
      </c>
      <c r="B91" s="178"/>
      <c r="C91" s="178"/>
      <c r="D91" s="20">
        <f>'SH-13'!U51</f>
        <v>1132864</v>
      </c>
      <c r="E91" s="178"/>
      <c r="F91" s="20">
        <v>5229011</v>
      </c>
      <c r="G91" s="21"/>
      <c r="H91" s="121">
        <v>0</v>
      </c>
      <c r="I91" s="144"/>
      <c r="J91" s="121">
        <v>0</v>
      </c>
      <c r="K91" s="132"/>
      <c r="L91" s="132"/>
      <c r="P91" s="132"/>
      <c r="Q91" s="132"/>
    </row>
    <row r="92" spans="1:17" ht="22.4" customHeight="1">
      <c r="A92" s="8" t="s">
        <v>61</v>
      </c>
      <c r="B92" s="178"/>
      <c r="C92" s="178"/>
      <c r="D92" s="46">
        <f>SUM(D90:D91)</f>
        <v>3753414805</v>
      </c>
      <c r="E92" s="178"/>
      <c r="F92" s="46">
        <f>SUM(F90:F91)</f>
        <v>3613902656</v>
      </c>
      <c r="G92" s="21"/>
      <c r="H92" s="46">
        <f>SUM(H90:H91)</f>
        <v>3643969349</v>
      </c>
      <c r="I92" s="144"/>
      <c r="J92" s="46">
        <f>SUM(J90:J91)</f>
        <v>3461560942</v>
      </c>
      <c r="K92" s="132"/>
      <c r="L92" s="132"/>
      <c r="P92" s="132"/>
      <c r="Q92" s="132"/>
    </row>
    <row r="93" spans="1:17" ht="22.4" customHeight="1">
      <c r="A93" s="8"/>
      <c r="B93" s="178"/>
      <c r="C93" s="178"/>
      <c r="D93" s="52"/>
      <c r="E93" s="178"/>
      <c r="F93" s="52"/>
      <c r="G93" s="178"/>
      <c r="H93" s="52"/>
      <c r="I93" s="2"/>
      <c r="J93" s="52"/>
    </row>
    <row r="94" spans="1:17" ht="22.4" customHeight="1" thickBot="1">
      <c r="A94" s="8" t="s">
        <v>62</v>
      </c>
      <c r="B94" s="178"/>
      <c r="C94" s="178"/>
      <c r="D94" s="47">
        <f>SUM(D65+D92)</f>
        <v>5915222871</v>
      </c>
      <c r="E94" s="201"/>
      <c r="F94" s="47">
        <f>SUM(F65+F92)</f>
        <v>5427931146</v>
      </c>
      <c r="G94" s="21"/>
      <c r="H94" s="47">
        <f>SUM(H65+H92)</f>
        <v>5643623356</v>
      </c>
      <c r="I94" s="144"/>
      <c r="J94" s="47">
        <f>SUM(J65+J92)</f>
        <v>5206491498</v>
      </c>
      <c r="K94" s="132"/>
      <c r="L94" s="132"/>
      <c r="P94" s="132"/>
      <c r="Q94" s="132"/>
    </row>
    <row r="95" spans="1:17" ht="22.4" customHeight="1" thickTop="1">
      <c r="A95" s="8"/>
      <c r="B95" s="178"/>
      <c r="C95" s="178"/>
      <c r="D95" s="14"/>
      <c r="E95" s="178"/>
      <c r="F95" s="14"/>
      <c r="G95" s="178"/>
      <c r="H95" s="14"/>
      <c r="I95" s="178"/>
      <c r="J95" s="14"/>
    </row>
    <row r="96" spans="1:17" ht="22.4" customHeight="1">
      <c r="D96" s="83"/>
      <c r="E96" s="83"/>
      <c r="F96" s="83"/>
      <c r="G96" s="83"/>
      <c r="H96" s="83"/>
      <c r="I96" s="83"/>
      <c r="J96" s="83"/>
    </row>
    <row r="97" spans="4:18" ht="22.4" customHeight="1">
      <c r="D97" s="127"/>
      <c r="F97" s="127"/>
      <c r="H97" s="127"/>
      <c r="J97" s="127"/>
      <c r="K97" s="132"/>
      <c r="L97" s="132"/>
      <c r="M97" s="148"/>
      <c r="N97" s="148"/>
    </row>
    <row r="98" spans="4:18" ht="22.5" customHeight="1">
      <c r="D98" s="159"/>
      <c r="F98" s="159"/>
      <c r="K98" s="132"/>
      <c r="L98" s="132"/>
      <c r="M98" s="132"/>
      <c r="N98" s="132"/>
    </row>
    <row r="99" spans="4:18" ht="22.5" customHeight="1">
      <c r="K99" s="132"/>
      <c r="L99" s="132"/>
      <c r="M99" s="132"/>
      <c r="N99" s="132"/>
    </row>
    <row r="101" spans="4:18" ht="22.5" customHeight="1">
      <c r="R101" s="75"/>
    </row>
    <row r="102" spans="4:18" ht="22.5" customHeight="1">
      <c r="K102" s="17"/>
      <c r="L102" s="17"/>
      <c r="M102" s="17"/>
      <c r="N102" s="17"/>
      <c r="O102" s="63"/>
      <c r="P102" s="17"/>
    </row>
    <row r="103" spans="4:18" ht="22.5" customHeight="1">
      <c r="K103" s="17"/>
      <c r="L103" s="17"/>
      <c r="M103" s="127"/>
      <c r="N103" s="17"/>
      <c r="O103" s="63"/>
      <c r="P103" s="17"/>
      <c r="Q103" s="143"/>
    </row>
    <row r="104" spans="4:18" ht="22.5" customHeight="1">
      <c r="K104" s="17"/>
      <c r="L104" s="17"/>
      <c r="M104" s="127"/>
      <c r="N104" s="17"/>
      <c r="O104" s="63"/>
      <c r="P104" s="17"/>
      <c r="Q104" s="143"/>
    </row>
    <row r="105" spans="4:18" ht="22.5" customHeight="1">
      <c r="K105" s="17"/>
      <c r="L105" s="17"/>
      <c r="M105" s="127"/>
      <c r="N105" s="17"/>
      <c r="O105" s="63"/>
      <c r="P105" s="17"/>
      <c r="Q105" s="143"/>
    </row>
    <row r="106" spans="4:18" ht="22.5" customHeight="1">
      <c r="K106" s="17"/>
      <c r="L106" s="17"/>
      <c r="M106" s="127"/>
      <c r="N106" s="17"/>
      <c r="O106" s="63"/>
      <c r="P106" s="17"/>
      <c r="Q106" s="143"/>
    </row>
    <row r="107" spans="4:18" ht="22.5" customHeight="1">
      <c r="K107" s="17"/>
      <c r="L107" s="17"/>
      <c r="M107" s="127"/>
      <c r="N107" s="17"/>
      <c r="O107" s="63"/>
      <c r="P107" s="17"/>
      <c r="Q107" s="143"/>
    </row>
    <row r="108" spans="4:18" ht="22.5" customHeight="1">
      <c r="K108" s="17"/>
      <c r="L108" s="17"/>
      <c r="M108" s="127"/>
      <c r="N108" s="17"/>
      <c r="O108" s="63"/>
      <c r="P108" s="17"/>
      <c r="Q108" s="143"/>
    </row>
    <row r="109" spans="4:18" ht="22.5" customHeight="1">
      <c r="K109" s="17"/>
      <c r="L109" s="17"/>
      <c r="M109" s="127"/>
      <c r="N109" s="17"/>
      <c r="O109" s="63"/>
      <c r="P109" s="17"/>
      <c r="Q109" s="143"/>
    </row>
    <row r="110" spans="4:18" ht="22.5" customHeight="1">
      <c r="K110" s="17"/>
      <c r="L110" s="17"/>
      <c r="M110" s="127"/>
      <c r="N110" s="17"/>
      <c r="O110" s="63"/>
      <c r="P110" s="17"/>
      <c r="Q110" s="143"/>
    </row>
    <row r="111" spans="4:18" ht="22.5" customHeight="1">
      <c r="K111" s="17"/>
      <c r="L111" s="17"/>
      <c r="M111" s="127"/>
      <c r="N111" s="17"/>
      <c r="O111" s="63"/>
      <c r="P111" s="17"/>
      <c r="Q111" s="143"/>
    </row>
    <row r="112" spans="4:18" ht="22.5" customHeight="1">
      <c r="K112" s="17"/>
      <c r="L112" s="17"/>
      <c r="M112" s="127"/>
      <c r="N112" s="17"/>
      <c r="O112" s="63"/>
      <c r="P112" s="17"/>
      <c r="Q112" s="143"/>
    </row>
    <row r="113" spans="11:16" ht="22.5" customHeight="1">
      <c r="K113" s="17"/>
      <c r="L113" s="17"/>
      <c r="M113" s="127"/>
      <c r="N113" s="17"/>
      <c r="O113" s="63"/>
      <c r="P113" s="17"/>
    </row>
    <row r="114" spans="11:16" ht="22.5" customHeight="1">
      <c r="K114" s="17"/>
      <c r="L114" s="17"/>
      <c r="M114" s="127"/>
      <c r="N114" s="17"/>
      <c r="O114" s="63"/>
      <c r="P114" s="17"/>
    </row>
  </sheetData>
  <mergeCells count="15">
    <mergeCell ref="D4:G4"/>
    <mergeCell ref="D38:F38"/>
    <mergeCell ref="D5:F5"/>
    <mergeCell ref="H5:J5"/>
    <mergeCell ref="H4:J4"/>
    <mergeCell ref="H38:J38"/>
    <mergeCell ref="D7:J7"/>
    <mergeCell ref="D73:J73"/>
    <mergeCell ref="H70:J70"/>
    <mergeCell ref="D70:F70"/>
    <mergeCell ref="D39:F39"/>
    <mergeCell ref="H39:J39"/>
    <mergeCell ref="D71:F71"/>
    <mergeCell ref="H71:J71"/>
    <mergeCell ref="D41:J41"/>
  </mergeCells>
  <phoneticPr fontId="9" type="noConversion"/>
  <pageMargins left="0.8" right="0.8" top="0.48" bottom="0.5" header="0.5" footer="0.5"/>
  <pageSetup paperSize="9" scale="82" firstPageNumber="7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34" max="16383" man="1"/>
    <brk id="66" max="16383" man="1"/>
    <brk id="95" max="9" man="1"/>
    <brk id="128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0"/>
  <sheetViews>
    <sheetView topLeftCell="A17" zoomScale="76" zoomScaleNormal="76" zoomScaleSheetLayoutView="70" workbookViewId="0">
      <selection activeCell="L17" sqref="L17"/>
    </sheetView>
  </sheetViews>
  <sheetFormatPr defaultColWidth="9" defaultRowHeight="21.5"/>
  <cols>
    <col min="1" max="1" width="40.796875" style="77" customWidth="1"/>
    <col min="2" max="2" width="7.69921875" style="77" customWidth="1"/>
    <col min="3" max="3" width="0.69921875" style="77" customWidth="1"/>
    <col min="4" max="4" width="15.59765625" style="77" customWidth="1"/>
    <col min="5" max="5" width="0.8984375" style="77" customWidth="1"/>
    <col min="6" max="6" width="15.59765625" style="77" customWidth="1"/>
    <col min="7" max="7" width="1.19921875" style="77" customWidth="1"/>
    <col min="8" max="8" width="14.3984375" style="77" customWidth="1"/>
    <col min="9" max="9" width="1.19921875" style="77" customWidth="1"/>
    <col min="10" max="11" width="14.3984375" style="77" customWidth="1"/>
    <col min="12" max="12" width="20.19921875" style="143" customWidth="1"/>
    <col min="13" max="13" width="22.59765625" style="143" customWidth="1"/>
    <col min="14" max="14" width="15.296875" style="143" bestFit="1" customWidth="1"/>
    <col min="15" max="15" width="14.59765625" style="143" bestFit="1" customWidth="1"/>
    <col min="16" max="16" width="14.8984375" style="143" bestFit="1" customWidth="1"/>
    <col min="17" max="17" width="13.59765625" style="143" customWidth="1"/>
    <col min="18" max="18" width="18.69921875" style="143" bestFit="1" customWidth="1"/>
    <col min="19" max="19" width="17.09765625" style="143" bestFit="1" customWidth="1"/>
    <col min="20" max="21" width="9" style="143"/>
    <col min="22" max="16384" width="9" style="77"/>
  </cols>
  <sheetData>
    <row r="1" spans="1:21" s="63" customFormat="1" ht="22.4" customHeight="1">
      <c r="A1" s="5" t="s">
        <v>69</v>
      </c>
      <c r="B1" s="17"/>
      <c r="C1" s="17"/>
      <c r="D1" s="178"/>
      <c r="E1" s="17"/>
      <c r="F1" s="178"/>
      <c r="G1" s="17"/>
      <c r="H1" s="178"/>
      <c r="I1" s="178"/>
      <c r="J1" s="178"/>
      <c r="K1" s="192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1" s="63" customFormat="1" ht="22.4" customHeight="1">
      <c r="A2" s="5" t="s">
        <v>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02"/>
      <c r="M2" s="102"/>
      <c r="N2" s="102"/>
      <c r="O2" s="102"/>
      <c r="P2" s="102"/>
      <c r="Q2" s="102"/>
      <c r="R2" s="102"/>
      <c r="S2" s="102"/>
      <c r="T2" s="102"/>
      <c r="U2" s="102"/>
    </row>
    <row r="3" spans="1:21" s="63" customFormat="1" ht="12.75" customHeight="1">
      <c r="A3" s="5"/>
      <c r="B3" s="17"/>
      <c r="C3" s="17"/>
      <c r="D3" s="17"/>
      <c r="E3" s="17"/>
      <c r="F3" s="17"/>
      <c r="G3" s="17"/>
      <c r="H3" s="17"/>
      <c r="I3" s="17"/>
      <c r="J3" s="17"/>
      <c r="K3" s="17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4" spans="1:21" s="63" customFormat="1" ht="22.4" customHeight="1">
      <c r="A4" s="5"/>
      <c r="B4" s="17"/>
      <c r="C4" s="17"/>
      <c r="D4" s="208" t="s">
        <v>70</v>
      </c>
      <c r="E4" s="208"/>
      <c r="F4" s="208"/>
      <c r="G4" s="8"/>
      <c r="H4" s="208" t="s">
        <v>71</v>
      </c>
      <c r="I4" s="208"/>
      <c r="J4" s="208"/>
      <c r="K4" s="190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s="63" customFormat="1" ht="22.4" customHeight="1">
      <c r="A5" s="5"/>
      <c r="B5" s="17"/>
      <c r="C5" s="17"/>
      <c r="D5" s="209" t="s">
        <v>95</v>
      </c>
      <c r="E5" s="209"/>
      <c r="F5" s="209"/>
      <c r="G5" s="175"/>
      <c r="H5" s="209" t="s">
        <v>95</v>
      </c>
      <c r="I5" s="209"/>
      <c r="J5" s="209"/>
      <c r="K5" s="191"/>
      <c r="L5" s="102"/>
      <c r="M5" s="102"/>
      <c r="N5" s="102"/>
      <c r="O5" s="102"/>
      <c r="P5" s="102"/>
      <c r="Q5" s="102"/>
      <c r="R5" s="102"/>
      <c r="S5" s="102"/>
      <c r="T5" s="102"/>
      <c r="U5" s="102"/>
    </row>
    <row r="6" spans="1:21" s="63" customFormat="1" ht="22.4" customHeight="1">
      <c r="A6" s="5"/>
      <c r="B6" s="17"/>
      <c r="C6" s="17"/>
      <c r="D6" s="209" t="s">
        <v>87</v>
      </c>
      <c r="E6" s="209"/>
      <c r="F6" s="209"/>
      <c r="G6" s="175"/>
      <c r="H6" s="209" t="s">
        <v>87</v>
      </c>
      <c r="I6" s="209"/>
      <c r="J6" s="209"/>
      <c r="K6" s="191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s="63" customFormat="1" ht="22.4" customHeight="1">
      <c r="A7" s="5"/>
      <c r="B7" s="174" t="s">
        <v>0</v>
      </c>
      <c r="C7" s="17"/>
      <c r="D7" s="176">
        <v>2565</v>
      </c>
      <c r="E7" s="176"/>
      <c r="F7" s="176">
        <v>2564</v>
      </c>
      <c r="G7" s="176"/>
      <c r="H7" s="176">
        <v>2565</v>
      </c>
      <c r="I7" s="176"/>
      <c r="J7" s="176">
        <v>2564</v>
      </c>
      <c r="K7" s="191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1" s="63" customFormat="1" ht="22.4" customHeight="1">
      <c r="A8" s="3"/>
      <c r="B8" s="17"/>
      <c r="C8" s="17"/>
      <c r="D8" s="207" t="s">
        <v>92</v>
      </c>
      <c r="E8" s="207"/>
      <c r="F8" s="207"/>
      <c r="G8" s="207"/>
      <c r="H8" s="207"/>
      <c r="I8" s="207"/>
      <c r="J8" s="207"/>
      <c r="K8" s="189"/>
      <c r="L8" s="102"/>
      <c r="M8" s="102"/>
      <c r="N8" s="102"/>
      <c r="O8" s="102"/>
      <c r="P8" s="102"/>
      <c r="Q8" s="102"/>
      <c r="R8" s="102"/>
      <c r="S8" s="102"/>
      <c r="T8" s="102"/>
      <c r="U8" s="102"/>
    </row>
    <row r="9" spans="1:21" s="63" customFormat="1" ht="22.4" customHeight="1">
      <c r="A9" s="69" t="s">
        <v>15</v>
      </c>
      <c r="B9" s="68"/>
      <c r="C9" s="68"/>
      <c r="D9" s="174"/>
      <c r="E9" s="68"/>
      <c r="F9" s="174"/>
      <c r="G9" s="174"/>
      <c r="H9" s="117"/>
      <c r="I9" s="4"/>
      <c r="J9" s="117"/>
      <c r="K9" s="117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1" s="63" customFormat="1" ht="22.4" customHeight="1">
      <c r="A10" s="7" t="s">
        <v>46</v>
      </c>
      <c r="B10" s="178">
        <v>18</v>
      </c>
      <c r="C10" s="178"/>
      <c r="D10" s="4">
        <v>7048337782</v>
      </c>
      <c r="E10" s="178"/>
      <c r="F10" s="4">
        <v>6517953914</v>
      </c>
      <c r="G10" s="38"/>
      <c r="H10" s="4">
        <v>6873671877</v>
      </c>
      <c r="I10" s="38"/>
      <c r="J10" s="4">
        <v>6358184170</v>
      </c>
      <c r="K10" s="4"/>
      <c r="L10" s="102"/>
      <c r="M10" s="102"/>
      <c r="N10" s="102"/>
      <c r="O10" s="102"/>
      <c r="P10" s="102"/>
      <c r="Q10" s="102"/>
      <c r="R10" s="102"/>
      <c r="S10" s="102"/>
      <c r="T10" s="102"/>
      <c r="U10" s="102"/>
    </row>
    <row r="11" spans="1:21" s="63" customFormat="1" ht="22.4" customHeight="1">
      <c r="A11" s="63" t="s">
        <v>93</v>
      </c>
      <c r="B11" s="178" t="s">
        <v>253</v>
      </c>
      <c r="C11" s="178"/>
      <c r="D11" s="56">
        <v>61930</v>
      </c>
      <c r="E11" s="178"/>
      <c r="F11" s="56">
        <v>71240</v>
      </c>
      <c r="G11" s="38"/>
      <c r="H11" s="56">
        <v>184349010</v>
      </c>
      <c r="I11" s="38"/>
      <c r="J11" s="56">
        <v>140711380</v>
      </c>
      <c r="K11" s="56"/>
      <c r="L11" s="102"/>
      <c r="M11" s="102"/>
      <c r="N11" s="102"/>
      <c r="O11" s="102"/>
      <c r="P11" s="102"/>
      <c r="Q11" s="102"/>
      <c r="R11" s="102"/>
      <c r="S11" s="102"/>
      <c r="T11" s="102"/>
      <c r="U11" s="102"/>
    </row>
    <row r="12" spans="1:21" s="63" customFormat="1" ht="22.4" customHeight="1">
      <c r="A12" s="63" t="s">
        <v>223</v>
      </c>
      <c r="B12" s="178">
        <v>10</v>
      </c>
      <c r="C12" s="178"/>
      <c r="D12" s="56">
        <v>0</v>
      </c>
      <c r="E12" s="178"/>
      <c r="F12" s="56">
        <v>0</v>
      </c>
      <c r="G12" s="38"/>
      <c r="H12" s="156">
        <v>0</v>
      </c>
      <c r="I12" s="38"/>
      <c r="J12" s="156">
        <v>32563808</v>
      </c>
      <c r="K12" s="156"/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1" s="63" customFormat="1" ht="22.4" customHeight="1">
      <c r="A13" s="63" t="s">
        <v>97</v>
      </c>
      <c r="B13" s="178"/>
      <c r="C13" s="178"/>
      <c r="D13" s="56">
        <v>0</v>
      </c>
      <c r="E13" s="178"/>
      <c r="F13" s="56">
        <v>197136</v>
      </c>
      <c r="G13" s="38"/>
      <c r="H13" s="56">
        <v>384805</v>
      </c>
      <c r="I13" s="38"/>
      <c r="J13" s="56">
        <v>910750</v>
      </c>
      <c r="K13" s="56"/>
      <c r="L13" s="102"/>
      <c r="M13" s="102"/>
      <c r="N13" s="102"/>
      <c r="O13" s="102"/>
      <c r="P13" s="102"/>
      <c r="Q13" s="102"/>
      <c r="R13" s="102"/>
      <c r="S13" s="102"/>
      <c r="T13" s="102"/>
      <c r="U13" s="102"/>
    </row>
    <row r="14" spans="1:21" s="63" customFormat="1" ht="22.4" customHeight="1">
      <c r="A14" s="7" t="s">
        <v>27</v>
      </c>
      <c r="B14" s="178"/>
      <c r="C14" s="178"/>
      <c r="D14" s="88">
        <v>44136981</v>
      </c>
      <c r="E14" s="178"/>
      <c r="F14" s="88">
        <v>26329824</v>
      </c>
      <c r="G14" s="38"/>
      <c r="H14" s="4">
        <v>63348768</v>
      </c>
      <c r="I14" s="38"/>
      <c r="J14" s="4">
        <v>47801635</v>
      </c>
      <c r="K14" s="4"/>
      <c r="L14" s="102"/>
      <c r="M14" s="102"/>
      <c r="N14" s="102"/>
      <c r="O14" s="102"/>
      <c r="P14" s="102"/>
      <c r="Q14" s="102"/>
      <c r="R14" s="102"/>
      <c r="S14" s="102"/>
      <c r="T14" s="102"/>
      <c r="U14" s="102"/>
    </row>
    <row r="15" spans="1:21" s="63" customFormat="1" ht="22.4" customHeight="1">
      <c r="A15" s="8" t="s">
        <v>16</v>
      </c>
      <c r="B15" s="68"/>
      <c r="C15" s="68"/>
      <c r="D15" s="39">
        <v>7092536693</v>
      </c>
      <c r="E15" s="22"/>
      <c r="F15" s="39">
        <v>6544552114</v>
      </c>
      <c r="G15" s="40"/>
      <c r="H15" s="39">
        <v>7121754460</v>
      </c>
      <c r="I15" s="40"/>
      <c r="J15" s="39">
        <v>6580171743</v>
      </c>
      <c r="K15" s="22"/>
      <c r="L15" s="102"/>
      <c r="M15" s="102"/>
      <c r="N15" s="102"/>
      <c r="O15" s="102"/>
      <c r="P15" s="102"/>
      <c r="Q15" s="102"/>
      <c r="R15" s="102"/>
      <c r="S15" s="102"/>
      <c r="T15" s="102"/>
      <c r="U15" s="102"/>
    </row>
    <row r="16" spans="1:21" s="63" customFormat="1" ht="12.75" customHeight="1">
      <c r="A16" s="7"/>
      <c r="B16" s="178"/>
      <c r="C16" s="178"/>
      <c r="D16" s="38"/>
      <c r="E16" s="178"/>
      <c r="F16" s="38"/>
      <c r="G16" s="38"/>
      <c r="H16" s="38"/>
      <c r="I16" s="38"/>
      <c r="J16" s="38"/>
      <c r="K16" s="38"/>
      <c r="L16" s="102"/>
      <c r="M16" s="102"/>
      <c r="N16" s="102"/>
      <c r="O16" s="102"/>
      <c r="P16" s="102"/>
      <c r="Q16" s="102"/>
      <c r="R16" s="102"/>
      <c r="S16" s="102"/>
      <c r="T16" s="102"/>
      <c r="U16" s="102"/>
    </row>
    <row r="17" spans="1:21" s="63" customFormat="1" ht="22.4" customHeight="1">
      <c r="A17" s="69" t="s">
        <v>17</v>
      </c>
      <c r="B17" s="68"/>
      <c r="C17" s="68"/>
      <c r="D17" s="40"/>
      <c r="E17" s="68"/>
      <c r="F17" s="40"/>
      <c r="G17" s="38"/>
      <c r="H17" s="40"/>
      <c r="I17" s="38"/>
      <c r="J17" s="40"/>
      <c r="K17" s="40"/>
      <c r="L17" s="102"/>
      <c r="M17" s="102"/>
      <c r="N17" s="102"/>
      <c r="O17" s="102"/>
      <c r="P17" s="102"/>
      <c r="Q17" s="102"/>
      <c r="R17" s="102"/>
      <c r="S17" s="102"/>
      <c r="T17" s="102"/>
      <c r="U17" s="102"/>
    </row>
    <row r="18" spans="1:21" s="63" customFormat="1" ht="22.4" customHeight="1">
      <c r="A18" s="7" t="s">
        <v>18</v>
      </c>
      <c r="B18" s="178" t="s">
        <v>245</v>
      </c>
      <c r="C18" s="178"/>
      <c r="D18" s="38">
        <v>4228587894</v>
      </c>
      <c r="E18" s="178"/>
      <c r="F18" s="38">
        <v>3893319209</v>
      </c>
      <c r="G18" s="38"/>
      <c r="H18" s="4">
        <v>4264853084</v>
      </c>
      <c r="I18" s="38"/>
      <c r="J18" s="4">
        <v>3941370177</v>
      </c>
      <c r="K18" s="4"/>
      <c r="L18" s="102"/>
      <c r="M18" s="102"/>
      <c r="N18" s="102"/>
      <c r="O18" s="102"/>
      <c r="P18" s="102"/>
      <c r="Q18" s="102"/>
      <c r="R18" s="102"/>
      <c r="S18" s="102"/>
      <c r="T18" s="102"/>
      <c r="U18" s="102"/>
    </row>
    <row r="19" spans="1:21" s="63" customFormat="1" ht="22.4" customHeight="1">
      <c r="A19" s="7" t="s">
        <v>109</v>
      </c>
      <c r="B19" s="178">
        <v>19</v>
      </c>
      <c r="C19" s="17"/>
      <c r="D19" s="4">
        <v>1449353240</v>
      </c>
      <c r="E19" s="17"/>
      <c r="F19" s="4">
        <v>1279011695</v>
      </c>
      <c r="G19" s="38"/>
      <c r="H19" s="4">
        <v>1417256269</v>
      </c>
      <c r="I19" s="38"/>
      <c r="J19" s="4">
        <v>1259757768</v>
      </c>
      <c r="K19" s="4"/>
      <c r="L19" s="102"/>
      <c r="M19" s="102"/>
      <c r="N19" s="102"/>
      <c r="O19" s="102"/>
      <c r="P19" s="102"/>
      <c r="Q19" s="102"/>
      <c r="R19" s="102"/>
      <c r="S19" s="102"/>
      <c r="T19" s="102"/>
      <c r="U19" s="102"/>
    </row>
    <row r="20" spans="1:21" s="63" customFormat="1" ht="22.4" customHeight="1">
      <c r="A20" s="7" t="s">
        <v>49</v>
      </c>
      <c r="B20" s="178">
        <v>19</v>
      </c>
      <c r="C20" s="178"/>
      <c r="D20" s="38">
        <v>878865927</v>
      </c>
      <c r="E20" s="178"/>
      <c r="F20" s="38">
        <v>731671046</v>
      </c>
      <c r="G20" s="38"/>
      <c r="H20" s="4">
        <v>824643828</v>
      </c>
      <c r="I20" s="38"/>
      <c r="J20" s="4">
        <v>709880629</v>
      </c>
      <c r="K20" s="4"/>
      <c r="L20" s="102"/>
      <c r="M20" s="102"/>
      <c r="N20" s="102"/>
      <c r="O20" s="102"/>
      <c r="P20" s="102"/>
      <c r="Q20" s="102"/>
      <c r="R20" s="102"/>
      <c r="S20" s="102"/>
      <c r="T20" s="102"/>
      <c r="U20" s="102"/>
    </row>
    <row r="21" spans="1:21" s="63" customFormat="1" ht="22.4" customHeight="1">
      <c r="A21" s="10" t="s">
        <v>254</v>
      </c>
      <c r="B21" s="192">
        <v>9</v>
      </c>
      <c r="C21" s="192"/>
      <c r="D21" s="57">
        <v>0</v>
      </c>
      <c r="E21" s="192"/>
      <c r="F21" s="57">
        <v>0</v>
      </c>
      <c r="G21" s="38"/>
      <c r="H21" s="4">
        <v>45999200</v>
      </c>
      <c r="I21" s="38"/>
      <c r="J21" s="57">
        <v>0</v>
      </c>
      <c r="K21" s="4"/>
      <c r="L21" s="102"/>
      <c r="M21" s="102"/>
      <c r="N21" s="102"/>
      <c r="O21" s="102"/>
      <c r="P21" s="102"/>
      <c r="Q21" s="102"/>
      <c r="R21" s="102"/>
      <c r="S21" s="102"/>
      <c r="T21" s="102"/>
      <c r="U21" s="102"/>
    </row>
    <row r="22" spans="1:21" s="63" customFormat="1" ht="22.4" customHeight="1">
      <c r="A22" s="10" t="s">
        <v>101</v>
      </c>
      <c r="B22" s="192"/>
      <c r="C22" s="192"/>
      <c r="D22" s="82">
        <v>132628</v>
      </c>
      <c r="E22" s="192"/>
      <c r="F22" s="82">
        <v>0</v>
      </c>
      <c r="G22" s="38"/>
      <c r="H22" s="56">
        <v>0</v>
      </c>
      <c r="I22" s="38"/>
      <c r="J22" s="56">
        <v>0</v>
      </c>
      <c r="K22" s="56"/>
      <c r="L22" s="102"/>
      <c r="M22" s="102"/>
      <c r="N22" s="102"/>
      <c r="O22" s="157"/>
      <c r="P22" s="102"/>
      <c r="Q22" s="102"/>
      <c r="R22" s="102"/>
      <c r="S22" s="102"/>
      <c r="T22" s="102"/>
      <c r="U22" s="102"/>
    </row>
    <row r="23" spans="1:21" s="63" customFormat="1" ht="22.4" customHeight="1">
      <c r="A23" s="8" t="s">
        <v>19</v>
      </c>
      <c r="B23" s="68"/>
      <c r="C23" s="68"/>
      <c r="D23" s="39">
        <v>6556939689</v>
      </c>
      <c r="E23" s="22"/>
      <c r="F23" s="39">
        <v>5904001950.3199997</v>
      </c>
      <c r="G23" s="40"/>
      <c r="H23" s="39">
        <v>6552752381</v>
      </c>
      <c r="I23" s="40"/>
      <c r="J23" s="39">
        <v>5911008574.3199997</v>
      </c>
      <c r="K23" s="22"/>
      <c r="L23" s="102"/>
      <c r="M23" s="102"/>
      <c r="N23" s="102"/>
      <c r="O23" s="102"/>
      <c r="P23" s="102"/>
      <c r="Q23" s="102"/>
      <c r="R23" s="102"/>
      <c r="S23" s="102"/>
      <c r="T23" s="102"/>
      <c r="U23" s="102"/>
    </row>
    <row r="24" spans="1:21" s="63" customFormat="1" ht="12.75" customHeight="1">
      <c r="A24" s="10"/>
      <c r="B24" s="68"/>
      <c r="C24" s="68"/>
      <c r="D24" s="38"/>
      <c r="E24" s="68"/>
      <c r="F24" s="38"/>
      <c r="G24" s="38"/>
      <c r="H24" s="38"/>
      <c r="I24" s="38"/>
      <c r="J24" s="38"/>
      <c r="K24" s="38"/>
      <c r="L24" s="102"/>
      <c r="M24" s="102"/>
      <c r="N24" s="102"/>
      <c r="O24" s="102"/>
      <c r="P24" s="102"/>
      <c r="Q24" s="102"/>
      <c r="R24" s="102"/>
      <c r="S24" s="102"/>
      <c r="T24" s="102"/>
      <c r="U24" s="102"/>
    </row>
    <row r="25" spans="1:21" ht="22">
      <c r="A25" s="138" t="s">
        <v>192</v>
      </c>
      <c r="B25" s="192"/>
      <c r="C25" s="192"/>
      <c r="D25" s="151">
        <v>535597004</v>
      </c>
      <c r="E25" s="151" t="e">
        <v>#REF!</v>
      </c>
      <c r="F25" s="151">
        <v>640550163.68000031</v>
      </c>
      <c r="G25" s="151" t="e">
        <v>#REF!</v>
      </c>
      <c r="H25" s="151">
        <v>569002079</v>
      </c>
      <c r="I25" s="151" t="e">
        <v>#REF!</v>
      </c>
      <c r="J25" s="151">
        <v>669163168.68000031</v>
      </c>
      <c r="K25" s="151"/>
      <c r="U25" s="77"/>
    </row>
    <row r="26" spans="1:21" s="63" customFormat="1" ht="22.4" customHeight="1">
      <c r="A26" s="7" t="s">
        <v>50</v>
      </c>
      <c r="B26" s="192"/>
      <c r="C26" s="192"/>
      <c r="D26" s="84">
        <v>-9397903</v>
      </c>
      <c r="E26" s="189"/>
      <c r="F26" s="84">
        <v>-12926745</v>
      </c>
      <c r="G26" s="84"/>
      <c r="H26" s="195">
        <v>-6961143</v>
      </c>
      <c r="I26" s="84"/>
      <c r="J26" s="195">
        <v>-10462760</v>
      </c>
      <c r="K26" s="195"/>
      <c r="U26" s="102"/>
    </row>
    <row r="27" spans="1:21" s="63" customFormat="1" ht="22.4" customHeight="1">
      <c r="A27" s="10" t="s">
        <v>255</v>
      </c>
      <c r="B27" s="192"/>
      <c r="C27" s="192"/>
      <c r="D27" s="84"/>
      <c r="E27" s="189"/>
      <c r="F27" s="84"/>
      <c r="G27" s="84"/>
      <c r="H27" s="195"/>
      <c r="I27" s="84"/>
      <c r="J27" s="195"/>
      <c r="K27" s="195"/>
      <c r="U27" s="102"/>
    </row>
    <row r="28" spans="1:21" s="63" customFormat="1" ht="22.4" customHeight="1">
      <c r="A28" s="10" t="s">
        <v>246</v>
      </c>
      <c r="B28" s="192" t="s">
        <v>247</v>
      </c>
      <c r="C28" s="192"/>
      <c r="D28" s="135">
        <v>-186496</v>
      </c>
      <c r="E28" s="192"/>
      <c r="F28" s="135">
        <v>1112560.32</v>
      </c>
      <c r="G28" s="38"/>
      <c r="H28" s="136">
        <v>-23037892</v>
      </c>
      <c r="I28" s="38"/>
      <c r="J28" s="136">
        <v>1112560.32</v>
      </c>
      <c r="K28" s="195"/>
      <c r="L28" s="197"/>
      <c r="M28" s="197"/>
      <c r="N28" s="198"/>
      <c r="O28" s="198"/>
      <c r="P28" s="190"/>
      <c r="Q28" s="77"/>
      <c r="R28" s="77"/>
      <c r="S28" s="77"/>
      <c r="T28" s="77"/>
      <c r="U28" s="102"/>
    </row>
    <row r="29" spans="1:21" ht="22">
      <c r="A29" s="138" t="s">
        <v>184</v>
      </c>
      <c r="B29" s="178"/>
      <c r="C29" s="178"/>
      <c r="D29" s="152">
        <v>526012605</v>
      </c>
      <c r="E29" s="152" t="e">
        <v>#REF!</v>
      </c>
      <c r="F29" s="152">
        <v>628735979.00000036</v>
      </c>
      <c r="G29" s="152" t="e">
        <v>#REF!</v>
      </c>
      <c r="H29" s="152">
        <v>539003044</v>
      </c>
      <c r="I29" s="152" t="e">
        <v>#REF!</v>
      </c>
      <c r="J29" s="152">
        <v>659812969.00000036</v>
      </c>
      <c r="K29" s="152"/>
      <c r="L29" s="102"/>
      <c r="M29" s="102"/>
      <c r="N29" s="63"/>
      <c r="O29" s="63"/>
      <c r="P29" s="102"/>
      <c r="Q29" s="102"/>
      <c r="R29" s="102"/>
      <c r="S29" s="102"/>
      <c r="T29" s="102"/>
      <c r="U29" s="77"/>
    </row>
    <row r="30" spans="1:21" s="63" customFormat="1" ht="22.4" customHeight="1">
      <c r="A30" s="179" t="s">
        <v>185</v>
      </c>
      <c r="B30" s="178">
        <v>20</v>
      </c>
      <c r="C30" s="178"/>
      <c r="D30" s="44">
        <v>-95031352</v>
      </c>
      <c r="E30" s="178"/>
      <c r="F30" s="44">
        <v>-95414108</v>
      </c>
      <c r="G30" s="55"/>
      <c r="H30" s="185">
        <v>-64295652</v>
      </c>
      <c r="I30" s="55"/>
      <c r="J30" s="185">
        <v>-91143436</v>
      </c>
      <c r="K30" s="185"/>
      <c r="L30" s="102"/>
      <c r="M30" s="102"/>
      <c r="N30" s="102"/>
      <c r="O30" s="102"/>
      <c r="P30" s="102"/>
      <c r="Q30" s="102"/>
      <c r="R30" s="102"/>
      <c r="S30" s="77"/>
      <c r="U30" s="102"/>
    </row>
    <row r="31" spans="1:21" s="63" customFormat="1" ht="22.4" customHeight="1">
      <c r="A31" s="71" t="s">
        <v>186</v>
      </c>
      <c r="B31" s="178"/>
      <c r="C31" s="178"/>
      <c r="D31" s="39">
        <v>430981253</v>
      </c>
      <c r="E31" s="22"/>
      <c r="F31" s="39">
        <v>533321871.00000036</v>
      </c>
      <c r="G31" s="40"/>
      <c r="H31" s="166">
        <v>474707392</v>
      </c>
      <c r="I31" s="40"/>
      <c r="J31" s="166">
        <v>568669533.00000036</v>
      </c>
      <c r="K31" s="199"/>
      <c r="L31" s="102"/>
      <c r="M31" s="102"/>
      <c r="P31" s="102"/>
      <c r="Q31" s="102"/>
      <c r="R31" s="102"/>
      <c r="T31" s="102"/>
      <c r="U31" s="102"/>
    </row>
    <row r="32" spans="1:21" s="63" customFormat="1" ht="12.75" customHeight="1">
      <c r="A32" s="7"/>
      <c r="B32" s="178"/>
      <c r="C32" s="178"/>
      <c r="D32" s="38"/>
      <c r="E32" s="178"/>
      <c r="F32" s="38"/>
      <c r="G32" s="38"/>
      <c r="H32" s="38"/>
      <c r="I32" s="38"/>
      <c r="J32" s="38"/>
      <c r="K32" s="38"/>
      <c r="L32" s="102"/>
      <c r="M32" s="102"/>
      <c r="N32" s="77"/>
      <c r="O32" s="77"/>
      <c r="P32" s="196"/>
      <c r="Q32" s="102"/>
      <c r="R32" s="77"/>
      <c r="T32" s="102"/>
      <c r="U32" s="102"/>
    </row>
    <row r="33" spans="1:21" s="63" customFormat="1" ht="22.4" customHeight="1">
      <c r="A33" s="5" t="s">
        <v>69</v>
      </c>
      <c r="B33" s="17"/>
      <c r="C33" s="17"/>
      <c r="D33" s="174"/>
      <c r="E33" s="17"/>
      <c r="F33" s="174"/>
      <c r="G33" s="17"/>
      <c r="H33" s="178"/>
      <c r="I33" s="178"/>
      <c r="J33" s="178"/>
      <c r="K33" s="192"/>
      <c r="L33" s="102"/>
      <c r="M33" s="102"/>
      <c r="P33" s="102"/>
      <c r="Q33" s="102"/>
      <c r="R33" s="102"/>
      <c r="U33" s="102"/>
    </row>
    <row r="34" spans="1:21" s="63" customFormat="1" ht="22.4" customHeight="1">
      <c r="A34" s="5" t="s">
        <v>88</v>
      </c>
      <c r="B34" s="17"/>
      <c r="C34" s="17"/>
      <c r="D34" s="15"/>
      <c r="E34" s="17"/>
      <c r="F34" s="15"/>
      <c r="G34" s="17"/>
      <c r="H34" s="17"/>
      <c r="I34" s="17"/>
      <c r="J34" s="17"/>
      <c r="K34" s="17"/>
      <c r="L34" s="102"/>
      <c r="M34" s="102"/>
      <c r="P34" s="102"/>
      <c r="Q34" s="102"/>
      <c r="R34" s="102"/>
      <c r="S34" s="102"/>
      <c r="T34" s="102"/>
      <c r="U34" s="102"/>
    </row>
    <row r="35" spans="1:21" s="63" customFormat="1" ht="22.4" customHeight="1">
      <c r="A35" s="5"/>
      <c r="B35" s="17"/>
      <c r="C35" s="17"/>
      <c r="D35" s="15"/>
      <c r="E35" s="17"/>
      <c r="F35" s="15"/>
      <c r="G35" s="17"/>
      <c r="H35" s="17"/>
      <c r="I35" s="17"/>
      <c r="J35" s="17"/>
      <c r="K35" s="17"/>
      <c r="L35" s="102"/>
      <c r="M35" s="102"/>
      <c r="N35" s="102"/>
      <c r="O35" s="102"/>
      <c r="P35" s="102"/>
      <c r="Q35" s="102"/>
      <c r="R35" s="102"/>
      <c r="S35" s="102"/>
      <c r="T35" s="102"/>
      <c r="U35" s="102"/>
    </row>
    <row r="36" spans="1:21" s="63" customFormat="1" ht="22.4" customHeight="1">
      <c r="A36" s="5"/>
      <c r="B36" s="17"/>
      <c r="C36" s="17"/>
      <c r="D36" s="208" t="s">
        <v>70</v>
      </c>
      <c r="E36" s="208"/>
      <c r="F36" s="208"/>
      <c r="G36" s="17"/>
      <c r="H36" s="208" t="s">
        <v>71</v>
      </c>
      <c r="I36" s="208"/>
      <c r="J36" s="208"/>
      <c r="K36" s="190"/>
      <c r="L36" s="102"/>
      <c r="M36" s="102"/>
      <c r="N36" s="102"/>
      <c r="O36" s="102"/>
      <c r="P36" s="102"/>
      <c r="Q36" s="102"/>
      <c r="R36" s="102"/>
      <c r="S36" s="102"/>
      <c r="T36" s="102"/>
      <c r="U36" s="102"/>
    </row>
    <row r="37" spans="1:21" s="63" customFormat="1" ht="22.4" customHeight="1">
      <c r="A37" s="5"/>
      <c r="B37" s="17"/>
      <c r="C37" s="17"/>
      <c r="D37" s="209" t="s">
        <v>95</v>
      </c>
      <c r="E37" s="209"/>
      <c r="F37" s="209"/>
      <c r="G37" s="17"/>
      <c r="H37" s="209" t="s">
        <v>95</v>
      </c>
      <c r="I37" s="209"/>
      <c r="J37" s="209"/>
      <c r="K37" s="191"/>
      <c r="L37" s="102"/>
      <c r="M37" s="102"/>
      <c r="N37" s="102"/>
      <c r="O37" s="102"/>
      <c r="P37" s="102"/>
      <c r="Q37" s="102"/>
      <c r="R37" s="102"/>
      <c r="S37" s="102"/>
      <c r="T37" s="102"/>
      <c r="U37" s="102"/>
    </row>
    <row r="38" spans="1:21" s="63" customFormat="1" ht="22.4" customHeight="1">
      <c r="A38" s="5"/>
      <c r="B38" s="17"/>
      <c r="C38" s="17"/>
      <c r="D38" s="209" t="s">
        <v>87</v>
      </c>
      <c r="E38" s="209"/>
      <c r="F38" s="209"/>
      <c r="G38" s="17"/>
      <c r="H38" s="209" t="s">
        <v>87</v>
      </c>
      <c r="I38" s="209"/>
      <c r="J38" s="209"/>
      <c r="K38" s="191"/>
      <c r="L38" s="102"/>
      <c r="M38" s="102"/>
      <c r="N38" s="102"/>
      <c r="O38" s="102"/>
      <c r="P38" s="102"/>
      <c r="Q38" s="102"/>
      <c r="R38" s="102"/>
      <c r="S38" s="102"/>
      <c r="T38" s="102"/>
      <c r="U38" s="102"/>
    </row>
    <row r="39" spans="1:21" s="63" customFormat="1" ht="22.4" customHeight="1">
      <c r="A39" s="5"/>
      <c r="B39" s="207" t="s">
        <v>0</v>
      </c>
      <c r="C39" s="207"/>
      <c r="D39" s="176">
        <v>2565</v>
      </c>
      <c r="E39" s="176"/>
      <c r="F39" s="176">
        <v>2564</v>
      </c>
      <c r="G39" s="176"/>
      <c r="H39" s="176">
        <v>2565</v>
      </c>
      <c r="I39" s="176"/>
      <c r="J39" s="176">
        <v>2564</v>
      </c>
      <c r="K39" s="191"/>
      <c r="L39" s="102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1" s="63" customFormat="1" ht="22.4" customHeight="1">
      <c r="A40" s="3"/>
      <c r="B40" s="17"/>
      <c r="C40" s="17"/>
      <c r="D40" s="207" t="s">
        <v>92</v>
      </c>
      <c r="E40" s="207"/>
      <c r="F40" s="207"/>
      <c r="G40" s="207"/>
      <c r="H40" s="207"/>
      <c r="I40" s="207"/>
      <c r="J40" s="207"/>
      <c r="K40" s="189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21" s="63" customFormat="1" ht="22.4" customHeight="1">
      <c r="A41" s="8" t="s">
        <v>56</v>
      </c>
      <c r="B41" s="178"/>
      <c r="C41" s="178"/>
      <c r="D41" s="178"/>
      <c r="E41" s="178"/>
      <c r="F41" s="178"/>
      <c r="G41" s="40"/>
      <c r="H41" s="22"/>
      <c r="I41" s="40"/>
      <c r="J41" s="22"/>
      <c r="K41" s="22"/>
      <c r="L41" s="102"/>
      <c r="M41" s="102"/>
      <c r="N41" s="102"/>
      <c r="O41" s="102"/>
      <c r="P41" s="102"/>
      <c r="Q41" s="102"/>
      <c r="R41" s="102"/>
      <c r="S41" s="102"/>
      <c r="T41" s="102"/>
      <c r="U41" s="102"/>
    </row>
    <row r="42" spans="1:21" s="63" customFormat="1" ht="22.4" hidden="1" customHeight="1">
      <c r="A42" s="3" t="s">
        <v>154</v>
      </c>
      <c r="B42" s="178"/>
      <c r="C42" s="178"/>
      <c r="D42" s="178"/>
      <c r="E42" s="178"/>
      <c r="F42" s="178"/>
      <c r="G42" s="40"/>
      <c r="H42" s="22"/>
      <c r="I42" s="40"/>
      <c r="J42" s="22"/>
      <c r="K42" s="22"/>
      <c r="L42" s="102"/>
      <c r="M42" s="102"/>
      <c r="N42" s="102"/>
      <c r="O42" s="102"/>
      <c r="P42" s="102"/>
      <c r="Q42" s="102"/>
      <c r="R42" s="102"/>
      <c r="S42" s="102"/>
      <c r="T42" s="102"/>
      <c r="U42" s="102"/>
    </row>
    <row r="43" spans="1:21" s="63" customFormat="1" ht="22.4" hidden="1" customHeight="1">
      <c r="A43" s="3" t="s">
        <v>112</v>
      </c>
      <c r="B43" s="178"/>
      <c r="C43" s="178"/>
      <c r="D43" s="178"/>
      <c r="E43" s="178"/>
      <c r="F43" s="178"/>
      <c r="G43" s="40"/>
      <c r="H43" s="22"/>
      <c r="I43" s="40"/>
      <c r="J43" s="22"/>
      <c r="K43" s="22"/>
      <c r="L43" s="102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1:21" s="63" customFormat="1" ht="22.4" hidden="1" customHeight="1">
      <c r="A44" s="179" t="s">
        <v>187</v>
      </c>
      <c r="B44" s="178"/>
      <c r="C44" s="178"/>
      <c r="D44" s="129"/>
      <c r="E44" s="178"/>
      <c r="F44" s="129"/>
      <c r="G44" s="40"/>
      <c r="H44" s="129"/>
      <c r="I44" s="40"/>
      <c r="J44" s="129"/>
      <c r="K44" s="129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1:21" s="63" customFormat="1" ht="22.4" hidden="1" customHeight="1">
      <c r="A45" s="63" t="s">
        <v>153</v>
      </c>
      <c r="B45" s="178"/>
      <c r="C45" s="178"/>
      <c r="D45" s="84"/>
      <c r="E45" s="174"/>
      <c r="F45" s="84"/>
      <c r="G45" s="84"/>
      <c r="H45" s="84"/>
      <c r="I45" s="84"/>
      <c r="J45" s="84"/>
      <c r="K45" s="84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1:21" s="63" customFormat="1" ht="22.4" hidden="1" customHeight="1">
      <c r="A46" s="63" t="s">
        <v>86</v>
      </c>
      <c r="B46" s="178" t="s">
        <v>190</v>
      </c>
      <c r="C46" s="178"/>
      <c r="D46" s="84"/>
      <c r="E46" s="174"/>
      <c r="F46" s="84"/>
      <c r="G46" s="84"/>
      <c r="H46" s="56"/>
      <c r="I46" s="84"/>
      <c r="J46" s="56"/>
      <c r="K46" s="56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1:21" s="63" customFormat="1" ht="22.4" hidden="1" customHeight="1">
      <c r="B47" s="178"/>
      <c r="C47" s="178"/>
      <c r="D47" s="84"/>
      <c r="E47" s="174"/>
      <c r="F47" s="84"/>
      <c r="G47" s="84"/>
      <c r="H47" s="56"/>
      <c r="I47" s="84"/>
      <c r="J47" s="56"/>
      <c r="K47" s="56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1:21" s="63" customFormat="1" ht="22.4" hidden="1" customHeight="1">
      <c r="A48" s="8" t="s">
        <v>155</v>
      </c>
      <c r="B48" s="178"/>
      <c r="C48" s="178"/>
      <c r="D48" s="115"/>
      <c r="E48" s="22"/>
      <c r="F48" s="115"/>
      <c r="G48" s="40"/>
      <c r="H48" s="115"/>
      <c r="I48" s="40"/>
      <c r="J48" s="115"/>
      <c r="K48" s="2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1:21" s="63" customFormat="1" ht="22.4" hidden="1" customHeight="1">
      <c r="A49" s="8" t="s">
        <v>112</v>
      </c>
      <c r="B49" s="178"/>
      <c r="C49" s="178"/>
      <c r="D49" s="116">
        <f>SUM(D44:D46)</f>
        <v>0</v>
      </c>
      <c r="E49" s="22"/>
      <c r="F49" s="116">
        <f>SUM(F44:F46)</f>
        <v>0</v>
      </c>
      <c r="G49" s="22"/>
      <c r="H49" s="116">
        <f>SUM(H44:H46)</f>
        <v>0</v>
      </c>
      <c r="I49" s="22"/>
      <c r="J49" s="116">
        <f>SUM(J44:J46)</f>
        <v>0</v>
      </c>
      <c r="K49" s="2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1:21" s="63" customFormat="1" ht="22.4" customHeight="1">
      <c r="A50" s="3" t="s">
        <v>156</v>
      </c>
      <c r="B50" s="178"/>
      <c r="C50" s="178"/>
      <c r="D50" s="84"/>
      <c r="E50" s="174"/>
      <c r="F50" s="84"/>
      <c r="G50" s="84"/>
      <c r="H50" s="56"/>
      <c r="I50" s="84"/>
      <c r="J50" s="56"/>
      <c r="K50" s="56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1:21" s="63" customFormat="1" ht="22.4" customHeight="1">
      <c r="A51" s="3" t="s">
        <v>112</v>
      </c>
      <c r="B51" s="178"/>
      <c r="C51" s="178"/>
      <c r="D51" s="84"/>
      <c r="E51" s="174"/>
      <c r="F51" s="84"/>
      <c r="G51" s="84"/>
      <c r="H51" s="56"/>
      <c r="I51" s="84"/>
      <c r="J51" s="56"/>
      <c r="K51" s="56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1:21" s="63" customFormat="1" ht="22.4" customHeight="1">
      <c r="A52" s="63" t="s">
        <v>193</v>
      </c>
      <c r="B52" s="178"/>
      <c r="C52" s="178"/>
      <c r="D52" s="84"/>
      <c r="E52" s="174"/>
      <c r="F52" s="84"/>
      <c r="G52" s="84"/>
      <c r="H52" s="84"/>
      <c r="I52" s="84"/>
      <c r="J52" s="84"/>
      <c r="K52" s="84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1:21" s="63" customFormat="1" ht="22.4" customHeight="1">
      <c r="A53" s="63" t="s">
        <v>194</v>
      </c>
      <c r="B53" s="178"/>
      <c r="C53" s="178"/>
      <c r="D53" s="84"/>
      <c r="E53" s="174"/>
      <c r="F53" s="84"/>
      <c r="G53" s="84"/>
      <c r="H53" s="84"/>
      <c r="I53" s="84"/>
      <c r="J53" s="84"/>
      <c r="K53" s="84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1:21" s="63" customFormat="1" ht="22.4" customHeight="1">
      <c r="A54" s="63" t="s">
        <v>66</v>
      </c>
      <c r="B54" s="178"/>
      <c r="C54" s="178"/>
      <c r="D54" s="56">
        <v>-7960802</v>
      </c>
      <c r="E54" s="174"/>
      <c r="F54" s="56">
        <v>102625</v>
      </c>
      <c r="G54" s="84"/>
      <c r="H54" s="56">
        <v>-7960802</v>
      </c>
      <c r="I54" s="84"/>
      <c r="J54" s="56">
        <v>102625</v>
      </c>
      <c r="K54" s="56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1:21" s="63" customFormat="1" ht="22.4" hidden="1" customHeight="1">
      <c r="A55" s="179" t="s">
        <v>203</v>
      </c>
      <c r="B55" s="178">
        <v>10</v>
      </c>
      <c r="C55" s="178"/>
      <c r="D55" s="56"/>
      <c r="E55" s="178"/>
      <c r="F55" s="56">
        <v>0</v>
      </c>
      <c r="G55" s="40"/>
      <c r="H55" s="56"/>
      <c r="I55" s="40"/>
      <c r="J55" s="56">
        <v>0</v>
      </c>
      <c r="K55" s="56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1:21" s="63" customFormat="1" ht="22.4" customHeight="1">
      <c r="A56" s="63" t="s">
        <v>241</v>
      </c>
      <c r="B56" s="178"/>
      <c r="C56" s="178"/>
      <c r="D56" s="84"/>
      <c r="E56" s="174"/>
      <c r="F56" s="84"/>
      <c r="G56" s="84"/>
      <c r="H56" s="84"/>
      <c r="I56" s="84"/>
      <c r="J56" s="84"/>
      <c r="K56" s="84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1:21" s="63" customFormat="1" ht="22.4" customHeight="1">
      <c r="A57" s="63" t="s">
        <v>220</v>
      </c>
      <c r="B57" s="178">
        <v>15</v>
      </c>
      <c r="C57" s="178"/>
      <c r="D57" s="56">
        <v>22909249</v>
      </c>
      <c r="E57" s="174"/>
      <c r="F57" s="56">
        <v>18075064</v>
      </c>
      <c r="G57" s="84"/>
      <c r="H57" s="56">
        <v>21855749</v>
      </c>
      <c r="I57" s="84"/>
      <c r="J57" s="56">
        <v>17977781</v>
      </c>
      <c r="K57" s="56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1:21" s="63" customFormat="1" ht="22.4" customHeight="1">
      <c r="A58" s="63" t="s">
        <v>189</v>
      </c>
      <c r="B58" s="178"/>
      <c r="C58" s="178"/>
      <c r="D58" s="84"/>
      <c r="E58" s="174"/>
      <c r="F58" s="84"/>
      <c r="G58" s="84"/>
      <c r="H58" s="84"/>
      <c r="I58" s="84"/>
      <c r="J58" s="84"/>
      <c r="K58" s="84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1:21" s="63" customFormat="1" ht="22.4" customHeight="1">
      <c r="A59" s="63" t="s">
        <v>112</v>
      </c>
      <c r="B59" s="178">
        <v>20</v>
      </c>
      <c r="C59" s="178"/>
      <c r="D59" s="84">
        <v>-2989689</v>
      </c>
      <c r="E59" s="174"/>
      <c r="F59" s="84">
        <v>-3635538</v>
      </c>
      <c r="G59" s="84"/>
      <c r="H59" s="84">
        <v>-2778990</v>
      </c>
      <c r="I59" s="84"/>
      <c r="J59" s="84">
        <v>-3616081</v>
      </c>
      <c r="K59" s="84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1:21" s="63" customFormat="1" ht="22.4" customHeight="1">
      <c r="A60" s="8" t="s">
        <v>219</v>
      </c>
      <c r="B60" s="178"/>
      <c r="C60" s="178"/>
      <c r="D60" s="154"/>
      <c r="E60" s="174"/>
      <c r="F60" s="154"/>
      <c r="G60" s="84"/>
      <c r="H60" s="155"/>
      <c r="I60" s="84"/>
      <c r="J60" s="155"/>
      <c r="K60" s="81"/>
      <c r="L60" s="102"/>
      <c r="M60" s="102"/>
      <c r="N60" s="102"/>
      <c r="O60" s="102"/>
      <c r="P60" s="102"/>
      <c r="Q60" s="102"/>
      <c r="R60" s="102"/>
      <c r="S60" s="102"/>
      <c r="T60" s="102"/>
      <c r="U60" s="102"/>
    </row>
    <row r="61" spans="1:21" s="63" customFormat="1" ht="22.4" customHeight="1">
      <c r="A61" s="8" t="s">
        <v>112</v>
      </c>
      <c r="B61" s="178"/>
      <c r="C61" s="178"/>
      <c r="D61" s="85">
        <f>SUM(D54:D59)</f>
        <v>11958758</v>
      </c>
      <c r="E61" s="22"/>
      <c r="F61" s="85">
        <f>SUM(F54:F59)</f>
        <v>14542151</v>
      </c>
      <c r="G61" s="22"/>
      <c r="H61" s="85">
        <f>SUM(H54:H59)</f>
        <v>11115957</v>
      </c>
      <c r="I61" s="22"/>
      <c r="J61" s="85">
        <f>SUM(J54:J59)</f>
        <v>14464325</v>
      </c>
      <c r="K61" s="74"/>
      <c r="L61" s="102"/>
      <c r="M61" s="102"/>
      <c r="N61" s="102"/>
      <c r="O61" s="102"/>
      <c r="P61" s="102"/>
      <c r="Q61" s="102"/>
      <c r="R61" s="102"/>
      <c r="S61" s="102"/>
      <c r="T61" s="102"/>
      <c r="U61" s="102"/>
    </row>
    <row r="62" spans="1:21" s="63" customFormat="1" ht="22.4" customHeight="1">
      <c r="A62" s="8" t="s">
        <v>234</v>
      </c>
      <c r="B62" s="178"/>
      <c r="C62" s="178"/>
      <c r="D62" s="80"/>
      <c r="E62" s="174"/>
      <c r="F62" s="80"/>
      <c r="G62" s="84"/>
      <c r="H62" s="81"/>
      <c r="I62" s="84"/>
      <c r="J62" s="81"/>
      <c r="K62" s="81"/>
      <c r="L62" s="102"/>
      <c r="M62" s="102"/>
      <c r="N62" s="102"/>
      <c r="O62" s="102"/>
      <c r="P62" s="102"/>
      <c r="Q62" s="102"/>
      <c r="R62" s="102"/>
      <c r="S62" s="102"/>
      <c r="T62" s="102"/>
      <c r="U62" s="102"/>
    </row>
    <row r="63" spans="1:21" s="63" customFormat="1" ht="22">
      <c r="A63" s="8" t="s">
        <v>86</v>
      </c>
      <c r="B63" s="178"/>
      <c r="C63" s="68"/>
      <c r="D63" s="85">
        <f>D49+SUM(D61)</f>
        <v>11958758</v>
      </c>
      <c r="E63" s="22"/>
      <c r="F63" s="85">
        <f>F49+SUM(F61)</f>
        <v>14542151</v>
      </c>
      <c r="G63" s="22"/>
      <c r="H63" s="85">
        <f>H49+SUM(H61)</f>
        <v>11115957</v>
      </c>
      <c r="I63" s="22"/>
      <c r="J63" s="85">
        <f>J49+SUM(J61)</f>
        <v>14464325</v>
      </c>
      <c r="K63" s="74"/>
      <c r="L63" s="102"/>
      <c r="M63" s="102"/>
      <c r="N63" s="102"/>
      <c r="O63" s="102"/>
      <c r="P63" s="102"/>
      <c r="Q63" s="102"/>
      <c r="R63" s="102"/>
      <c r="S63" s="102"/>
      <c r="T63" s="102"/>
      <c r="U63" s="102"/>
    </row>
    <row r="64" spans="1:21" s="63" customFormat="1" ht="12.75" customHeight="1">
      <c r="A64" s="7"/>
      <c r="B64" s="178"/>
      <c r="C64" s="178"/>
      <c r="D64" s="38"/>
      <c r="E64" s="178"/>
      <c r="F64" s="38"/>
      <c r="G64" s="38"/>
      <c r="H64" s="38"/>
      <c r="I64" s="38"/>
      <c r="J64" s="38"/>
      <c r="K64" s="38"/>
      <c r="L64" s="102"/>
      <c r="M64" s="102"/>
      <c r="N64" s="102"/>
      <c r="O64" s="102"/>
      <c r="P64" s="102"/>
      <c r="Q64" s="102"/>
      <c r="R64" s="102"/>
      <c r="S64" s="102"/>
      <c r="T64" s="102"/>
      <c r="U64" s="102"/>
    </row>
    <row r="65" spans="1:21" s="63" customFormat="1" ht="22.4" customHeight="1" thickBot="1">
      <c r="A65" s="8" t="s">
        <v>235</v>
      </c>
      <c r="B65" s="178"/>
      <c r="C65" s="68"/>
      <c r="D65" s="78">
        <f>D31+D63</f>
        <v>442940011</v>
      </c>
      <c r="E65" s="22"/>
      <c r="F65" s="78">
        <f>F31+F63</f>
        <v>547864022.00000036</v>
      </c>
      <c r="G65" s="22"/>
      <c r="H65" s="78">
        <f>H31+H63</f>
        <v>485823349</v>
      </c>
      <c r="I65" s="22"/>
      <c r="J65" s="78">
        <f>J31+J63</f>
        <v>583133858.00000036</v>
      </c>
      <c r="K65" s="74"/>
      <c r="L65" s="102"/>
      <c r="M65" s="102"/>
      <c r="N65" s="102"/>
      <c r="O65" s="102"/>
      <c r="P65" s="102"/>
      <c r="Q65" s="102"/>
      <c r="R65" s="102"/>
      <c r="S65" s="102"/>
      <c r="T65" s="102"/>
      <c r="U65" s="102"/>
    </row>
    <row r="66" spans="1:21" s="63" customFormat="1" ht="22.4" customHeight="1" thickTop="1">
      <c r="A66" s="8"/>
      <c r="B66" s="178"/>
      <c r="C66" s="68"/>
      <c r="D66" s="74"/>
      <c r="E66" s="22"/>
      <c r="F66" s="74"/>
      <c r="G66" s="22"/>
      <c r="H66" s="74"/>
      <c r="I66" s="22"/>
      <c r="J66" s="74"/>
      <c r="K66" s="74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1:21" s="10" customFormat="1" ht="22.4" customHeight="1">
      <c r="A67" s="8" t="s">
        <v>208</v>
      </c>
      <c r="B67" s="178"/>
      <c r="C67" s="68"/>
      <c r="D67" s="43"/>
      <c r="E67" s="68"/>
      <c r="F67" s="43"/>
      <c r="H67" s="43"/>
      <c r="I67" s="43"/>
      <c r="J67" s="43"/>
      <c r="K67" s="43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1:21" s="10" customFormat="1" ht="22.4" customHeight="1">
      <c r="A68" s="63" t="s">
        <v>110</v>
      </c>
      <c r="B68" s="178"/>
      <c r="C68" s="68"/>
      <c r="D68" s="38">
        <f>D31-D69</f>
        <v>435064480</v>
      </c>
      <c r="E68" s="68"/>
      <c r="F68" s="38">
        <f>F31-F69</f>
        <v>535390872.00000036</v>
      </c>
      <c r="H68" s="38">
        <f>H31-H69</f>
        <v>474707392</v>
      </c>
      <c r="I68" s="43"/>
      <c r="J68" s="38">
        <f>J31-J69</f>
        <v>568669533.00000036</v>
      </c>
      <c r="K68" s="38"/>
      <c r="L68" s="102"/>
      <c r="M68" s="102"/>
      <c r="N68" s="102"/>
      <c r="O68" s="102"/>
      <c r="P68" s="102"/>
      <c r="Q68" s="102"/>
      <c r="R68" s="102"/>
      <c r="S68" s="102"/>
      <c r="T68" s="102"/>
      <c r="U68" s="102"/>
    </row>
    <row r="69" spans="1:21" s="10" customFormat="1" ht="22.4" customHeight="1">
      <c r="A69" s="63" t="s">
        <v>81</v>
      </c>
      <c r="B69" s="178"/>
      <c r="C69" s="68"/>
      <c r="D69" s="58">
        <f>D74</f>
        <v>-4083227</v>
      </c>
      <c r="E69" s="178"/>
      <c r="F69" s="58">
        <v>-2069001</v>
      </c>
      <c r="H69" s="42">
        <v>0</v>
      </c>
      <c r="I69" s="178"/>
      <c r="J69" s="42">
        <v>0</v>
      </c>
      <c r="K69" s="42"/>
      <c r="L69" s="102"/>
      <c r="M69" s="102"/>
      <c r="N69" s="102"/>
      <c r="O69" s="102"/>
      <c r="P69" s="102"/>
      <c r="Q69" s="102"/>
      <c r="R69" s="102"/>
      <c r="S69" s="102"/>
      <c r="T69" s="102"/>
      <c r="U69" s="102"/>
    </row>
    <row r="70" spans="1:21" s="8" customFormat="1" ht="22.4" customHeight="1" thickBot="1">
      <c r="B70" s="68"/>
      <c r="C70" s="68"/>
      <c r="D70" s="41">
        <f>D31</f>
        <v>430981253</v>
      </c>
      <c r="E70" s="68"/>
      <c r="F70" s="41">
        <f>F31</f>
        <v>533321871.00000036</v>
      </c>
      <c r="H70" s="41">
        <f>H31</f>
        <v>474707392</v>
      </c>
      <c r="I70" s="117"/>
      <c r="J70" s="41">
        <f>J31</f>
        <v>568669533.00000036</v>
      </c>
      <c r="K70" s="22"/>
      <c r="L70" s="102"/>
      <c r="M70" s="102"/>
      <c r="N70" s="102"/>
      <c r="O70" s="102"/>
      <c r="P70" s="102"/>
      <c r="Q70" s="102"/>
      <c r="R70" s="102"/>
      <c r="S70" s="102"/>
      <c r="T70" s="153"/>
      <c r="U70" s="153"/>
    </row>
    <row r="71" spans="1:21" s="8" customFormat="1" ht="16.399999999999999" customHeight="1" thickTop="1">
      <c r="B71" s="68"/>
      <c r="C71" s="68"/>
      <c r="D71" s="22"/>
      <c r="E71" s="68"/>
      <c r="F71" s="22"/>
      <c r="H71" s="22"/>
      <c r="I71" s="117"/>
      <c r="J71" s="22"/>
      <c r="K71" s="22"/>
      <c r="L71" s="153"/>
      <c r="M71" s="153"/>
      <c r="N71" s="153"/>
      <c r="O71" s="153"/>
      <c r="P71" s="153"/>
      <c r="Q71" s="153"/>
      <c r="R71" s="153"/>
      <c r="S71" s="153"/>
      <c r="T71" s="153"/>
      <c r="U71" s="153"/>
    </row>
    <row r="72" spans="1:21" s="10" customFormat="1" ht="22.4" customHeight="1">
      <c r="A72" s="8" t="s">
        <v>165</v>
      </c>
      <c r="B72" s="178"/>
      <c r="C72" s="68"/>
      <c r="D72" s="43"/>
      <c r="E72" s="68"/>
      <c r="F72" s="43"/>
      <c r="H72" s="43"/>
      <c r="I72" s="43"/>
      <c r="J72" s="43"/>
      <c r="K72" s="43"/>
      <c r="L72" s="102"/>
      <c r="M72" s="102"/>
      <c r="N72" s="102"/>
      <c r="O72" s="102"/>
      <c r="P72" s="102"/>
      <c r="Q72" s="102"/>
      <c r="R72" s="102"/>
      <c r="S72" s="102"/>
      <c r="T72" s="102"/>
      <c r="U72" s="102"/>
    </row>
    <row r="73" spans="1:21" s="10" customFormat="1" ht="22.4" customHeight="1">
      <c r="A73" s="63" t="s">
        <v>110</v>
      </c>
      <c r="B73" s="178"/>
      <c r="C73" s="68"/>
      <c r="D73" s="38">
        <f>D75-D74</f>
        <v>447023238</v>
      </c>
      <c r="E73" s="68"/>
      <c r="F73" s="38">
        <f>F75-F74</f>
        <v>549933023.00000036</v>
      </c>
      <c r="H73" s="38">
        <f>H75-H74</f>
        <v>485823349</v>
      </c>
      <c r="I73" s="43"/>
      <c r="J73" s="38">
        <f>J75-J74</f>
        <v>583133858.00000036</v>
      </c>
      <c r="K73" s="38"/>
      <c r="L73" s="102"/>
      <c r="M73" s="102"/>
      <c r="N73" s="102"/>
      <c r="O73" s="102"/>
      <c r="P73" s="102"/>
      <c r="Q73" s="102"/>
      <c r="R73" s="102"/>
      <c r="S73" s="102"/>
      <c r="T73" s="102"/>
      <c r="U73" s="102"/>
    </row>
    <row r="74" spans="1:21" s="10" customFormat="1" ht="22.4" customHeight="1">
      <c r="A74" s="63" t="s">
        <v>81</v>
      </c>
      <c r="B74" s="178"/>
      <c r="C74" s="68"/>
      <c r="D74" s="58">
        <v>-4083227</v>
      </c>
      <c r="E74" s="178"/>
      <c r="F74" s="58">
        <v>-2069001</v>
      </c>
      <c r="H74" s="42">
        <v>0</v>
      </c>
      <c r="I74" s="178"/>
      <c r="J74" s="42">
        <v>0</v>
      </c>
      <c r="K74" s="42"/>
      <c r="L74" s="102"/>
      <c r="M74" s="102"/>
      <c r="N74" s="102"/>
      <c r="O74" s="102"/>
      <c r="P74" s="102"/>
      <c r="Q74" s="102"/>
      <c r="R74" s="102"/>
      <c r="S74" s="102"/>
      <c r="T74" s="102"/>
      <c r="U74" s="102"/>
    </row>
    <row r="75" spans="1:21" s="10" customFormat="1" ht="22.4" customHeight="1" thickBot="1">
      <c r="A75" s="8"/>
      <c r="B75" s="178"/>
      <c r="C75" s="68"/>
      <c r="D75" s="118">
        <f>D65</f>
        <v>442940011</v>
      </c>
      <c r="E75" s="68"/>
      <c r="F75" s="118">
        <f>F65</f>
        <v>547864022.00000036</v>
      </c>
      <c r="H75" s="118">
        <f>H65</f>
        <v>485823349</v>
      </c>
      <c r="I75" s="117"/>
      <c r="J75" s="118">
        <f>J65</f>
        <v>583133858.00000036</v>
      </c>
      <c r="K75" s="74"/>
      <c r="L75" s="102"/>
      <c r="M75" s="102"/>
      <c r="N75" s="102"/>
      <c r="O75" s="102"/>
      <c r="P75" s="102"/>
      <c r="Q75" s="102"/>
      <c r="R75" s="102"/>
      <c r="S75" s="102"/>
      <c r="T75" s="102"/>
      <c r="U75" s="102"/>
    </row>
    <row r="76" spans="1:21" s="8" customFormat="1" ht="17.149999999999999" customHeight="1" thickTop="1">
      <c r="B76" s="68"/>
      <c r="C76" s="68"/>
      <c r="D76" s="22"/>
      <c r="E76" s="68"/>
      <c r="F76" s="22"/>
      <c r="H76" s="22"/>
      <c r="I76" s="117"/>
      <c r="J76" s="22"/>
      <c r="K76" s="22"/>
      <c r="L76" s="153"/>
      <c r="M76" s="153"/>
      <c r="N76" s="153"/>
      <c r="O76" s="153"/>
      <c r="P76" s="153"/>
      <c r="Q76" s="153"/>
      <c r="R76" s="153"/>
      <c r="S76" s="153"/>
      <c r="T76" s="153"/>
      <c r="U76" s="153"/>
    </row>
    <row r="77" spans="1:21" s="63" customFormat="1" ht="22.4" customHeight="1" thickBot="1">
      <c r="A77" s="8" t="s">
        <v>96</v>
      </c>
      <c r="B77" s="178">
        <v>21</v>
      </c>
      <c r="C77" s="68"/>
      <c r="D77" s="186">
        <f>D68/'BL-7-9'!D81</f>
        <v>2.1649253460257114</v>
      </c>
      <c r="E77" s="187"/>
      <c r="F77" s="186">
        <f>F68/'BL-7-9'!F81</f>
        <v>2.6641597328828319</v>
      </c>
      <c r="G77" s="17"/>
      <c r="H77" s="186">
        <f>H68/'BL-7-9'!H81</f>
        <v>2.3621925303728841</v>
      </c>
      <c r="I77" s="188"/>
      <c r="J77" s="186">
        <f>J68/'BL-7-9'!J81</f>
        <v>2.8297577533893494</v>
      </c>
      <c r="K77" s="187"/>
      <c r="L77" s="102"/>
      <c r="M77" s="102"/>
      <c r="N77" s="102"/>
      <c r="O77" s="102"/>
      <c r="P77" s="102"/>
      <c r="Q77" s="102"/>
      <c r="R77" s="102"/>
      <c r="S77" s="102"/>
      <c r="T77" s="102"/>
      <c r="U77" s="102"/>
    </row>
    <row r="78" spans="1:21" s="63" customFormat="1" ht="22.5" customHeight="1" thickTop="1">
      <c r="B78" s="17"/>
      <c r="C78" s="17"/>
      <c r="D78" s="174"/>
      <c r="E78" s="17"/>
      <c r="F78" s="174"/>
      <c r="G78" s="17"/>
      <c r="L78" s="102"/>
      <c r="M78" s="102"/>
      <c r="N78" s="102"/>
      <c r="O78" s="102"/>
      <c r="P78" s="102"/>
      <c r="Q78" s="102"/>
      <c r="R78" s="102"/>
      <c r="S78" s="102"/>
      <c r="T78" s="102"/>
      <c r="U78" s="102"/>
    </row>
    <row r="80" spans="1:21">
      <c r="D80" s="130"/>
      <c r="E80" s="130"/>
      <c r="F80" s="130"/>
      <c r="G80" s="130"/>
      <c r="H80" s="130"/>
      <c r="I80" s="130"/>
      <c r="J80" s="130"/>
      <c r="K80" s="130"/>
    </row>
  </sheetData>
  <mergeCells count="15">
    <mergeCell ref="D40:J40"/>
    <mergeCell ref="D8:J8"/>
    <mergeCell ref="D6:F6"/>
    <mergeCell ref="D38:F38"/>
    <mergeCell ref="D37:F37"/>
    <mergeCell ref="H37:J37"/>
    <mergeCell ref="B39:C39"/>
    <mergeCell ref="H38:J38"/>
    <mergeCell ref="D36:F36"/>
    <mergeCell ref="H36:J36"/>
    <mergeCell ref="H4:J4"/>
    <mergeCell ref="D4:F4"/>
    <mergeCell ref="D5:F5"/>
    <mergeCell ref="H6:J6"/>
    <mergeCell ref="H5:J5"/>
  </mergeCells>
  <pageMargins left="0.8" right="0.8" top="0.48" bottom="0.5" header="0.5" footer="0.5"/>
  <pageSetup paperSize="9" scale="85" firstPageNumber="1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3"/>
  <sheetViews>
    <sheetView topLeftCell="A35" zoomScale="76" zoomScaleNormal="76" zoomScaleSheetLayoutView="55" workbookViewId="0">
      <selection activeCell="Y53" sqref="Y53"/>
    </sheetView>
  </sheetViews>
  <sheetFormatPr defaultRowHeight="21.5"/>
  <cols>
    <col min="1" max="1" width="50" style="63" customWidth="1"/>
    <col min="2" max="2" width="7" style="63" customWidth="1"/>
    <col min="3" max="3" width="12.69921875" style="63" customWidth="1"/>
    <col min="4" max="4" width="1.3984375" style="63" customWidth="1"/>
    <col min="5" max="5" width="12.69921875" style="63" customWidth="1"/>
    <col min="6" max="6" width="1.3984375" style="63" customWidth="1"/>
    <col min="7" max="7" width="12" style="63" customWidth="1"/>
    <col min="8" max="8" width="1.19921875" style="63" customWidth="1"/>
    <col min="9" max="9" width="11.296875" style="63" customWidth="1"/>
    <col min="10" max="10" width="1.19921875" style="63" customWidth="1"/>
    <col min="11" max="11" width="15.09765625" style="63" customWidth="1"/>
    <col min="12" max="12" width="1.09765625" style="61" customWidth="1"/>
    <col min="13" max="13" width="13.59765625" style="63" customWidth="1"/>
    <col min="14" max="14" width="1.19921875" style="63" customWidth="1"/>
    <col min="15" max="15" width="14.3984375" style="63" customWidth="1"/>
    <col min="16" max="16" width="1.19921875" style="63" customWidth="1"/>
    <col min="17" max="17" width="14.09765625" style="63" customWidth="1"/>
    <col min="18" max="18" width="1.19921875" style="63" customWidth="1"/>
    <col min="19" max="19" width="14.09765625" style="63" customWidth="1"/>
    <col min="20" max="20" width="1.3984375" style="63" customWidth="1"/>
    <col min="21" max="21" width="12.19921875" style="63" customWidth="1"/>
    <col min="22" max="22" width="1.3984375" style="63" customWidth="1"/>
    <col min="23" max="23" width="14.3984375" style="63" customWidth="1"/>
    <col min="24" max="24" width="14.09765625" style="63" bestFit="1" customWidth="1"/>
    <col min="25" max="256" width="8.796875" style="63"/>
    <col min="257" max="257" width="48.3984375" style="63" customWidth="1"/>
    <col min="258" max="258" width="8" style="63" customWidth="1"/>
    <col min="259" max="259" width="12.19921875" style="63" customWidth="1"/>
    <col min="260" max="260" width="1.3984375" style="63" customWidth="1"/>
    <col min="261" max="261" width="12.19921875" style="63" customWidth="1"/>
    <col min="262" max="262" width="1.3984375" style="63" customWidth="1"/>
    <col min="263" max="263" width="12.19921875" style="63" customWidth="1"/>
    <col min="264" max="264" width="1.19921875" style="63" customWidth="1"/>
    <col min="265" max="265" width="12.19921875" style="63" customWidth="1"/>
    <col min="266" max="266" width="1.19921875" style="63" customWidth="1"/>
    <col min="267" max="267" width="12.19921875" style="63" customWidth="1"/>
    <col min="268" max="268" width="1.09765625" style="63" customWidth="1"/>
    <col min="269" max="269" width="12.19921875" style="63" customWidth="1"/>
    <col min="270" max="270" width="1.19921875" style="63" customWidth="1"/>
    <col min="271" max="271" width="12.19921875" style="63" customWidth="1"/>
    <col min="272" max="272" width="1.19921875" style="63" customWidth="1"/>
    <col min="273" max="273" width="12.19921875" style="63" customWidth="1"/>
    <col min="274" max="274" width="1.19921875" style="63" customWidth="1"/>
    <col min="275" max="275" width="12.19921875" style="63" customWidth="1"/>
    <col min="276" max="276" width="1.3984375" style="63" customWidth="1"/>
    <col min="277" max="277" width="12.19921875" style="63" customWidth="1"/>
    <col min="278" max="278" width="1.3984375" style="63" customWidth="1"/>
    <col min="279" max="279" width="12.19921875" style="63" customWidth="1"/>
    <col min="280" max="280" width="14.09765625" style="63" bestFit="1" customWidth="1"/>
    <col min="281" max="512" width="8.796875" style="63"/>
    <col min="513" max="513" width="48.3984375" style="63" customWidth="1"/>
    <col min="514" max="514" width="8" style="63" customWidth="1"/>
    <col min="515" max="515" width="12.19921875" style="63" customWidth="1"/>
    <col min="516" max="516" width="1.3984375" style="63" customWidth="1"/>
    <col min="517" max="517" width="12.19921875" style="63" customWidth="1"/>
    <col min="518" max="518" width="1.3984375" style="63" customWidth="1"/>
    <col min="519" max="519" width="12.19921875" style="63" customWidth="1"/>
    <col min="520" max="520" width="1.19921875" style="63" customWidth="1"/>
    <col min="521" max="521" width="12.19921875" style="63" customWidth="1"/>
    <col min="522" max="522" width="1.19921875" style="63" customWidth="1"/>
    <col min="523" max="523" width="12.19921875" style="63" customWidth="1"/>
    <col min="524" max="524" width="1.09765625" style="63" customWidth="1"/>
    <col min="525" max="525" width="12.19921875" style="63" customWidth="1"/>
    <col min="526" max="526" width="1.19921875" style="63" customWidth="1"/>
    <col min="527" max="527" width="12.19921875" style="63" customWidth="1"/>
    <col min="528" max="528" width="1.19921875" style="63" customWidth="1"/>
    <col min="529" max="529" width="12.19921875" style="63" customWidth="1"/>
    <col min="530" max="530" width="1.19921875" style="63" customWidth="1"/>
    <col min="531" max="531" width="12.19921875" style="63" customWidth="1"/>
    <col min="532" max="532" width="1.3984375" style="63" customWidth="1"/>
    <col min="533" max="533" width="12.19921875" style="63" customWidth="1"/>
    <col min="534" max="534" width="1.3984375" style="63" customWidth="1"/>
    <col min="535" max="535" width="12.19921875" style="63" customWidth="1"/>
    <col min="536" max="536" width="14.09765625" style="63" bestFit="1" customWidth="1"/>
    <col min="537" max="768" width="8.796875" style="63"/>
    <col min="769" max="769" width="48.3984375" style="63" customWidth="1"/>
    <col min="770" max="770" width="8" style="63" customWidth="1"/>
    <col min="771" max="771" width="12.19921875" style="63" customWidth="1"/>
    <col min="772" max="772" width="1.3984375" style="63" customWidth="1"/>
    <col min="773" max="773" width="12.19921875" style="63" customWidth="1"/>
    <col min="774" max="774" width="1.3984375" style="63" customWidth="1"/>
    <col min="775" max="775" width="12.19921875" style="63" customWidth="1"/>
    <col min="776" max="776" width="1.19921875" style="63" customWidth="1"/>
    <col min="777" max="777" width="12.19921875" style="63" customWidth="1"/>
    <col min="778" max="778" width="1.19921875" style="63" customWidth="1"/>
    <col min="779" max="779" width="12.19921875" style="63" customWidth="1"/>
    <col min="780" max="780" width="1.09765625" style="63" customWidth="1"/>
    <col min="781" max="781" width="12.19921875" style="63" customWidth="1"/>
    <col min="782" max="782" width="1.19921875" style="63" customWidth="1"/>
    <col min="783" max="783" width="12.19921875" style="63" customWidth="1"/>
    <col min="784" max="784" width="1.19921875" style="63" customWidth="1"/>
    <col min="785" max="785" width="12.19921875" style="63" customWidth="1"/>
    <col min="786" max="786" width="1.19921875" style="63" customWidth="1"/>
    <col min="787" max="787" width="12.19921875" style="63" customWidth="1"/>
    <col min="788" max="788" width="1.3984375" style="63" customWidth="1"/>
    <col min="789" max="789" width="12.19921875" style="63" customWidth="1"/>
    <col min="790" max="790" width="1.3984375" style="63" customWidth="1"/>
    <col min="791" max="791" width="12.19921875" style="63" customWidth="1"/>
    <col min="792" max="792" width="14.09765625" style="63" bestFit="1" customWidth="1"/>
    <col min="793" max="1024" width="8.796875" style="63"/>
    <col min="1025" max="1025" width="48.3984375" style="63" customWidth="1"/>
    <col min="1026" max="1026" width="8" style="63" customWidth="1"/>
    <col min="1027" max="1027" width="12.19921875" style="63" customWidth="1"/>
    <col min="1028" max="1028" width="1.3984375" style="63" customWidth="1"/>
    <col min="1029" max="1029" width="12.19921875" style="63" customWidth="1"/>
    <col min="1030" max="1030" width="1.3984375" style="63" customWidth="1"/>
    <col min="1031" max="1031" width="12.19921875" style="63" customWidth="1"/>
    <col min="1032" max="1032" width="1.19921875" style="63" customWidth="1"/>
    <col min="1033" max="1033" width="12.19921875" style="63" customWidth="1"/>
    <col min="1034" max="1034" width="1.19921875" style="63" customWidth="1"/>
    <col min="1035" max="1035" width="12.19921875" style="63" customWidth="1"/>
    <col min="1036" max="1036" width="1.09765625" style="63" customWidth="1"/>
    <col min="1037" max="1037" width="12.19921875" style="63" customWidth="1"/>
    <col min="1038" max="1038" width="1.19921875" style="63" customWidth="1"/>
    <col min="1039" max="1039" width="12.19921875" style="63" customWidth="1"/>
    <col min="1040" max="1040" width="1.19921875" style="63" customWidth="1"/>
    <col min="1041" max="1041" width="12.19921875" style="63" customWidth="1"/>
    <col min="1042" max="1042" width="1.19921875" style="63" customWidth="1"/>
    <col min="1043" max="1043" width="12.19921875" style="63" customWidth="1"/>
    <col min="1044" max="1044" width="1.3984375" style="63" customWidth="1"/>
    <col min="1045" max="1045" width="12.19921875" style="63" customWidth="1"/>
    <col min="1046" max="1046" width="1.3984375" style="63" customWidth="1"/>
    <col min="1047" max="1047" width="12.19921875" style="63" customWidth="1"/>
    <col min="1048" max="1048" width="14.09765625" style="63" bestFit="1" customWidth="1"/>
    <col min="1049" max="1280" width="8.796875" style="63"/>
    <col min="1281" max="1281" width="48.3984375" style="63" customWidth="1"/>
    <col min="1282" max="1282" width="8" style="63" customWidth="1"/>
    <col min="1283" max="1283" width="12.19921875" style="63" customWidth="1"/>
    <col min="1284" max="1284" width="1.3984375" style="63" customWidth="1"/>
    <col min="1285" max="1285" width="12.19921875" style="63" customWidth="1"/>
    <col min="1286" max="1286" width="1.3984375" style="63" customWidth="1"/>
    <col min="1287" max="1287" width="12.19921875" style="63" customWidth="1"/>
    <col min="1288" max="1288" width="1.19921875" style="63" customWidth="1"/>
    <col min="1289" max="1289" width="12.19921875" style="63" customWidth="1"/>
    <col min="1290" max="1290" width="1.19921875" style="63" customWidth="1"/>
    <col min="1291" max="1291" width="12.19921875" style="63" customWidth="1"/>
    <col min="1292" max="1292" width="1.09765625" style="63" customWidth="1"/>
    <col min="1293" max="1293" width="12.19921875" style="63" customWidth="1"/>
    <col min="1294" max="1294" width="1.19921875" style="63" customWidth="1"/>
    <col min="1295" max="1295" width="12.19921875" style="63" customWidth="1"/>
    <col min="1296" max="1296" width="1.19921875" style="63" customWidth="1"/>
    <col min="1297" max="1297" width="12.19921875" style="63" customWidth="1"/>
    <col min="1298" max="1298" width="1.19921875" style="63" customWidth="1"/>
    <col min="1299" max="1299" width="12.19921875" style="63" customWidth="1"/>
    <col min="1300" max="1300" width="1.3984375" style="63" customWidth="1"/>
    <col min="1301" max="1301" width="12.19921875" style="63" customWidth="1"/>
    <col min="1302" max="1302" width="1.3984375" style="63" customWidth="1"/>
    <col min="1303" max="1303" width="12.19921875" style="63" customWidth="1"/>
    <col min="1304" max="1304" width="14.09765625" style="63" bestFit="1" customWidth="1"/>
    <col min="1305" max="1536" width="8.796875" style="63"/>
    <col min="1537" max="1537" width="48.3984375" style="63" customWidth="1"/>
    <col min="1538" max="1538" width="8" style="63" customWidth="1"/>
    <col min="1539" max="1539" width="12.19921875" style="63" customWidth="1"/>
    <col min="1540" max="1540" width="1.3984375" style="63" customWidth="1"/>
    <col min="1541" max="1541" width="12.19921875" style="63" customWidth="1"/>
    <col min="1542" max="1542" width="1.3984375" style="63" customWidth="1"/>
    <col min="1543" max="1543" width="12.19921875" style="63" customWidth="1"/>
    <col min="1544" max="1544" width="1.19921875" style="63" customWidth="1"/>
    <col min="1545" max="1545" width="12.19921875" style="63" customWidth="1"/>
    <col min="1546" max="1546" width="1.19921875" style="63" customWidth="1"/>
    <col min="1547" max="1547" width="12.19921875" style="63" customWidth="1"/>
    <col min="1548" max="1548" width="1.09765625" style="63" customWidth="1"/>
    <col min="1549" max="1549" width="12.19921875" style="63" customWidth="1"/>
    <col min="1550" max="1550" width="1.19921875" style="63" customWidth="1"/>
    <col min="1551" max="1551" width="12.19921875" style="63" customWidth="1"/>
    <col min="1552" max="1552" width="1.19921875" style="63" customWidth="1"/>
    <col min="1553" max="1553" width="12.19921875" style="63" customWidth="1"/>
    <col min="1554" max="1554" width="1.19921875" style="63" customWidth="1"/>
    <col min="1555" max="1555" width="12.19921875" style="63" customWidth="1"/>
    <col min="1556" max="1556" width="1.3984375" style="63" customWidth="1"/>
    <col min="1557" max="1557" width="12.19921875" style="63" customWidth="1"/>
    <col min="1558" max="1558" width="1.3984375" style="63" customWidth="1"/>
    <col min="1559" max="1559" width="12.19921875" style="63" customWidth="1"/>
    <col min="1560" max="1560" width="14.09765625" style="63" bestFit="1" customWidth="1"/>
    <col min="1561" max="1792" width="8.796875" style="63"/>
    <col min="1793" max="1793" width="48.3984375" style="63" customWidth="1"/>
    <col min="1794" max="1794" width="8" style="63" customWidth="1"/>
    <col min="1795" max="1795" width="12.19921875" style="63" customWidth="1"/>
    <col min="1796" max="1796" width="1.3984375" style="63" customWidth="1"/>
    <col min="1797" max="1797" width="12.19921875" style="63" customWidth="1"/>
    <col min="1798" max="1798" width="1.3984375" style="63" customWidth="1"/>
    <col min="1799" max="1799" width="12.19921875" style="63" customWidth="1"/>
    <col min="1800" max="1800" width="1.19921875" style="63" customWidth="1"/>
    <col min="1801" max="1801" width="12.19921875" style="63" customWidth="1"/>
    <col min="1802" max="1802" width="1.19921875" style="63" customWidth="1"/>
    <col min="1803" max="1803" width="12.19921875" style="63" customWidth="1"/>
    <col min="1804" max="1804" width="1.09765625" style="63" customWidth="1"/>
    <col min="1805" max="1805" width="12.19921875" style="63" customWidth="1"/>
    <col min="1806" max="1806" width="1.19921875" style="63" customWidth="1"/>
    <col min="1807" max="1807" width="12.19921875" style="63" customWidth="1"/>
    <col min="1808" max="1808" width="1.19921875" style="63" customWidth="1"/>
    <col min="1809" max="1809" width="12.19921875" style="63" customWidth="1"/>
    <col min="1810" max="1810" width="1.19921875" style="63" customWidth="1"/>
    <col min="1811" max="1811" width="12.19921875" style="63" customWidth="1"/>
    <col min="1812" max="1812" width="1.3984375" style="63" customWidth="1"/>
    <col min="1813" max="1813" width="12.19921875" style="63" customWidth="1"/>
    <col min="1814" max="1814" width="1.3984375" style="63" customWidth="1"/>
    <col min="1815" max="1815" width="12.19921875" style="63" customWidth="1"/>
    <col min="1816" max="1816" width="14.09765625" style="63" bestFit="1" customWidth="1"/>
    <col min="1817" max="2048" width="8.796875" style="63"/>
    <col min="2049" max="2049" width="48.3984375" style="63" customWidth="1"/>
    <col min="2050" max="2050" width="8" style="63" customWidth="1"/>
    <col min="2051" max="2051" width="12.19921875" style="63" customWidth="1"/>
    <col min="2052" max="2052" width="1.3984375" style="63" customWidth="1"/>
    <col min="2053" max="2053" width="12.19921875" style="63" customWidth="1"/>
    <col min="2054" max="2054" width="1.3984375" style="63" customWidth="1"/>
    <col min="2055" max="2055" width="12.19921875" style="63" customWidth="1"/>
    <col min="2056" max="2056" width="1.19921875" style="63" customWidth="1"/>
    <col min="2057" max="2057" width="12.19921875" style="63" customWidth="1"/>
    <col min="2058" max="2058" width="1.19921875" style="63" customWidth="1"/>
    <col min="2059" max="2059" width="12.19921875" style="63" customWidth="1"/>
    <col min="2060" max="2060" width="1.09765625" style="63" customWidth="1"/>
    <col min="2061" max="2061" width="12.19921875" style="63" customWidth="1"/>
    <col min="2062" max="2062" width="1.19921875" style="63" customWidth="1"/>
    <col min="2063" max="2063" width="12.19921875" style="63" customWidth="1"/>
    <col min="2064" max="2064" width="1.19921875" style="63" customWidth="1"/>
    <col min="2065" max="2065" width="12.19921875" style="63" customWidth="1"/>
    <col min="2066" max="2066" width="1.19921875" style="63" customWidth="1"/>
    <col min="2067" max="2067" width="12.19921875" style="63" customWidth="1"/>
    <col min="2068" max="2068" width="1.3984375" style="63" customWidth="1"/>
    <col min="2069" max="2069" width="12.19921875" style="63" customWidth="1"/>
    <col min="2070" max="2070" width="1.3984375" style="63" customWidth="1"/>
    <col min="2071" max="2071" width="12.19921875" style="63" customWidth="1"/>
    <col min="2072" max="2072" width="14.09765625" style="63" bestFit="1" customWidth="1"/>
    <col min="2073" max="2304" width="8.796875" style="63"/>
    <col min="2305" max="2305" width="48.3984375" style="63" customWidth="1"/>
    <col min="2306" max="2306" width="8" style="63" customWidth="1"/>
    <col min="2307" max="2307" width="12.19921875" style="63" customWidth="1"/>
    <col min="2308" max="2308" width="1.3984375" style="63" customWidth="1"/>
    <col min="2309" max="2309" width="12.19921875" style="63" customWidth="1"/>
    <col min="2310" max="2310" width="1.3984375" style="63" customWidth="1"/>
    <col min="2311" max="2311" width="12.19921875" style="63" customWidth="1"/>
    <col min="2312" max="2312" width="1.19921875" style="63" customWidth="1"/>
    <col min="2313" max="2313" width="12.19921875" style="63" customWidth="1"/>
    <col min="2314" max="2314" width="1.19921875" style="63" customWidth="1"/>
    <col min="2315" max="2315" width="12.19921875" style="63" customWidth="1"/>
    <col min="2316" max="2316" width="1.09765625" style="63" customWidth="1"/>
    <col min="2317" max="2317" width="12.19921875" style="63" customWidth="1"/>
    <col min="2318" max="2318" width="1.19921875" style="63" customWidth="1"/>
    <col min="2319" max="2319" width="12.19921875" style="63" customWidth="1"/>
    <col min="2320" max="2320" width="1.19921875" style="63" customWidth="1"/>
    <col min="2321" max="2321" width="12.19921875" style="63" customWidth="1"/>
    <col min="2322" max="2322" width="1.19921875" style="63" customWidth="1"/>
    <col min="2323" max="2323" width="12.19921875" style="63" customWidth="1"/>
    <col min="2324" max="2324" width="1.3984375" style="63" customWidth="1"/>
    <col min="2325" max="2325" width="12.19921875" style="63" customWidth="1"/>
    <col min="2326" max="2326" width="1.3984375" style="63" customWidth="1"/>
    <col min="2327" max="2327" width="12.19921875" style="63" customWidth="1"/>
    <col min="2328" max="2328" width="14.09765625" style="63" bestFit="1" customWidth="1"/>
    <col min="2329" max="2560" width="8.796875" style="63"/>
    <col min="2561" max="2561" width="48.3984375" style="63" customWidth="1"/>
    <col min="2562" max="2562" width="8" style="63" customWidth="1"/>
    <col min="2563" max="2563" width="12.19921875" style="63" customWidth="1"/>
    <col min="2564" max="2564" width="1.3984375" style="63" customWidth="1"/>
    <col min="2565" max="2565" width="12.19921875" style="63" customWidth="1"/>
    <col min="2566" max="2566" width="1.3984375" style="63" customWidth="1"/>
    <col min="2567" max="2567" width="12.19921875" style="63" customWidth="1"/>
    <col min="2568" max="2568" width="1.19921875" style="63" customWidth="1"/>
    <col min="2569" max="2569" width="12.19921875" style="63" customWidth="1"/>
    <col min="2570" max="2570" width="1.19921875" style="63" customWidth="1"/>
    <col min="2571" max="2571" width="12.19921875" style="63" customWidth="1"/>
    <col min="2572" max="2572" width="1.09765625" style="63" customWidth="1"/>
    <col min="2573" max="2573" width="12.19921875" style="63" customWidth="1"/>
    <col min="2574" max="2574" width="1.19921875" style="63" customWidth="1"/>
    <col min="2575" max="2575" width="12.19921875" style="63" customWidth="1"/>
    <col min="2576" max="2576" width="1.19921875" style="63" customWidth="1"/>
    <col min="2577" max="2577" width="12.19921875" style="63" customWidth="1"/>
    <col min="2578" max="2578" width="1.19921875" style="63" customWidth="1"/>
    <col min="2579" max="2579" width="12.19921875" style="63" customWidth="1"/>
    <col min="2580" max="2580" width="1.3984375" style="63" customWidth="1"/>
    <col min="2581" max="2581" width="12.19921875" style="63" customWidth="1"/>
    <col min="2582" max="2582" width="1.3984375" style="63" customWidth="1"/>
    <col min="2583" max="2583" width="12.19921875" style="63" customWidth="1"/>
    <col min="2584" max="2584" width="14.09765625" style="63" bestFit="1" customWidth="1"/>
    <col min="2585" max="2816" width="8.796875" style="63"/>
    <col min="2817" max="2817" width="48.3984375" style="63" customWidth="1"/>
    <col min="2818" max="2818" width="8" style="63" customWidth="1"/>
    <col min="2819" max="2819" width="12.19921875" style="63" customWidth="1"/>
    <col min="2820" max="2820" width="1.3984375" style="63" customWidth="1"/>
    <col min="2821" max="2821" width="12.19921875" style="63" customWidth="1"/>
    <col min="2822" max="2822" width="1.3984375" style="63" customWidth="1"/>
    <col min="2823" max="2823" width="12.19921875" style="63" customWidth="1"/>
    <col min="2824" max="2824" width="1.19921875" style="63" customWidth="1"/>
    <col min="2825" max="2825" width="12.19921875" style="63" customWidth="1"/>
    <col min="2826" max="2826" width="1.19921875" style="63" customWidth="1"/>
    <col min="2827" max="2827" width="12.19921875" style="63" customWidth="1"/>
    <col min="2828" max="2828" width="1.09765625" style="63" customWidth="1"/>
    <col min="2829" max="2829" width="12.19921875" style="63" customWidth="1"/>
    <col min="2830" max="2830" width="1.19921875" style="63" customWidth="1"/>
    <col min="2831" max="2831" width="12.19921875" style="63" customWidth="1"/>
    <col min="2832" max="2832" width="1.19921875" style="63" customWidth="1"/>
    <col min="2833" max="2833" width="12.19921875" style="63" customWidth="1"/>
    <col min="2834" max="2834" width="1.19921875" style="63" customWidth="1"/>
    <col min="2835" max="2835" width="12.19921875" style="63" customWidth="1"/>
    <col min="2836" max="2836" width="1.3984375" style="63" customWidth="1"/>
    <col min="2837" max="2837" width="12.19921875" style="63" customWidth="1"/>
    <col min="2838" max="2838" width="1.3984375" style="63" customWidth="1"/>
    <col min="2839" max="2839" width="12.19921875" style="63" customWidth="1"/>
    <col min="2840" max="2840" width="14.09765625" style="63" bestFit="1" customWidth="1"/>
    <col min="2841" max="3072" width="8.796875" style="63"/>
    <col min="3073" max="3073" width="48.3984375" style="63" customWidth="1"/>
    <col min="3074" max="3074" width="8" style="63" customWidth="1"/>
    <col min="3075" max="3075" width="12.19921875" style="63" customWidth="1"/>
    <col min="3076" max="3076" width="1.3984375" style="63" customWidth="1"/>
    <col min="3077" max="3077" width="12.19921875" style="63" customWidth="1"/>
    <col min="3078" max="3078" width="1.3984375" style="63" customWidth="1"/>
    <col min="3079" max="3079" width="12.19921875" style="63" customWidth="1"/>
    <col min="3080" max="3080" width="1.19921875" style="63" customWidth="1"/>
    <col min="3081" max="3081" width="12.19921875" style="63" customWidth="1"/>
    <col min="3082" max="3082" width="1.19921875" style="63" customWidth="1"/>
    <col min="3083" max="3083" width="12.19921875" style="63" customWidth="1"/>
    <col min="3084" max="3084" width="1.09765625" style="63" customWidth="1"/>
    <col min="3085" max="3085" width="12.19921875" style="63" customWidth="1"/>
    <col min="3086" max="3086" width="1.19921875" style="63" customWidth="1"/>
    <col min="3087" max="3087" width="12.19921875" style="63" customWidth="1"/>
    <col min="3088" max="3088" width="1.19921875" style="63" customWidth="1"/>
    <col min="3089" max="3089" width="12.19921875" style="63" customWidth="1"/>
    <col min="3090" max="3090" width="1.19921875" style="63" customWidth="1"/>
    <col min="3091" max="3091" width="12.19921875" style="63" customWidth="1"/>
    <col min="3092" max="3092" width="1.3984375" style="63" customWidth="1"/>
    <col min="3093" max="3093" width="12.19921875" style="63" customWidth="1"/>
    <col min="3094" max="3094" width="1.3984375" style="63" customWidth="1"/>
    <col min="3095" max="3095" width="12.19921875" style="63" customWidth="1"/>
    <col min="3096" max="3096" width="14.09765625" style="63" bestFit="1" customWidth="1"/>
    <col min="3097" max="3328" width="8.796875" style="63"/>
    <col min="3329" max="3329" width="48.3984375" style="63" customWidth="1"/>
    <col min="3330" max="3330" width="8" style="63" customWidth="1"/>
    <col min="3331" max="3331" width="12.19921875" style="63" customWidth="1"/>
    <col min="3332" max="3332" width="1.3984375" style="63" customWidth="1"/>
    <col min="3333" max="3333" width="12.19921875" style="63" customWidth="1"/>
    <col min="3334" max="3334" width="1.3984375" style="63" customWidth="1"/>
    <col min="3335" max="3335" width="12.19921875" style="63" customWidth="1"/>
    <col min="3336" max="3336" width="1.19921875" style="63" customWidth="1"/>
    <col min="3337" max="3337" width="12.19921875" style="63" customWidth="1"/>
    <col min="3338" max="3338" width="1.19921875" style="63" customWidth="1"/>
    <col min="3339" max="3339" width="12.19921875" style="63" customWidth="1"/>
    <col min="3340" max="3340" width="1.09765625" style="63" customWidth="1"/>
    <col min="3341" max="3341" width="12.19921875" style="63" customWidth="1"/>
    <col min="3342" max="3342" width="1.19921875" style="63" customWidth="1"/>
    <col min="3343" max="3343" width="12.19921875" style="63" customWidth="1"/>
    <col min="3344" max="3344" width="1.19921875" style="63" customWidth="1"/>
    <col min="3345" max="3345" width="12.19921875" style="63" customWidth="1"/>
    <col min="3346" max="3346" width="1.19921875" style="63" customWidth="1"/>
    <col min="3347" max="3347" width="12.19921875" style="63" customWidth="1"/>
    <col min="3348" max="3348" width="1.3984375" style="63" customWidth="1"/>
    <col min="3349" max="3349" width="12.19921875" style="63" customWidth="1"/>
    <col min="3350" max="3350" width="1.3984375" style="63" customWidth="1"/>
    <col min="3351" max="3351" width="12.19921875" style="63" customWidth="1"/>
    <col min="3352" max="3352" width="14.09765625" style="63" bestFit="1" customWidth="1"/>
    <col min="3353" max="3584" width="8.796875" style="63"/>
    <col min="3585" max="3585" width="48.3984375" style="63" customWidth="1"/>
    <col min="3586" max="3586" width="8" style="63" customWidth="1"/>
    <col min="3587" max="3587" width="12.19921875" style="63" customWidth="1"/>
    <col min="3588" max="3588" width="1.3984375" style="63" customWidth="1"/>
    <col min="3589" max="3589" width="12.19921875" style="63" customWidth="1"/>
    <col min="3590" max="3590" width="1.3984375" style="63" customWidth="1"/>
    <col min="3591" max="3591" width="12.19921875" style="63" customWidth="1"/>
    <col min="3592" max="3592" width="1.19921875" style="63" customWidth="1"/>
    <col min="3593" max="3593" width="12.19921875" style="63" customWidth="1"/>
    <col min="3594" max="3594" width="1.19921875" style="63" customWidth="1"/>
    <col min="3595" max="3595" width="12.19921875" style="63" customWidth="1"/>
    <col min="3596" max="3596" width="1.09765625" style="63" customWidth="1"/>
    <col min="3597" max="3597" width="12.19921875" style="63" customWidth="1"/>
    <col min="3598" max="3598" width="1.19921875" style="63" customWidth="1"/>
    <col min="3599" max="3599" width="12.19921875" style="63" customWidth="1"/>
    <col min="3600" max="3600" width="1.19921875" style="63" customWidth="1"/>
    <col min="3601" max="3601" width="12.19921875" style="63" customWidth="1"/>
    <col min="3602" max="3602" width="1.19921875" style="63" customWidth="1"/>
    <col min="3603" max="3603" width="12.19921875" style="63" customWidth="1"/>
    <col min="3604" max="3604" width="1.3984375" style="63" customWidth="1"/>
    <col min="3605" max="3605" width="12.19921875" style="63" customWidth="1"/>
    <col min="3606" max="3606" width="1.3984375" style="63" customWidth="1"/>
    <col min="3607" max="3607" width="12.19921875" style="63" customWidth="1"/>
    <col min="3608" max="3608" width="14.09765625" style="63" bestFit="1" customWidth="1"/>
    <col min="3609" max="3840" width="8.796875" style="63"/>
    <col min="3841" max="3841" width="48.3984375" style="63" customWidth="1"/>
    <col min="3842" max="3842" width="8" style="63" customWidth="1"/>
    <col min="3843" max="3843" width="12.19921875" style="63" customWidth="1"/>
    <col min="3844" max="3844" width="1.3984375" style="63" customWidth="1"/>
    <col min="3845" max="3845" width="12.19921875" style="63" customWidth="1"/>
    <col min="3846" max="3846" width="1.3984375" style="63" customWidth="1"/>
    <col min="3847" max="3847" width="12.19921875" style="63" customWidth="1"/>
    <col min="3848" max="3848" width="1.19921875" style="63" customWidth="1"/>
    <col min="3849" max="3849" width="12.19921875" style="63" customWidth="1"/>
    <col min="3850" max="3850" width="1.19921875" style="63" customWidth="1"/>
    <col min="3851" max="3851" width="12.19921875" style="63" customWidth="1"/>
    <col min="3852" max="3852" width="1.09765625" style="63" customWidth="1"/>
    <col min="3853" max="3853" width="12.19921875" style="63" customWidth="1"/>
    <col min="3854" max="3854" width="1.19921875" style="63" customWidth="1"/>
    <col min="3855" max="3855" width="12.19921875" style="63" customWidth="1"/>
    <col min="3856" max="3856" width="1.19921875" style="63" customWidth="1"/>
    <col min="3857" max="3857" width="12.19921875" style="63" customWidth="1"/>
    <col min="3858" max="3858" width="1.19921875" style="63" customWidth="1"/>
    <col min="3859" max="3859" width="12.19921875" style="63" customWidth="1"/>
    <col min="3860" max="3860" width="1.3984375" style="63" customWidth="1"/>
    <col min="3861" max="3861" width="12.19921875" style="63" customWidth="1"/>
    <col min="3862" max="3862" width="1.3984375" style="63" customWidth="1"/>
    <col min="3863" max="3863" width="12.19921875" style="63" customWidth="1"/>
    <col min="3864" max="3864" width="14.09765625" style="63" bestFit="1" customWidth="1"/>
    <col min="3865" max="4096" width="8.796875" style="63"/>
    <col min="4097" max="4097" width="48.3984375" style="63" customWidth="1"/>
    <col min="4098" max="4098" width="8" style="63" customWidth="1"/>
    <col min="4099" max="4099" width="12.19921875" style="63" customWidth="1"/>
    <col min="4100" max="4100" width="1.3984375" style="63" customWidth="1"/>
    <col min="4101" max="4101" width="12.19921875" style="63" customWidth="1"/>
    <col min="4102" max="4102" width="1.3984375" style="63" customWidth="1"/>
    <col min="4103" max="4103" width="12.19921875" style="63" customWidth="1"/>
    <col min="4104" max="4104" width="1.19921875" style="63" customWidth="1"/>
    <col min="4105" max="4105" width="12.19921875" style="63" customWidth="1"/>
    <col min="4106" max="4106" width="1.19921875" style="63" customWidth="1"/>
    <col min="4107" max="4107" width="12.19921875" style="63" customWidth="1"/>
    <col min="4108" max="4108" width="1.09765625" style="63" customWidth="1"/>
    <col min="4109" max="4109" width="12.19921875" style="63" customWidth="1"/>
    <col min="4110" max="4110" width="1.19921875" style="63" customWidth="1"/>
    <col min="4111" max="4111" width="12.19921875" style="63" customWidth="1"/>
    <col min="4112" max="4112" width="1.19921875" style="63" customWidth="1"/>
    <col min="4113" max="4113" width="12.19921875" style="63" customWidth="1"/>
    <col min="4114" max="4114" width="1.19921875" style="63" customWidth="1"/>
    <col min="4115" max="4115" width="12.19921875" style="63" customWidth="1"/>
    <col min="4116" max="4116" width="1.3984375" style="63" customWidth="1"/>
    <col min="4117" max="4117" width="12.19921875" style="63" customWidth="1"/>
    <col min="4118" max="4118" width="1.3984375" style="63" customWidth="1"/>
    <col min="4119" max="4119" width="12.19921875" style="63" customWidth="1"/>
    <col min="4120" max="4120" width="14.09765625" style="63" bestFit="1" customWidth="1"/>
    <col min="4121" max="4352" width="8.796875" style="63"/>
    <col min="4353" max="4353" width="48.3984375" style="63" customWidth="1"/>
    <col min="4354" max="4354" width="8" style="63" customWidth="1"/>
    <col min="4355" max="4355" width="12.19921875" style="63" customWidth="1"/>
    <col min="4356" max="4356" width="1.3984375" style="63" customWidth="1"/>
    <col min="4357" max="4357" width="12.19921875" style="63" customWidth="1"/>
    <col min="4358" max="4358" width="1.3984375" style="63" customWidth="1"/>
    <col min="4359" max="4359" width="12.19921875" style="63" customWidth="1"/>
    <col min="4360" max="4360" width="1.19921875" style="63" customWidth="1"/>
    <col min="4361" max="4361" width="12.19921875" style="63" customWidth="1"/>
    <col min="4362" max="4362" width="1.19921875" style="63" customWidth="1"/>
    <col min="4363" max="4363" width="12.19921875" style="63" customWidth="1"/>
    <col min="4364" max="4364" width="1.09765625" style="63" customWidth="1"/>
    <col min="4365" max="4365" width="12.19921875" style="63" customWidth="1"/>
    <col min="4366" max="4366" width="1.19921875" style="63" customWidth="1"/>
    <col min="4367" max="4367" width="12.19921875" style="63" customWidth="1"/>
    <col min="4368" max="4368" width="1.19921875" style="63" customWidth="1"/>
    <col min="4369" max="4369" width="12.19921875" style="63" customWidth="1"/>
    <col min="4370" max="4370" width="1.19921875" style="63" customWidth="1"/>
    <col min="4371" max="4371" width="12.19921875" style="63" customWidth="1"/>
    <col min="4372" max="4372" width="1.3984375" style="63" customWidth="1"/>
    <col min="4373" max="4373" width="12.19921875" style="63" customWidth="1"/>
    <col min="4374" max="4374" width="1.3984375" style="63" customWidth="1"/>
    <col min="4375" max="4375" width="12.19921875" style="63" customWidth="1"/>
    <col min="4376" max="4376" width="14.09765625" style="63" bestFit="1" customWidth="1"/>
    <col min="4377" max="4608" width="8.796875" style="63"/>
    <col min="4609" max="4609" width="48.3984375" style="63" customWidth="1"/>
    <col min="4610" max="4610" width="8" style="63" customWidth="1"/>
    <col min="4611" max="4611" width="12.19921875" style="63" customWidth="1"/>
    <col min="4612" max="4612" width="1.3984375" style="63" customWidth="1"/>
    <col min="4613" max="4613" width="12.19921875" style="63" customWidth="1"/>
    <col min="4614" max="4614" width="1.3984375" style="63" customWidth="1"/>
    <col min="4615" max="4615" width="12.19921875" style="63" customWidth="1"/>
    <col min="4616" max="4616" width="1.19921875" style="63" customWidth="1"/>
    <col min="4617" max="4617" width="12.19921875" style="63" customWidth="1"/>
    <col min="4618" max="4618" width="1.19921875" style="63" customWidth="1"/>
    <col min="4619" max="4619" width="12.19921875" style="63" customWidth="1"/>
    <col min="4620" max="4620" width="1.09765625" style="63" customWidth="1"/>
    <col min="4621" max="4621" width="12.19921875" style="63" customWidth="1"/>
    <col min="4622" max="4622" width="1.19921875" style="63" customWidth="1"/>
    <col min="4623" max="4623" width="12.19921875" style="63" customWidth="1"/>
    <col min="4624" max="4624" width="1.19921875" style="63" customWidth="1"/>
    <col min="4625" max="4625" width="12.19921875" style="63" customWidth="1"/>
    <col min="4626" max="4626" width="1.19921875" style="63" customWidth="1"/>
    <col min="4627" max="4627" width="12.19921875" style="63" customWidth="1"/>
    <col min="4628" max="4628" width="1.3984375" style="63" customWidth="1"/>
    <col min="4629" max="4629" width="12.19921875" style="63" customWidth="1"/>
    <col min="4630" max="4630" width="1.3984375" style="63" customWidth="1"/>
    <col min="4631" max="4631" width="12.19921875" style="63" customWidth="1"/>
    <col min="4632" max="4632" width="14.09765625" style="63" bestFit="1" customWidth="1"/>
    <col min="4633" max="4864" width="8.796875" style="63"/>
    <col min="4865" max="4865" width="48.3984375" style="63" customWidth="1"/>
    <col min="4866" max="4866" width="8" style="63" customWidth="1"/>
    <col min="4867" max="4867" width="12.19921875" style="63" customWidth="1"/>
    <col min="4868" max="4868" width="1.3984375" style="63" customWidth="1"/>
    <col min="4869" max="4869" width="12.19921875" style="63" customWidth="1"/>
    <col min="4870" max="4870" width="1.3984375" style="63" customWidth="1"/>
    <col min="4871" max="4871" width="12.19921875" style="63" customWidth="1"/>
    <col min="4872" max="4872" width="1.19921875" style="63" customWidth="1"/>
    <col min="4873" max="4873" width="12.19921875" style="63" customWidth="1"/>
    <col min="4874" max="4874" width="1.19921875" style="63" customWidth="1"/>
    <col min="4875" max="4875" width="12.19921875" style="63" customWidth="1"/>
    <col min="4876" max="4876" width="1.09765625" style="63" customWidth="1"/>
    <col min="4877" max="4877" width="12.19921875" style="63" customWidth="1"/>
    <col min="4878" max="4878" width="1.19921875" style="63" customWidth="1"/>
    <col min="4879" max="4879" width="12.19921875" style="63" customWidth="1"/>
    <col min="4880" max="4880" width="1.19921875" style="63" customWidth="1"/>
    <col min="4881" max="4881" width="12.19921875" style="63" customWidth="1"/>
    <col min="4882" max="4882" width="1.19921875" style="63" customWidth="1"/>
    <col min="4883" max="4883" width="12.19921875" style="63" customWidth="1"/>
    <col min="4884" max="4884" width="1.3984375" style="63" customWidth="1"/>
    <col min="4885" max="4885" width="12.19921875" style="63" customWidth="1"/>
    <col min="4886" max="4886" width="1.3984375" style="63" customWidth="1"/>
    <col min="4887" max="4887" width="12.19921875" style="63" customWidth="1"/>
    <col min="4888" max="4888" width="14.09765625" style="63" bestFit="1" customWidth="1"/>
    <col min="4889" max="5120" width="8.796875" style="63"/>
    <col min="5121" max="5121" width="48.3984375" style="63" customWidth="1"/>
    <col min="5122" max="5122" width="8" style="63" customWidth="1"/>
    <col min="5123" max="5123" width="12.19921875" style="63" customWidth="1"/>
    <col min="5124" max="5124" width="1.3984375" style="63" customWidth="1"/>
    <col min="5125" max="5125" width="12.19921875" style="63" customWidth="1"/>
    <col min="5126" max="5126" width="1.3984375" style="63" customWidth="1"/>
    <col min="5127" max="5127" width="12.19921875" style="63" customWidth="1"/>
    <col min="5128" max="5128" width="1.19921875" style="63" customWidth="1"/>
    <col min="5129" max="5129" width="12.19921875" style="63" customWidth="1"/>
    <col min="5130" max="5130" width="1.19921875" style="63" customWidth="1"/>
    <col min="5131" max="5131" width="12.19921875" style="63" customWidth="1"/>
    <col min="5132" max="5132" width="1.09765625" style="63" customWidth="1"/>
    <col min="5133" max="5133" width="12.19921875" style="63" customWidth="1"/>
    <col min="5134" max="5134" width="1.19921875" style="63" customWidth="1"/>
    <col min="5135" max="5135" width="12.19921875" style="63" customWidth="1"/>
    <col min="5136" max="5136" width="1.19921875" style="63" customWidth="1"/>
    <col min="5137" max="5137" width="12.19921875" style="63" customWidth="1"/>
    <col min="5138" max="5138" width="1.19921875" style="63" customWidth="1"/>
    <col min="5139" max="5139" width="12.19921875" style="63" customWidth="1"/>
    <col min="5140" max="5140" width="1.3984375" style="63" customWidth="1"/>
    <col min="5141" max="5141" width="12.19921875" style="63" customWidth="1"/>
    <col min="5142" max="5142" width="1.3984375" style="63" customWidth="1"/>
    <col min="5143" max="5143" width="12.19921875" style="63" customWidth="1"/>
    <col min="5144" max="5144" width="14.09765625" style="63" bestFit="1" customWidth="1"/>
    <col min="5145" max="5376" width="8.796875" style="63"/>
    <col min="5377" max="5377" width="48.3984375" style="63" customWidth="1"/>
    <col min="5378" max="5378" width="8" style="63" customWidth="1"/>
    <col min="5379" max="5379" width="12.19921875" style="63" customWidth="1"/>
    <col min="5380" max="5380" width="1.3984375" style="63" customWidth="1"/>
    <col min="5381" max="5381" width="12.19921875" style="63" customWidth="1"/>
    <col min="5382" max="5382" width="1.3984375" style="63" customWidth="1"/>
    <col min="5383" max="5383" width="12.19921875" style="63" customWidth="1"/>
    <col min="5384" max="5384" width="1.19921875" style="63" customWidth="1"/>
    <col min="5385" max="5385" width="12.19921875" style="63" customWidth="1"/>
    <col min="5386" max="5386" width="1.19921875" style="63" customWidth="1"/>
    <col min="5387" max="5387" width="12.19921875" style="63" customWidth="1"/>
    <col min="5388" max="5388" width="1.09765625" style="63" customWidth="1"/>
    <col min="5389" max="5389" width="12.19921875" style="63" customWidth="1"/>
    <col min="5390" max="5390" width="1.19921875" style="63" customWidth="1"/>
    <col min="5391" max="5391" width="12.19921875" style="63" customWidth="1"/>
    <col min="5392" max="5392" width="1.19921875" style="63" customWidth="1"/>
    <col min="5393" max="5393" width="12.19921875" style="63" customWidth="1"/>
    <col min="5394" max="5394" width="1.19921875" style="63" customWidth="1"/>
    <col min="5395" max="5395" width="12.19921875" style="63" customWidth="1"/>
    <col min="5396" max="5396" width="1.3984375" style="63" customWidth="1"/>
    <col min="5397" max="5397" width="12.19921875" style="63" customWidth="1"/>
    <col min="5398" max="5398" width="1.3984375" style="63" customWidth="1"/>
    <col min="5399" max="5399" width="12.19921875" style="63" customWidth="1"/>
    <col min="5400" max="5400" width="14.09765625" style="63" bestFit="1" customWidth="1"/>
    <col min="5401" max="5632" width="8.796875" style="63"/>
    <col min="5633" max="5633" width="48.3984375" style="63" customWidth="1"/>
    <col min="5634" max="5634" width="8" style="63" customWidth="1"/>
    <col min="5635" max="5635" width="12.19921875" style="63" customWidth="1"/>
    <col min="5636" max="5636" width="1.3984375" style="63" customWidth="1"/>
    <col min="5637" max="5637" width="12.19921875" style="63" customWidth="1"/>
    <col min="5638" max="5638" width="1.3984375" style="63" customWidth="1"/>
    <col min="5639" max="5639" width="12.19921875" style="63" customWidth="1"/>
    <col min="5640" max="5640" width="1.19921875" style="63" customWidth="1"/>
    <col min="5641" max="5641" width="12.19921875" style="63" customWidth="1"/>
    <col min="5642" max="5642" width="1.19921875" style="63" customWidth="1"/>
    <col min="5643" max="5643" width="12.19921875" style="63" customWidth="1"/>
    <col min="5644" max="5644" width="1.09765625" style="63" customWidth="1"/>
    <col min="5645" max="5645" width="12.19921875" style="63" customWidth="1"/>
    <col min="5646" max="5646" width="1.19921875" style="63" customWidth="1"/>
    <col min="5647" max="5647" width="12.19921875" style="63" customWidth="1"/>
    <col min="5648" max="5648" width="1.19921875" style="63" customWidth="1"/>
    <col min="5649" max="5649" width="12.19921875" style="63" customWidth="1"/>
    <col min="5650" max="5650" width="1.19921875" style="63" customWidth="1"/>
    <col min="5651" max="5651" width="12.19921875" style="63" customWidth="1"/>
    <col min="5652" max="5652" width="1.3984375" style="63" customWidth="1"/>
    <col min="5653" max="5653" width="12.19921875" style="63" customWidth="1"/>
    <col min="5654" max="5654" width="1.3984375" style="63" customWidth="1"/>
    <col min="5655" max="5655" width="12.19921875" style="63" customWidth="1"/>
    <col min="5656" max="5656" width="14.09765625" style="63" bestFit="1" customWidth="1"/>
    <col min="5657" max="5888" width="8.796875" style="63"/>
    <col min="5889" max="5889" width="48.3984375" style="63" customWidth="1"/>
    <col min="5890" max="5890" width="8" style="63" customWidth="1"/>
    <col min="5891" max="5891" width="12.19921875" style="63" customWidth="1"/>
    <col min="5892" max="5892" width="1.3984375" style="63" customWidth="1"/>
    <col min="5893" max="5893" width="12.19921875" style="63" customWidth="1"/>
    <col min="5894" max="5894" width="1.3984375" style="63" customWidth="1"/>
    <col min="5895" max="5895" width="12.19921875" style="63" customWidth="1"/>
    <col min="5896" max="5896" width="1.19921875" style="63" customWidth="1"/>
    <col min="5897" max="5897" width="12.19921875" style="63" customWidth="1"/>
    <col min="5898" max="5898" width="1.19921875" style="63" customWidth="1"/>
    <col min="5899" max="5899" width="12.19921875" style="63" customWidth="1"/>
    <col min="5900" max="5900" width="1.09765625" style="63" customWidth="1"/>
    <col min="5901" max="5901" width="12.19921875" style="63" customWidth="1"/>
    <col min="5902" max="5902" width="1.19921875" style="63" customWidth="1"/>
    <col min="5903" max="5903" width="12.19921875" style="63" customWidth="1"/>
    <col min="5904" max="5904" width="1.19921875" style="63" customWidth="1"/>
    <col min="5905" max="5905" width="12.19921875" style="63" customWidth="1"/>
    <col min="5906" max="5906" width="1.19921875" style="63" customWidth="1"/>
    <col min="5907" max="5907" width="12.19921875" style="63" customWidth="1"/>
    <col min="5908" max="5908" width="1.3984375" style="63" customWidth="1"/>
    <col min="5909" max="5909" width="12.19921875" style="63" customWidth="1"/>
    <col min="5910" max="5910" width="1.3984375" style="63" customWidth="1"/>
    <col min="5911" max="5911" width="12.19921875" style="63" customWidth="1"/>
    <col min="5912" max="5912" width="14.09765625" style="63" bestFit="1" customWidth="1"/>
    <col min="5913" max="6144" width="8.796875" style="63"/>
    <col min="6145" max="6145" width="48.3984375" style="63" customWidth="1"/>
    <col min="6146" max="6146" width="8" style="63" customWidth="1"/>
    <col min="6147" max="6147" width="12.19921875" style="63" customWidth="1"/>
    <col min="6148" max="6148" width="1.3984375" style="63" customWidth="1"/>
    <col min="6149" max="6149" width="12.19921875" style="63" customWidth="1"/>
    <col min="6150" max="6150" width="1.3984375" style="63" customWidth="1"/>
    <col min="6151" max="6151" width="12.19921875" style="63" customWidth="1"/>
    <col min="6152" max="6152" width="1.19921875" style="63" customWidth="1"/>
    <col min="6153" max="6153" width="12.19921875" style="63" customWidth="1"/>
    <col min="6154" max="6154" width="1.19921875" style="63" customWidth="1"/>
    <col min="6155" max="6155" width="12.19921875" style="63" customWidth="1"/>
    <col min="6156" max="6156" width="1.09765625" style="63" customWidth="1"/>
    <col min="6157" max="6157" width="12.19921875" style="63" customWidth="1"/>
    <col min="6158" max="6158" width="1.19921875" style="63" customWidth="1"/>
    <col min="6159" max="6159" width="12.19921875" style="63" customWidth="1"/>
    <col min="6160" max="6160" width="1.19921875" style="63" customWidth="1"/>
    <col min="6161" max="6161" width="12.19921875" style="63" customWidth="1"/>
    <col min="6162" max="6162" width="1.19921875" style="63" customWidth="1"/>
    <col min="6163" max="6163" width="12.19921875" style="63" customWidth="1"/>
    <col min="6164" max="6164" width="1.3984375" style="63" customWidth="1"/>
    <col min="6165" max="6165" width="12.19921875" style="63" customWidth="1"/>
    <col min="6166" max="6166" width="1.3984375" style="63" customWidth="1"/>
    <col min="6167" max="6167" width="12.19921875" style="63" customWidth="1"/>
    <col min="6168" max="6168" width="14.09765625" style="63" bestFit="1" customWidth="1"/>
    <col min="6169" max="6400" width="8.796875" style="63"/>
    <col min="6401" max="6401" width="48.3984375" style="63" customWidth="1"/>
    <col min="6402" max="6402" width="8" style="63" customWidth="1"/>
    <col min="6403" max="6403" width="12.19921875" style="63" customWidth="1"/>
    <col min="6404" max="6404" width="1.3984375" style="63" customWidth="1"/>
    <col min="6405" max="6405" width="12.19921875" style="63" customWidth="1"/>
    <col min="6406" max="6406" width="1.3984375" style="63" customWidth="1"/>
    <col min="6407" max="6407" width="12.19921875" style="63" customWidth="1"/>
    <col min="6408" max="6408" width="1.19921875" style="63" customWidth="1"/>
    <col min="6409" max="6409" width="12.19921875" style="63" customWidth="1"/>
    <col min="6410" max="6410" width="1.19921875" style="63" customWidth="1"/>
    <col min="6411" max="6411" width="12.19921875" style="63" customWidth="1"/>
    <col min="6412" max="6412" width="1.09765625" style="63" customWidth="1"/>
    <col min="6413" max="6413" width="12.19921875" style="63" customWidth="1"/>
    <col min="6414" max="6414" width="1.19921875" style="63" customWidth="1"/>
    <col min="6415" max="6415" width="12.19921875" style="63" customWidth="1"/>
    <col min="6416" max="6416" width="1.19921875" style="63" customWidth="1"/>
    <col min="6417" max="6417" width="12.19921875" style="63" customWidth="1"/>
    <col min="6418" max="6418" width="1.19921875" style="63" customWidth="1"/>
    <col min="6419" max="6419" width="12.19921875" style="63" customWidth="1"/>
    <col min="6420" max="6420" width="1.3984375" style="63" customWidth="1"/>
    <col min="6421" max="6421" width="12.19921875" style="63" customWidth="1"/>
    <col min="6422" max="6422" width="1.3984375" style="63" customWidth="1"/>
    <col min="6423" max="6423" width="12.19921875" style="63" customWidth="1"/>
    <col min="6424" max="6424" width="14.09765625" style="63" bestFit="1" customWidth="1"/>
    <col min="6425" max="6656" width="8.796875" style="63"/>
    <col min="6657" max="6657" width="48.3984375" style="63" customWidth="1"/>
    <col min="6658" max="6658" width="8" style="63" customWidth="1"/>
    <col min="6659" max="6659" width="12.19921875" style="63" customWidth="1"/>
    <col min="6660" max="6660" width="1.3984375" style="63" customWidth="1"/>
    <col min="6661" max="6661" width="12.19921875" style="63" customWidth="1"/>
    <col min="6662" max="6662" width="1.3984375" style="63" customWidth="1"/>
    <col min="6663" max="6663" width="12.19921875" style="63" customWidth="1"/>
    <col min="6664" max="6664" width="1.19921875" style="63" customWidth="1"/>
    <col min="6665" max="6665" width="12.19921875" style="63" customWidth="1"/>
    <col min="6666" max="6666" width="1.19921875" style="63" customWidth="1"/>
    <col min="6667" max="6667" width="12.19921875" style="63" customWidth="1"/>
    <col min="6668" max="6668" width="1.09765625" style="63" customWidth="1"/>
    <col min="6669" max="6669" width="12.19921875" style="63" customWidth="1"/>
    <col min="6670" max="6670" width="1.19921875" style="63" customWidth="1"/>
    <col min="6671" max="6671" width="12.19921875" style="63" customWidth="1"/>
    <col min="6672" max="6672" width="1.19921875" style="63" customWidth="1"/>
    <col min="6673" max="6673" width="12.19921875" style="63" customWidth="1"/>
    <col min="6674" max="6674" width="1.19921875" style="63" customWidth="1"/>
    <col min="6675" max="6675" width="12.19921875" style="63" customWidth="1"/>
    <col min="6676" max="6676" width="1.3984375" style="63" customWidth="1"/>
    <col min="6677" max="6677" width="12.19921875" style="63" customWidth="1"/>
    <col min="6678" max="6678" width="1.3984375" style="63" customWidth="1"/>
    <col min="6679" max="6679" width="12.19921875" style="63" customWidth="1"/>
    <col min="6680" max="6680" width="14.09765625" style="63" bestFit="1" customWidth="1"/>
    <col min="6681" max="6912" width="8.796875" style="63"/>
    <col min="6913" max="6913" width="48.3984375" style="63" customWidth="1"/>
    <col min="6914" max="6914" width="8" style="63" customWidth="1"/>
    <col min="6915" max="6915" width="12.19921875" style="63" customWidth="1"/>
    <col min="6916" max="6916" width="1.3984375" style="63" customWidth="1"/>
    <col min="6917" max="6917" width="12.19921875" style="63" customWidth="1"/>
    <col min="6918" max="6918" width="1.3984375" style="63" customWidth="1"/>
    <col min="6919" max="6919" width="12.19921875" style="63" customWidth="1"/>
    <col min="6920" max="6920" width="1.19921875" style="63" customWidth="1"/>
    <col min="6921" max="6921" width="12.19921875" style="63" customWidth="1"/>
    <col min="6922" max="6922" width="1.19921875" style="63" customWidth="1"/>
    <col min="6923" max="6923" width="12.19921875" style="63" customWidth="1"/>
    <col min="6924" max="6924" width="1.09765625" style="63" customWidth="1"/>
    <col min="6925" max="6925" width="12.19921875" style="63" customWidth="1"/>
    <col min="6926" max="6926" width="1.19921875" style="63" customWidth="1"/>
    <col min="6927" max="6927" width="12.19921875" style="63" customWidth="1"/>
    <col min="6928" max="6928" width="1.19921875" style="63" customWidth="1"/>
    <col min="6929" max="6929" width="12.19921875" style="63" customWidth="1"/>
    <col min="6930" max="6930" width="1.19921875" style="63" customWidth="1"/>
    <col min="6931" max="6931" width="12.19921875" style="63" customWidth="1"/>
    <col min="6932" max="6932" width="1.3984375" style="63" customWidth="1"/>
    <col min="6933" max="6933" width="12.19921875" style="63" customWidth="1"/>
    <col min="6934" max="6934" width="1.3984375" style="63" customWidth="1"/>
    <col min="6935" max="6935" width="12.19921875" style="63" customWidth="1"/>
    <col min="6936" max="6936" width="14.09765625" style="63" bestFit="1" customWidth="1"/>
    <col min="6937" max="7168" width="8.796875" style="63"/>
    <col min="7169" max="7169" width="48.3984375" style="63" customWidth="1"/>
    <col min="7170" max="7170" width="8" style="63" customWidth="1"/>
    <col min="7171" max="7171" width="12.19921875" style="63" customWidth="1"/>
    <col min="7172" max="7172" width="1.3984375" style="63" customWidth="1"/>
    <col min="7173" max="7173" width="12.19921875" style="63" customWidth="1"/>
    <col min="7174" max="7174" width="1.3984375" style="63" customWidth="1"/>
    <col min="7175" max="7175" width="12.19921875" style="63" customWidth="1"/>
    <col min="7176" max="7176" width="1.19921875" style="63" customWidth="1"/>
    <col min="7177" max="7177" width="12.19921875" style="63" customWidth="1"/>
    <col min="7178" max="7178" width="1.19921875" style="63" customWidth="1"/>
    <col min="7179" max="7179" width="12.19921875" style="63" customWidth="1"/>
    <col min="7180" max="7180" width="1.09765625" style="63" customWidth="1"/>
    <col min="7181" max="7181" width="12.19921875" style="63" customWidth="1"/>
    <col min="7182" max="7182" width="1.19921875" style="63" customWidth="1"/>
    <col min="7183" max="7183" width="12.19921875" style="63" customWidth="1"/>
    <col min="7184" max="7184" width="1.19921875" style="63" customWidth="1"/>
    <col min="7185" max="7185" width="12.19921875" style="63" customWidth="1"/>
    <col min="7186" max="7186" width="1.19921875" style="63" customWidth="1"/>
    <col min="7187" max="7187" width="12.19921875" style="63" customWidth="1"/>
    <col min="7188" max="7188" width="1.3984375" style="63" customWidth="1"/>
    <col min="7189" max="7189" width="12.19921875" style="63" customWidth="1"/>
    <col min="7190" max="7190" width="1.3984375" style="63" customWidth="1"/>
    <col min="7191" max="7191" width="12.19921875" style="63" customWidth="1"/>
    <col min="7192" max="7192" width="14.09765625" style="63" bestFit="1" customWidth="1"/>
    <col min="7193" max="7424" width="8.796875" style="63"/>
    <col min="7425" max="7425" width="48.3984375" style="63" customWidth="1"/>
    <col min="7426" max="7426" width="8" style="63" customWidth="1"/>
    <col min="7427" max="7427" width="12.19921875" style="63" customWidth="1"/>
    <col min="7428" max="7428" width="1.3984375" style="63" customWidth="1"/>
    <col min="7429" max="7429" width="12.19921875" style="63" customWidth="1"/>
    <col min="7430" max="7430" width="1.3984375" style="63" customWidth="1"/>
    <col min="7431" max="7431" width="12.19921875" style="63" customWidth="1"/>
    <col min="7432" max="7432" width="1.19921875" style="63" customWidth="1"/>
    <col min="7433" max="7433" width="12.19921875" style="63" customWidth="1"/>
    <col min="7434" max="7434" width="1.19921875" style="63" customWidth="1"/>
    <col min="7435" max="7435" width="12.19921875" style="63" customWidth="1"/>
    <col min="7436" max="7436" width="1.09765625" style="63" customWidth="1"/>
    <col min="7437" max="7437" width="12.19921875" style="63" customWidth="1"/>
    <col min="7438" max="7438" width="1.19921875" style="63" customWidth="1"/>
    <col min="7439" max="7439" width="12.19921875" style="63" customWidth="1"/>
    <col min="7440" max="7440" width="1.19921875" style="63" customWidth="1"/>
    <col min="7441" max="7441" width="12.19921875" style="63" customWidth="1"/>
    <col min="7442" max="7442" width="1.19921875" style="63" customWidth="1"/>
    <col min="7443" max="7443" width="12.19921875" style="63" customWidth="1"/>
    <col min="7444" max="7444" width="1.3984375" style="63" customWidth="1"/>
    <col min="7445" max="7445" width="12.19921875" style="63" customWidth="1"/>
    <col min="7446" max="7446" width="1.3984375" style="63" customWidth="1"/>
    <col min="7447" max="7447" width="12.19921875" style="63" customWidth="1"/>
    <col min="7448" max="7448" width="14.09765625" style="63" bestFit="1" customWidth="1"/>
    <col min="7449" max="7680" width="8.796875" style="63"/>
    <col min="7681" max="7681" width="48.3984375" style="63" customWidth="1"/>
    <col min="7682" max="7682" width="8" style="63" customWidth="1"/>
    <col min="7683" max="7683" width="12.19921875" style="63" customWidth="1"/>
    <col min="7684" max="7684" width="1.3984375" style="63" customWidth="1"/>
    <col min="7685" max="7685" width="12.19921875" style="63" customWidth="1"/>
    <col min="7686" max="7686" width="1.3984375" style="63" customWidth="1"/>
    <col min="7687" max="7687" width="12.19921875" style="63" customWidth="1"/>
    <col min="7688" max="7688" width="1.19921875" style="63" customWidth="1"/>
    <col min="7689" max="7689" width="12.19921875" style="63" customWidth="1"/>
    <col min="7690" max="7690" width="1.19921875" style="63" customWidth="1"/>
    <col min="7691" max="7691" width="12.19921875" style="63" customWidth="1"/>
    <col min="7692" max="7692" width="1.09765625" style="63" customWidth="1"/>
    <col min="7693" max="7693" width="12.19921875" style="63" customWidth="1"/>
    <col min="7694" max="7694" width="1.19921875" style="63" customWidth="1"/>
    <col min="7695" max="7695" width="12.19921875" style="63" customWidth="1"/>
    <col min="7696" max="7696" width="1.19921875" style="63" customWidth="1"/>
    <col min="7697" max="7697" width="12.19921875" style="63" customWidth="1"/>
    <col min="7698" max="7698" width="1.19921875" style="63" customWidth="1"/>
    <col min="7699" max="7699" width="12.19921875" style="63" customWidth="1"/>
    <col min="7700" max="7700" width="1.3984375" style="63" customWidth="1"/>
    <col min="7701" max="7701" width="12.19921875" style="63" customWidth="1"/>
    <col min="7702" max="7702" width="1.3984375" style="63" customWidth="1"/>
    <col min="7703" max="7703" width="12.19921875" style="63" customWidth="1"/>
    <col min="7704" max="7704" width="14.09765625" style="63" bestFit="1" customWidth="1"/>
    <col min="7705" max="7936" width="8.796875" style="63"/>
    <col min="7937" max="7937" width="48.3984375" style="63" customWidth="1"/>
    <col min="7938" max="7938" width="8" style="63" customWidth="1"/>
    <col min="7939" max="7939" width="12.19921875" style="63" customWidth="1"/>
    <col min="7940" max="7940" width="1.3984375" style="63" customWidth="1"/>
    <col min="7941" max="7941" width="12.19921875" style="63" customWidth="1"/>
    <col min="7942" max="7942" width="1.3984375" style="63" customWidth="1"/>
    <col min="7943" max="7943" width="12.19921875" style="63" customWidth="1"/>
    <col min="7944" max="7944" width="1.19921875" style="63" customWidth="1"/>
    <col min="7945" max="7945" width="12.19921875" style="63" customWidth="1"/>
    <col min="7946" max="7946" width="1.19921875" style="63" customWidth="1"/>
    <col min="7947" max="7947" width="12.19921875" style="63" customWidth="1"/>
    <col min="7948" max="7948" width="1.09765625" style="63" customWidth="1"/>
    <col min="7949" max="7949" width="12.19921875" style="63" customWidth="1"/>
    <col min="7950" max="7950" width="1.19921875" style="63" customWidth="1"/>
    <col min="7951" max="7951" width="12.19921875" style="63" customWidth="1"/>
    <col min="7952" max="7952" width="1.19921875" style="63" customWidth="1"/>
    <col min="7953" max="7953" width="12.19921875" style="63" customWidth="1"/>
    <col min="7954" max="7954" width="1.19921875" style="63" customWidth="1"/>
    <col min="7955" max="7955" width="12.19921875" style="63" customWidth="1"/>
    <col min="7956" max="7956" width="1.3984375" style="63" customWidth="1"/>
    <col min="7957" max="7957" width="12.19921875" style="63" customWidth="1"/>
    <col min="7958" max="7958" width="1.3984375" style="63" customWidth="1"/>
    <col min="7959" max="7959" width="12.19921875" style="63" customWidth="1"/>
    <col min="7960" max="7960" width="14.09765625" style="63" bestFit="1" customWidth="1"/>
    <col min="7961" max="8192" width="8.796875" style="63"/>
    <col min="8193" max="8193" width="48.3984375" style="63" customWidth="1"/>
    <col min="8194" max="8194" width="8" style="63" customWidth="1"/>
    <col min="8195" max="8195" width="12.19921875" style="63" customWidth="1"/>
    <col min="8196" max="8196" width="1.3984375" style="63" customWidth="1"/>
    <col min="8197" max="8197" width="12.19921875" style="63" customWidth="1"/>
    <col min="8198" max="8198" width="1.3984375" style="63" customWidth="1"/>
    <col min="8199" max="8199" width="12.19921875" style="63" customWidth="1"/>
    <col min="8200" max="8200" width="1.19921875" style="63" customWidth="1"/>
    <col min="8201" max="8201" width="12.19921875" style="63" customWidth="1"/>
    <col min="8202" max="8202" width="1.19921875" style="63" customWidth="1"/>
    <col min="8203" max="8203" width="12.19921875" style="63" customWidth="1"/>
    <col min="8204" max="8204" width="1.09765625" style="63" customWidth="1"/>
    <col min="8205" max="8205" width="12.19921875" style="63" customWidth="1"/>
    <col min="8206" max="8206" width="1.19921875" style="63" customWidth="1"/>
    <col min="8207" max="8207" width="12.19921875" style="63" customWidth="1"/>
    <col min="8208" max="8208" width="1.19921875" style="63" customWidth="1"/>
    <col min="8209" max="8209" width="12.19921875" style="63" customWidth="1"/>
    <col min="8210" max="8210" width="1.19921875" style="63" customWidth="1"/>
    <col min="8211" max="8211" width="12.19921875" style="63" customWidth="1"/>
    <col min="8212" max="8212" width="1.3984375" style="63" customWidth="1"/>
    <col min="8213" max="8213" width="12.19921875" style="63" customWidth="1"/>
    <col min="8214" max="8214" width="1.3984375" style="63" customWidth="1"/>
    <col min="8215" max="8215" width="12.19921875" style="63" customWidth="1"/>
    <col min="8216" max="8216" width="14.09765625" style="63" bestFit="1" customWidth="1"/>
    <col min="8217" max="8448" width="8.796875" style="63"/>
    <col min="8449" max="8449" width="48.3984375" style="63" customWidth="1"/>
    <col min="8450" max="8450" width="8" style="63" customWidth="1"/>
    <col min="8451" max="8451" width="12.19921875" style="63" customWidth="1"/>
    <col min="8452" max="8452" width="1.3984375" style="63" customWidth="1"/>
    <col min="8453" max="8453" width="12.19921875" style="63" customWidth="1"/>
    <col min="8454" max="8454" width="1.3984375" style="63" customWidth="1"/>
    <col min="8455" max="8455" width="12.19921875" style="63" customWidth="1"/>
    <col min="8456" max="8456" width="1.19921875" style="63" customWidth="1"/>
    <col min="8457" max="8457" width="12.19921875" style="63" customWidth="1"/>
    <col min="8458" max="8458" width="1.19921875" style="63" customWidth="1"/>
    <col min="8459" max="8459" width="12.19921875" style="63" customWidth="1"/>
    <col min="8460" max="8460" width="1.09765625" style="63" customWidth="1"/>
    <col min="8461" max="8461" width="12.19921875" style="63" customWidth="1"/>
    <col min="8462" max="8462" width="1.19921875" style="63" customWidth="1"/>
    <col min="8463" max="8463" width="12.19921875" style="63" customWidth="1"/>
    <col min="8464" max="8464" width="1.19921875" style="63" customWidth="1"/>
    <col min="8465" max="8465" width="12.19921875" style="63" customWidth="1"/>
    <col min="8466" max="8466" width="1.19921875" style="63" customWidth="1"/>
    <col min="8467" max="8467" width="12.19921875" style="63" customWidth="1"/>
    <col min="8468" max="8468" width="1.3984375" style="63" customWidth="1"/>
    <col min="8469" max="8469" width="12.19921875" style="63" customWidth="1"/>
    <col min="8470" max="8470" width="1.3984375" style="63" customWidth="1"/>
    <col min="8471" max="8471" width="12.19921875" style="63" customWidth="1"/>
    <col min="8472" max="8472" width="14.09765625" style="63" bestFit="1" customWidth="1"/>
    <col min="8473" max="8704" width="8.796875" style="63"/>
    <col min="8705" max="8705" width="48.3984375" style="63" customWidth="1"/>
    <col min="8706" max="8706" width="8" style="63" customWidth="1"/>
    <col min="8707" max="8707" width="12.19921875" style="63" customWidth="1"/>
    <col min="8708" max="8708" width="1.3984375" style="63" customWidth="1"/>
    <col min="8709" max="8709" width="12.19921875" style="63" customWidth="1"/>
    <col min="8710" max="8710" width="1.3984375" style="63" customWidth="1"/>
    <col min="8711" max="8711" width="12.19921875" style="63" customWidth="1"/>
    <col min="8712" max="8712" width="1.19921875" style="63" customWidth="1"/>
    <col min="8713" max="8713" width="12.19921875" style="63" customWidth="1"/>
    <col min="8714" max="8714" width="1.19921875" style="63" customWidth="1"/>
    <col min="8715" max="8715" width="12.19921875" style="63" customWidth="1"/>
    <col min="8716" max="8716" width="1.09765625" style="63" customWidth="1"/>
    <col min="8717" max="8717" width="12.19921875" style="63" customWidth="1"/>
    <col min="8718" max="8718" width="1.19921875" style="63" customWidth="1"/>
    <col min="8719" max="8719" width="12.19921875" style="63" customWidth="1"/>
    <col min="8720" max="8720" width="1.19921875" style="63" customWidth="1"/>
    <col min="8721" max="8721" width="12.19921875" style="63" customWidth="1"/>
    <col min="8722" max="8722" width="1.19921875" style="63" customWidth="1"/>
    <col min="8723" max="8723" width="12.19921875" style="63" customWidth="1"/>
    <col min="8724" max="8724" width="1.3984375" style="63" customWidth="1"/>
    <col min="8725" max="8725" width="12.19921875" style="63" customWidth="1"/>
    <col min="8726" max="8726" width="1.3984375" style="63" customWidth="1"/>
    <col min="8727" max="8727" width="12.19921875" style="63" customWidth="1"/>
    <col min="8728" max="8728" width="14.09765625" style="63" bestFit="1" customWidth="1"/>
    <col min="8729" max="8960" width="8.796875" style="63"/>
    <col min="8961" max="8961" width="48.3984375" style="63" customWidth="1"/>
    <col min="8962" max="8962" width="8" style="63" customWidth="1"/>
    <col min="8963" max="8963" width="12.19921875" style="63" customWidth="1"/>
    <col min="8964" max="8964" width="1.3984375" style="63" customWidth="1"/>
    <col min="8965" max="8965" width="12.19921875" style="63" customWidth="1"/>
    <col min="8966" max="8966" width="1.3984375" style="63" customWidth="1"/>
    <col min="8967" max="8967" width="12.19921875" style="63" customWidth="1"/>
    <col min="8968" max="8968" width="1.19921875" style="63" customWidth="1"/>
    <col min="8969" max="8969" width="12.19921875" style="63" customWidth="1"/>
    <col min="8970" max="8970" width="1.19921875" style="63" customWidth="1"/>
    <col min="8971" max="8971" width="12.19921875" style="63" customWidth="1"/>
    <col min="8972" max="8972" width="1.09765625" style="63" customWidth="1"/>
    <col min="8973" max="8973" width="12.19921875" style="63" customWidth="1"/>
    <col min="8974" max="8974" width="1.19921875" style="63" customWidth="1"/>
    <col min="8975" max="8975" width="12.19921875" style="63" customWidth="1"/>
    <col min="8976" max="8976" width="1.19921875" style="63" customWidth="1"/>
    <col min="8977" max="8977" width="12.19921875" style="63" customWidth="1"/>
    <col min="8978" max="8978" width="1.19921875" style="63" customWidth="1"/>
    <col min="8979" max="8979" width="12.19921875" style="63" customWidth="1"/>
    <col min="8980" max="8980" width="1.3984375" style="63" customWidth="1"/>
    <col min="8981" max="8981" width="12.19921875" style="63" customWidth="1"/>
    <col min="8982" max="8982" width="1.3984375" style="63" customWidth="1"/>
    <col min="8983" max="8983" width="12.19921875" style="63" customWidth="1"/>
    <col min="8984" max="8984" width="14.09765625" style="63" bestFit="1" customWidth="1"/>
    <col min="8985" max="9216" width="8.796875" style="63"/>
    <col min="9217" max="9217" width="48.3984375" style="63" customWidth="1"/>
    <col min="9218" max="9218" width="8" style="63" customWidth="1"/>
    <col min="9219" max="9219" width="12.19921875" style="63" customWidth="1"/>
    <col min="9220" max="9220" width="1.3984375" style="63" customWidth="1"/>
    <col min="9221" max="9221" width="12.19921875" style="63" customWidth="1"/>
    <col min="9222" max="9222" width="1.3984375" style="63" customWidth="1"/>
    <col min="9223" max="9223" width="12.19921875" style="63" customWidth="1"/>
    <col min="9224" max="9224" width="1.19921875" style="63" customWidth="1"/>
    <col min="9225" max="9225" width="12.19921875" style="63" customWidth="1"/>
    <col min="9226" max="9226" width="1.19921875" style="63" customWidth="1"/>
    <col min="9227" max="9227" width="12.19921875" style="63" customWidth="1"/>
    <col min="9228" max="9228" width="1.09765625" style="63" customWidth="1"/>
    <col min="9229" max="9229" width="12.19921875" style="63" customWidth="1"/>
    <col min="9230" max="9230" width="1.19921875" style="63" customWidth="1"/>
    <col min="9231" max="9231" width="12.19921875" style="63" customWidth="1"/>
    <col min="9232" max="9232" width="1.19921875" style="63" customWidth="1"/>
    <col min="9233" max="9233" width="12.19921875" style="63" customWidth="1"/>
    <col min="9234" max="9234" width="1.19921875" style="63" customWidth="1"/>
    <col min="9235" max="9235" width="12.19921875" style="63" customWidth="1"/>
    <col min="9236" max="9236" width="1.3984375" style="63" customWidth="1"/>
    <col min="9237" max="9237" width="12.19921875" style="63" customWidth="1"/>
    <col min="9238" max="9238" width="1.3984375" style="63" customWidth="1"/>
    <col min="9239" max="9239" width="12.19921875" style="63" customWidth="1"/>
    <col min="9240" max="9240" width="14.09765625" style="63" bestFit="1" customWidth="1"/>
    <col min="9241" max="9472" width="8.796875" style="63"/>
    <col min="9473" max="9473" width="48.3984375" style="63" customWidth="1"/>
    <col min="9474" max="9474" width="8" style="63" customWidth="1"/>
    <col min="9475" max="9475" width="12.19921875" style="63" customWidth="1"/>
    <col min="9476" max="9476" width="1.3984375" style="63" customWidth="1"/>
    <col min="9477" max="9477" width="12.19921875" style="63" customWidth="1"/>
    <col min="9478" max="9478" width="1.3984375" style="63" customWidth="1"/>
    <col min="9479" max="9479" width="12.19921875" style="63" customWidth="1"/>
    <col min="9480" max="9480" width="1.19921875" style="63" customWidth="1"/>
    <col min="9481" max="9481" width="12.19921875" style="63" customWidth="1"/>
    <col min="9482" max="9482" width="1.19921875" style="63" customWidth="1"/>
    <col min="9483" max="9483" width="12.19921875" style="63" customWidth="1"/>
    <col min="9484" max="9484" width="1.09765625" style="63" customWidth="1"/>
    <col min="9485" max="9485" width="12.19921875" style="63" customWidth="1"/>
    <col min="9486" max="9486" width="1.19921875" style="63" customWidth="1"/>
    <col min="9487" max="9487" width="12.19921875" style="63" customWidth="1"/>
    <col min="9488" max="9488" width="1.19921875" style="63" customWidth="1"/>
    <col min="9489" max="9489" width="12.19921875" style="63" customWidth="1"/>
    <col min="9490" max="9490" width="1.19921875" style="63" customWidth="1"/>
    <col min="9491" max="9491" width="12.19921875" style="63" customWidth="1"/>
    <col min="9492" max="9492" width="1.3984375" style="63" customWidth="1"/>
    <col min="9493" max="9493" width="12.19921875" style="63" customWidth="1"/>
    <col min="9494" max="9494" width="1.3984375" style="63" customWidth="1"/>
    <col min="9495" max="9495" width="12.19921875" style="63" customWidth="1"/>
    <col min="9496" max="9496" width="14.09765625" style="63" bestFit="1" customWidth="1"/>
    <col min="9497" max="9728" width="8.796875" style="63"/>
    <col min="9729" max="9729" width="48.3984375" style="63" customWidth="1"/>
    <col min="9730" max="9730" width="8" style="63" customWidth="1"/>
    <col min="9731" max="9731" width="12.19921875" style="63" customWidth="1"/>
    <col min="9732" max="9732" width="1.3984375" style="63" customWidth="1"/>
    <col min="9733" max="9733" width="12.19921875" style="63" customWidth="1"/>
    <col min="9734" max="9734" width="1.3984375" style="63" customWidth="1"/>
    <col min="9735" max="9735" width="12.19921875" style="63" customWidth="1"/>
    <col min="9736" max="9736" width="1.19921875" style="63" customWidth="1"/>
    <col min="9737" max="9737" width="12.19921875" style="63" customWidth="1"/>
    <col min="9738" max="9738" width="1.19921875" style="63" customWidth="1"/>
    <col min="9739" max="9739" width="12.19921875" style="63" customWidth="1"/>
    <col min="9740" max="9740" width="1.09765625" style="63" customWidth="1"/>
    <col min="9741" max="9741" width="12.19921875" style="63" customWidth="1"/>
    <col min="9742" max="9742" width="1.19921875" style="63" customWidth="1"/>
    <col min="9743" max="9743" width="12.19921875" style="63" customWidth="1"/>
    <col min="9744" max="9744" width="1.19921875" style="63" customWidth="1"/>
    <col min="9745" max="9745" width="12.19921875" style="63" customWidth="1"/>
    <col min="9746" max="9746" width="1.19921875" style="63" customWidth="1"/>
    <col min="9747" max="9747" width="12.19921875" style="63" customWidth="1"/>
    <col min="9748" max="9748" width="1.3984375" style="63" customWidth="1"/>
    <col min="9749" max="9749" width="12.19921875" style="63" customWidth="1"/>
    <col min="9750" max="9750" width="1.3984375" style="63" customWidth="1"/>
    <col min="9751" max="9751" width="12.19921875" style="63" customWidth="1"/>
    <col min="9752" max="9752" width="14.09765625" style="63" bestFit="1" customWidth="1"/>
    <col min="9753" max="9984" width="8.796875" style="63"/>
    <col min="9985" max="9985" width="48.3984375" style="63" customWidth="1"/>
    <col min="9986" max="9986" width="8" style="63" customWidth="1"/>
    <col min="9987" max="9987" width="12.19921875" style="63" customWidth="1"/>
    <col min="9988" max="9988" width="1.3984375" style="63" customWidth="1"/>
    <col min="9989" max="9989" width="12.19921875" style="63" customWidth="1"/>
    <col min="9990" max="9990" width="1.3984375" style="63" customWidth="1"/>
    <col min="9991" max="9991" width="12.19921875" style="63" customWidth="1"/>
    <col min="9992" max="9992" width="1.19921875" style="63" customWidth="1"/>
    <col min="9993" max="9993" width="12.19921875" style="63" customWidth="1"/>
    <col min="9994" max="9994" width="1.19921875" style="63" customWidth="1"/>
    <col min="9995" max="9995" width="12.19921875" style="63" customWidth="1"/>
    <col min="9996" max="9996" width="1.09765625" style="63" customWidth="1"/>
    <col min="9997" max="9997" width="12.19921875" style="63" customWidth="1"/>
    <col min="9998" max="9998" width="1.19921875" style="63" customWidth="1"/>
    <col min="9999" max="9999" width="12.19921875" style="63" customWidth="1"/>
    <col min="10000" max="10000" width="1.19921875" style="63" customWidth="1"/>
    <col min="10001" max="10001" width="12.19921875" style="63" customWidth="1"/>
    <col min="10002" max="10002" width="1.19921875" style="63" customWidth="1"/>
    <col min="10003" max="10003" width="12.19921875" style="63" customWidth="1"/>
    <col min="10004" max="10004" width="1.3984375" style="63" customWidth="1"/>
    <col min="10005" max="10005" width="12.19921875" style="63" customWidth="1"/>
    <col min="10006" max="10006" width="1.3984375" style="63" customWidth="1"/>
    <col min="10007" max="10007" width="12.19921875" style="63" customWidth="1"/>
    <col min="10008" max="10008" width="14.09765625" style="63" bestFit="1" customWidth="1"/>
    <col min="10009" max="10240" width="8.796875" style="63"/>
    <col min="10241" max="10241" width="48.3984375" style="63" customWidth="1"/>
    <col min="10242" max="10242" width="8" style="63" customWidth="1"/>
    <col min="10243" max="10243" width="12.19921875" style="63" customWidth="1"/>
    <col min="10244" max="10244" width="1.3984375" style="63" customWidth="1"/>
    <col min="10245" max="10245" width="12.19921875" style="63" customWidth="1"/>
    <col min="10246" max="10246" width="1.3984375" style="63" customWidth="1"/>
    <col min="10247" max="10247" width="12.19921875" style="63" customWidth="1"/>
    <col min="10248" max="10248" width="1.19921875" style="63" customWidth="1"/>
    <col min="10249" max="10249" width="12.19921875" style="63" customWidth="1"/>
    <col min="10250" max="10250" width="1.19921875" style="63" customWidth="1"/>
    <col min="10251" max="10251" width="12.19921875" style="63" customWidth="1"/>
    <col min="10252" max="10252" width="1.09765625" style="63" customWidth="1"/>
    <col min="10253" max="10253" width="12.19921875" style="63" customWidth="1"/>
    <col min="10254" max="10254" width="1.19921875" style="63" customWidth="1"/>
    <col min="10255" max="10255" width="12.19921875" style="63" customWidth="1"/>
    <col min="10256" max="10256" width="1.19921875" style="63" customWidth="1"/>
    <col min="10257" max="10257" width="12.19921875" style="63" customWidth="1"/>
    <col min="10258" max="10258" width="1.19921875" style="63" customWidth="1"/>
    <col min="10259" max="10259" width="12.19921875" style="63" customWidth="1"/>
    <col min="10260" max="10260" width="1.3984375" style="63" customWidth="1"/>
    <col min="10261" max="10261" width="12.19921875" style="63" customWidth="1"/>
    <col min="10262" max="10262" width="1.3984375" style="63" customWidth="1"/>
    <col min="10263" max="10263" width="12.19921875" style="63" customWidth="1"/>
    <col min="10264" max="10264" width="14.09765625" style="63" bestFit="1" customWidth="1"/>
    <col min="10265" max="10496" width="8.796875" style="63"/>
    <col min="10497" max="10497" width="48.3984375" style="63" customWidth="1"/>
    <col min="10498" max="10498" width="8" style="63" customWidth="1"/>
    <col min="10499" max="10499" width="12.19921875" style="63" customWidth="1"/>
    <col min="10500" max="10500" width="1.3984375" style="63" customWidth="1"/>
    <col min="10501" max="10501" width="12.19921875" style="63" customWidth="1"/>
    <col min="10502" max="10502" width="1.3984375" style="63" customWidth="1"/>
    <col min="10503" max="10503" width="12.19921875" style="63" customWidth="1"/>
    <col min="10504" max="10504" width="1.19921875" style="63" customWidth="1"/>
    <col min="10505" max="10505" width="12.19921875" style="63" customWidth="1"/>
    <col min="10506" max="10506" width="1.19921875" style="63" customWidth="1"/>
    <col min="10507" max="10507" width="12.19921875" style="63" customWidth="1"/>
    <col min="10508" max="10508" width="1.09765625" style="63" customWidth="1"/>
    <col min="10509" max="10509" width="12.19921875" style="63" customWidth="1"/>
    <col min="10510" max="10510" width="1.19921875" style="63" customWidth="1"/>
    <col min="10511" max="10511" width="12.19921875" style="63" customWidth="1"/>
    <col min="10512" max="10512" width="1.19921875" style="63" customWidth="1"/>
    <col min="10513" max="10513" width="12.19921875" style="63" customWidth="1"/>
    <col min="10514" max="10514" width="1.19921875" style="63" customWidth="1"/>
    <col min="10515" max="10515" width="12.19921875" style="63" customWidth="1"/>
    <col min="10516" max="10516" width="1.3984375" style="63" customWidth="1"/>
    <col min="10517" max="10517" width="12.19921875" style="63" customWidth="1"/>
    <col min="10518" max="10518" width="1.3984375" style="63" customWidth="1"/>
    <col min="10519" max="10519" width="12.19921875" style="63" customWidth="1"/>
    <col min="10520" max="10520" width="14.09765625" style="63" bestFit="1" customWidth="1"/>
    <col min="10521" max="10752" width="8.796875" style="63"/>
    <col min="10753" max="10753" width="48.3984375" style="63" customWidth="1"/>
    <col min="10754" max="10754" width="8" style="63" customWidth="1"/>
    <col min="10755" max="10755" width="12.19921875" style="63" customWidth="1"/>
    <col min="10756" max="10756" width="1.3984375" style="63" customWidth="1"/>
    <col min="10757" max="10757" width="12.19921875" style="63" customWidth="1"/>
    <col min="10758" max="10758" width="1.3984375" style="63" customWidth="1"/>
    <col min="10759" max="10759" width="12.19921875" style="63" customWidth="1"/>
    <col min="10760" max="10760" width="1.19921875" style="63" customWidth="1"/>
    <col min="10761" max="10761" width="12.19921875" style="63" customWidth="1"/>
    <col min="10762" max="10762" width="1.19921875" style="63" customWidth="1"/>
    <col min="10763" max="10763" width="12.19921875" style="63" customWidth="1"/>
    <col min="10764" max="10764" width="1.09765625" style="63" customWidth="1"/>
    <col min="10765" max="10765" width="12.19921875" style="63" customWidth="1"/>
    <col min="10766" max="10766" width="1.19921875" style="63" customWidth="1"/>
    <col min="10767" max="10767" width="12.19921875" style="63" customWidth="1"/>
    <col min="10768" max="10768" width="1.19921875" style="63" customWidth="1"/>
    <col min="10769" max="10769" width="12.19921875" style="63" customWidth="1"/>
    <col min="10770" max="10770" width="1.19921875" style="63" customWidth="1"/>
    <col min="10771" max="10771" width="12.19921875" style="63" customWidth="1"/>
    <col min="10772" max="10772" width="1.3984375" style="63" customWidth="1"/>
    <col min="10773" max="10773" width="12.19921875" style="63" customWidth="1"/>
    <col min="10774" max="10774" width="1.3984375" style="63" customWidth="1"/>
    <col min="10775" max="10775" width="12.19921875" style="63" customWidth="1"/>
    <col min="10776" max="10776" width="14.09765625" style="63" bestFit="1" customWidth="1"/>
    <col min="10777" max="11008" width="8.796875" style="63"/>
    <col min="11009" max="11009" width="48.3984375" style="63" customWidth="1"/>
    <col min="11010" max="11010" width="8" style="63" customWidth="1"/>
    <col min="11011" max="11011" width="12.19921875" style="63" customWidth="1"/>
    <col min="11012" max="11012" width="1.3984375" style="63" customWidth="1"/>
    <col min="11013" max="11013" width="12.19921875" style="63" customWidth="1"/>
    <col min="11014" max="11014" width="1.3984375" style="63" customWidth="1"/>
    <col min="11015" max="11015" width="12.19921875" style="63" customWidth="1"/>
    <col min="11016" max="11016" width="1.19921875" style="63" customWidth="1"/>
    <col min="11017" max="11017" width="12.19921875" style="63" customWidth="1"/>
    <col min="11018" max="11018" width="1.19921875" style="63" customWidth="1"/>
    <col min="11019" max="11019" width="12.19921875" style="63" customWidth="1"/>
    <col min="11020" max="11020" width="1.09765625" style="63" customWidth="1"/>
    <col min="11021" max="11021" width="12.19921875" style="63" customWidth="1"/>
    <col min="11022" max="11022" width="1.19921875" style="63" customWidth="1"/>
    <col min="11023" max="11023" width="12.19921875" style="63" customWidth="1"/>
    <col min="11024" max="11024" width="1.19921875" style="63" customWidth="1"/>
    <col min="11025" max="11025" width="12.19921875" style="63" customWidth="1"/>
    <col min="11026" max="11026" width="1.19921875" style="63" customWidth="1"/>
    <col min="11027" max="11027" width="12.19921875" style="63" customWidth="1"/>
    <col min="11028" max="11028" width="1.3984375" style="63" customWidth="1"/>
    <col min="11029" max="11029" width="12.19921875" style="63" customWidth="1"/>
    <col min="11030" max="11030" width="1.3984375" style="63" customWidth="1"/>
    <col min="11031" max="11031" width="12.19921875" style="63" customWidth="1"/>
    <col min="11032" max="11032" width="14.09765625" style="63" bestFit="1" customWidth="1"/>
    <col min="11033" max="11264" width="8.796875" style="63"/>
    <col min="11265" max="11265" width="48.3984375" style="63" customWidth="1"/>
    <col min="11266" max="11266" width="8" style="63" customWidth="1"/>
    <col min="11267" max="11267" width="12.19921875" style="63" customWidth="1"/>
    <col min="11268" max="11268" width="1.3984375" style="63" customWidth="1"/>
    <col min="11269" max="11269" width="12.19921875" style="63" customWidth="1"/>
    <col min="11270" max="11270" width="1.3984375" style="63" customWidth="1"/>
    <col min="11271" max="11271" width="12.19921875" style="63" customWidth="1"/>
    <col min="11272" max="11272" width="1.19921875" style="63" customWidth="1"/>
    <col min="11273" max="11273" width="12.19921875" style="63" customWidth="1"/>
    <col min="11274" max="11274" width="1.19921875" style="63" customWidth="1"/>
    <col min="11275" max="11275" width="12.19921875" style="63" customWidth="1"/>
    <col min="11276" max="11276" width="1.09765625" style="63" customWidth="1"/>
    <col min="11277" max="11277" width="12.19921875" style="63" customWidth="1"/>
    <col min="11278" max="11278" width="1.19921875" style="63" customWidth="1"/>
    <col min="11279" max="11279" width="12.19921875" style="63" customWidth="1"/>
    <col min="11280" max="11280" width="1.19921875" style="63" customWidth="1"/>
    <col min="11281" max="11281" width="12.19921875" style="63" customWidth="1"/>
    <col min="11282" max="11282" width="1.19921875" style="63" customWidth="1"/>
    <col min="11283" max="11283" width="12.19921875" style="63" customWidth="1"/>
    <col min="11284" max="11284" width="1.3984375" style="63" customWidth="1"/>
    <col min="11285" max="11285" width="12.19921875" style="63" customWidth="1"/>
    <col min="11286" max="11286" width="1.3984375" style="63" customWidth="1"/>
    <col min="11287" max="11287" width="12.19921875" style="63" customWidth="1"/>
    <col min="11288" max="11288" width="14.09765625" style="63" bestFit="1" customWidth="1"/>
    <col min="11289" max="11520" width="8.796875" style="63"/>
    <col min="11521" max="11521" width="48.3984375" style="63" customWidth="1"/>
    <col min="11522" max="11522" width="8" style="63" customWidth="1"/>
    <col min="11523" max="11523" width="12.19921875" style="63" customWidth="1"/>
    <col min="11524" max="11524" width="1.3984375" style="63" customWidth="1"/>
    <col min="11525" max="11525" width="12.19921875" style="63" customWidth="1"/>
    <col min="11526" max="11526" width="1.3984375" style="63" customWidth="1"/>
    <col min="11527" max="11527" width="12.19921875" style="63" customWidth="1"/>
    <col min="11528" max="11528" width="1.19921875" style="63" customWidth="1"/>
    <col min="11529" max="11529" width="12.19921875" style="63" customWidth="1"/>
    <col min="11530" max="11530" width="1.19921875" style="63" customWidth="1"/>
    <col min="11531" max="11531" width="12.19921875" style="63" customWidth="1"/>
    <col min="11532" max="11532" width="1.09765625" style="63" customWidth="1"/>
    <col min="11533" max="11533" width="12.19921875" style="63" customWidth="1"/>
    <col min="11534" max="11534" width="1.19921875" style="63" customWidth="1"/>
    <col min="11535" max="11535" width="12.19921875" style="63" customWidth="1"/>
    <col min="11536" max="11536" width="1.19921875" style="63" customWidth="1"/>
    <col min="11537" max="11537" width="12.19921875" style="63" customWidth="1"/>
    <col min="11538" max="11538" width="1.19921875" style="63" customWidth="1"/>
    <col min="11539" max="11539" width="12.19921875" style="63" customWidth="1"/>
    <col min="11540" max="11540" width="1.3984375" style="63" customWidth="1"/>
    <col min="11541" max="11541" width="12.19921875" style="63" customWidth="1"/>
    <col min="11542" max="11542" width="1.3984375" style="63" customWidth="1"/>
    <col min="11543" max="11543" width="12.19921875" style="63" customWidth="1"/>
    <col min="11544" max="11544" width="14.09765625" style="63" bestFit="1" customWidth="1"/>
    <col min="11545" max="11776" width="8.796875" style="63"/>
    <col min="11777" max="11777" width="48.3984375" style="63" customWidth="1"/>
    <col min="11778" max="11778" width="8" style="63" customWidth="1"/>
    <col min="11779" max="11779" width="12.19921875" style="63" customWidth="1"/>
    <col min="11780" max="11780" width="1.3984375" style="63" customWidth="1"/>
    <col min="11781" max="11781" width="12.19921875" style="63" customWidth="1"/>
    <col min="11782" max="11782" width="1.3984375" style="63" customWidth="1"/>
    <col min="11783" max="11783" width="12.19921875" style="63" customWidth="1"/>
    <col min="11784" max="11784" width="1.19921875" style="63" customWidth="1"/>
    <col min="11785" max="11785" width="12.19921875" style="63" customWidth="1"/>
    <col min="11786" max="11786" width="1.19921875" style="63" customWidth="1"/>
    <col min="11787" max="11787" width="12.19921875" style="63" customWidth="1"/>
    <col min="11788" max="11788" width="1.09765625" style="63" customWidth="1"/>
    <col min="11789" max="11789" width="12.19921875" style="63" customWidth="1"/>
    <col min="11790" max="11790" width="1.19921875" style="63" customWidth="1"/>
    <col min="11791" max="11791" width="12.19921875" style="63" customWidth="1"/>
    <col min="11792" max="11792" width="1.19921875" style="63" customWidth="1"/>
    <col min="11793" max="11793" width="12.19921875" style="63" customWidth="1"/>
    <col min="11794" max="11794" width="1.19921875" style="63" customWidth="1"/>
    <col min="11795" max="11795" width="12.19921875" style="63" customWidth="1"/>
    <col min="11796" max="11796" width="1.3984375" style="63" customWidth="1"/>
    <col min="11797" max="11797" width="12.19921875" style="63" customWidth="1"/>
    <col min="11798" max="11798" width="1.3984375" style="63" customWidth="1"/>
    <col min="11799" max="11799" width="12.19921875" style="63" customWidth="1"/>
    <col min="11800" max="11800" width="14.09765625" style="63" bestFit="1" customWidth="1"/>
    <col min="11801" max="12032" width="8.796875" style="63"/>
    <col min="12033" max="12033" width="48.3984375" style="63" customWidth="1"/>
    <col min="12034" max="12034" width="8" style="63" customWidth="1"/>
    <col min="12035" max="12035" width="12.19921875" style="63" customWidth="1"/>
    <col min="12036" max="12036" width="1.3984375" style="63" customWidth="1"/>
    <col min="12037" max="12037" width="12.19921875" style="63" customWidth="1"/>
    <col min="12038" max="12038" width="1.3984375" style="63" customWidth="1"/>
    <col min="12039" max="12039" width="12.19921875" style="63" customWidth="1"/>
    <col min="12040" max="12040" width="1.19921875" style="63" customWidth="1"/>
    <col min="12041" max="12041" width="12.19921875" style="63" customWidth="1"/>
    <col min="12042" max="12042" width="1.19921875" style="63" customWidth="1"/>
    <col min="12043" max="12043" width="12.19921875" style="63" customWidth="1"/>
    <col min="12044" max="12044" width="1.09765625" style="63" customWidth="1"/>
    <col min="12045" max="12045" width="12.19921875" style="63" customWidth="1"/>
    <col min="12046" max="12046" width="1.19921875" style="63" customWidth="1"/>
    <col min="12047" max="12047" width="12.19921875" style="63" customWidth="1"/>
    <col min="12048" max="12048" width="1.19921875" style="63" customWidth="1"/>
    <col min="12049" max="12049" width="12.19921875" style="63" customWidth="1"/>
    <col min="12050" max="12050" width="1.19921875" style="63" customWidth="1"/>
    <col min="12051" max="12051" width="12.19921875" style="63" customWidth="1"/>
    <col min="12052" max="12052" width="1.3984375" style="63" customWidth="1"/>
    <col min="12053" max="12053" width="12.19921875" style="63" customWidth="1"/>
    <col min="12054" max="12054" width="1.3984375" style="63" customWidth="1"/>
    <col min="12055" max="12055" width="12.19921875" style="63" customWidth="1"/>
    <col min="12056" max="12056" width="14.09765625" style="63" bestFit="1" customWidth="1"/>
    <col min="12057" max="12288" width="8.796875" style="63"/>
    <col min="12289" max="12289" width="48.3984375" style="63" customWidth="1"/>
    <col min="12290" max="12290" width="8" style="63" customWidth="1"/>
    <col min="12291" max="12291" width="12.19921875" style="63" customWidth="1"/>
    <col min="12292" max="12292" width="1.3984375" style="63" customWidth="1"/>
    <col min="12293" max="12293" width="12.19921875" style="63" customWidth="1"/>
    <col min="12294" max="12294" width="1.3984375" style="63" customWidth="1"/>
    <col min="12295" max="12295" width="12.19921875" style="63" customWidth="1"/>
    <col min="12296" max="12296" width="1.19921875" style="63" customWidth="1"/>
    <col min="12297" max="12297" width="12.19921875" style="63" customWidth="1"/>
    <col min="12298" max="12298" width="1.19921875" style="63" customWidth="1"/>
    <col min="12299" max="12299" width="12.19921875" style="63" customWidth="1"/>
    <col min="12300" max="12300" width="1.09765625" style="63" customWidth="1"/>
    <col min="12301" max="12301" width="12.19921875" style="63" customWidth="1"/>
    <col min="12302" max="12302" width="1.19921875" style="63" customWidth="1"/>
    <col min="12303" max="12303" width="12.19921875" style="63" customWidth="1"/>
    <col min="12304" max="12304" width="1.19921875" style="63" customWidth="1"/>
    <col min="12305" max="12305" width="12.19921875" style="63" customWidth="1"/>
    <col min="12306" max="12306" width="1.19921875" style="63" customWidth="1"/>
    <col min="12307" max="12307" width="12.19921875" style="63" customWidth="1"/>
    <col min="12308" max="12308" width="1.3984375" style="63" customWidth="1"/>
    <col min="12309" max="12309" width="12.19921875" style="63" customWidth="1"/>
    <col min="12310" max="12310" width="1.3984375" style="63" customWidth="1"/>
    <col min="12311" max="12311" width="12.19921875" style="63" customWidth="1"/>
    <col min="12312" max="12312" width="14.09765625" style="63" bestFit="1" customWidth="1"/>
    <col min="12313" max="12544" width="8.796875" style="63"/>
    <col min="12545" max="12545" width="48.3984375" style="63" customWidth="1"/>
    <col min="12546" max="12546" width="8" style="63" customWidth="1"/>
    <col min="12547" max="12547" width="12.19921875" style="63" customWidth="1"/>
    <col min="12548" max="12548" width="1.3984375" style="63" customWidth="1"/>
    <col min="12549" max="12549" width="12.19921875" style="63" customWidth="1"/>
    <col min="12550" max="12550" width="1.3984375" style="63" customWidth="1"/>
    <col min="12551" max="12551" width="12.19921875" style="63" customWidth="1"/>
    <col min="12552" max="12552" width="1.19921875" style="63" customWidth="1"/>
    <col min="12553" max="12553" width="12.19921875" style="63" customWidth="1"/>
    <col min="12554" max="12554" width="1.19921875" style="63" customWidth="1"/>
    <col min="12555" max="12555" width="12.19921875" style="63" customWidth="1"/>
    <col min="12556" max="12556" width="1.09765625" style="63" customWidth="1"/>
    <col min="12557" max="12557" width="12.19921875" style="63" customWidth="1"/>
    <col min="12558" max="12558" width="1.19921875" style="63" customWidth="1"/>
    <col min="12559" max="12559" width="12.19921875" style="63" customWidth="1"/>
    <col min="12560" max="12560" width="1.19921875" style="63" customWidth="1"/>
    <col min="12561" max="12561" width="12.19921875" style="63" customWidth="1"/>
    <col min="12562" max="12562" width="1.19921875" style="63" customWidth="1"/>
    <col min="12563" max="12563" width="12.19921875" style="63" customWidth="1"/>
    <col min="12564" max="12564" width="1.3984375" style="63" customWidth="1"/>
    <col min="12565" max="12565" width="12.19921875" style="63" customWidth="1"/>
    <col min="12566" max="12566" width="1.3984375" style="63" customWidth="1"/>
    <col min="12567" max="12567" width="12.19921875" style="63" customWidth="1"/>
    <col min="12568" max="12568" width="14.09765625" style="63" bestFit="1" customWidth="1"/>
    <col min="12569" max="12800" width="8.796875" style="63"/>
    <col min="12801" max="12801" width="48.3984375" style="63" customWidth="1"/>
    <col min="12802" max="12802" width="8" style="63" customWidth="1"/>
    <col min="12803" max="12803" width="12.19921875" style="63" customWidth="1"/>
    <col min="12804" max="12804" width="1.3984375" style="63" customWidth="1"/>
    <col min="12805" max="12805" width="12.19921875" style="63" customWidth="1"/>
    <col min="12806" max="12806" width="1.3984375" style="63" customWidth="1"/>
    <col min="12807" max="12807" width="12.19921875" style="63" customWidth="1"/>
    <col min="12808" max="12808" width="1.19921875" style="63" customWidth="1"/>
    <col min="12809" max="12809" width="12.19921875" style="63" customWidth="1"/>
    <col min="12810" max="12810" width="1.19921875" style="63" customWidth="1"/>
    <col min="12811" max="12811" width="12.19921875" style="63" customWidth="1"/>
    <col min="12812" max="12812" width="1.09765625" style="63" customWidth="1"/>
    <col min="12813" max="12813" width="12.19921875" style="63" customWidth="1"/>
    <col min="12814" max="12814" width="1.19921875" style="63" customWidth="1"/>
    <col min="12815" max="12815" width="12.19921875" style="63" customWidth="1"/>
    <col min="12816" max="12816" width="1.19921875" style="63" customWidth="1"/>
    <col min="12817" max="12817" width="12.19921875" style="63" customWidth="1"/>
    <col min="12818" max="12818" width="1.19921875" style="63" customWidth="1"/>
    <col min="12819" max="12819" width="12.19921875" style="63" customWidth="1"/>
    <col min="12820" max="12820" width="1.3984375" style="63" customWidth="1"/>
    <col min="12821" max="12821" width="12.19921875" style="63" customWidth="1"/>
    <col min="12822" max="12822" width="1.3984375" style="63" customWidth="1"/>
    <col min="12823" max="12823" width="12.19921875" style="63" customWidth="1"/>
    <col min="12824" max="12824" width="14.09765625" style="63" bestFit="1" customWidth="1"/>
    <col min="12825" max="13056" width="8.796875" style="63"/>
    <col min="13057" max="13057" width="48.3984375" style="63" customWidth="1"/>
    <col min="13058" max="13058" width="8" style="63" customWidth="1"/>
    <col min="13059" max="13059" width="12.19921875" style="63" customWidth="1"/>
    <col min="13060" max="13060" width="1.3984375" style="63" customWidth="1"/>
    <col min="13061" max="13061" width="12.19921875" style="63" customWidth="1"/>
    <col min="13062" max="13062" width="1.3984375" style="63" customWidth="1"/>
    <col min="13063" max="13063" width="12.19921875" style="63" customWidth="1"/>
    <col min="13064" max="13064" width="1.19921875" style="63" customWidth="1"/>
    <col min="13065" max="13065" width="12.19921875" style="63" customWidth="1"/>
    <col min="13066" max="13066" width="1.19921875" style="63" customWidth="1"/>
    <col min="13067" max="13067" width="12.19921875" style="63" customWidth="1"/>
    <col min="13068" max="13068" width="1.09765625" style="63" customWidth="1"/>
    <col min="13069" max="13069" width="12.19921875" style="63" customWidth="1"/>
    <col min="13070" max="13070" width="1.19921875" style="63" customWidth="1"/>
    <col min="13071" max="13071" width="12.19921875" style="63" customWidth="1"/>
    <col min="13072" max="13072" width="1.19921875" style="63" customWidth="1"/>
    <col min="13073" max="13073" width="12.19921875" style="63" customWidth="1"/>
    <col min="13074" max="13074" width="1.19921875" style="63" customWidth="1"/>
    <col min="13075" max="13075" width="12.19921875" style="63" customWidth="1"/>
    <col min="13076" max="13076" width="1.3984375" style="63" customWidth="1"/>
    <col min="13077" max="13077" width="12.19921875" style="63" customWidth="1"/>
    <col min="13078" max="13078" width="1.3984375" style="63" customWidth="1"/>
    <col min="13079" max="13079" width="12.19921875" style="63" customWidth="1"/>
    <col min="13080" max="13080" width="14.09765625" style="63" bestFit="1" customWidth="1"/>
    <col min="13081" max="13312" width="8.796875" style="63"/>
    <col min="13313" max="13313" width="48.3984375" style="63" customWidth="1"/>
    <col min="13314" max="13314" width="8" style="63" customWidth="1"/>
    <col min="13315" max="13315" width="12.19921875" style="63" customWidth="1"/>
    <col min="13316" max="13316" width="1.3984375" style="63" customWidth="1"/>
    <col min="13317" max="13317" width="12.19921875" style="63" customWidth="1"/>
    <col min="13318" max="13318" width="1.3984375" style="63" customWidth="1"/>
    <col min="13319" max="13319" width="12.19921875" style="63" customWidth="1"/>
    <col min="13320" max="13320" width="1.19921875" style="63" customWidth="1"/>
    <col min="13321" max="13321" width="12.19921875" style="63" customWidth="1"/>
    <col min="13322" max="13322" width="1.19921875" style="63" customWidth="1"/>
    <col min="13323" max="13323" width="12.19921875" style="63" customWidth="1"/>
    <col min="13324" max="13324" width="1.09765625" style="63" customWidth="1"/>
    <col min="13325" max="13325" width="12.19921875" style="63" customWidth="1"/>
    <col min="13326" max="13326" width="1.19921875" style="63" customWidth="1"/>
    <col min="13327" max="13327" width="12.19921875" style="63" customWidth="1"/>
    <col min="13328" max="13328" width="1.19921875" style="63" customWidth="1"/>
    <col min="13329" max="13329" width="12.19921875" style="63" customWidth="1"/>
    <col min="13330" max="13330" width="1.19921875" style="63" customWidth="1"/>
    <col min="13331" max="13331" width="12.19921875" style="63" customWidth="1"/>
    <col min="13332" max="13332" width="1.3984375" style="63" customWidth="1"/>
    <col min="13333" max="13333" width="12.19921875" style="63" customWidth="1"/>
    <col min="13334" max="13334" width="1.3984375" style="63" customWidth="1"/>
    <col min="13335" max="13335" width="12.19921875" style="63" customWidth="1"/>
    <col min="13336" max="13336" width="14.09765625" style="63" bestFit="1" customWidth="1"/>
    <col min="13337" max="13568" width="8.796875" style="63"/>
    <col min="13569" max="13569" width="48.3984375" style="63" customWidth="1"/>
    <col min="13570" max="13570" width="8" style="63" customWidth="1"/>
    <col min="13571" max="13571" width="12.19921875" style="63" customWidth="1"/>
    <col min="13572" max="13572" width="1.3984375" style="63" customWidth="1"/>
    <col min="13573" max="13573" width="12.19921875" style="63" customWidth="1"/>
    <col min="13574" max="13574" width="1.3984375" style="63" customWidth="1"/>
    <col min="13575" max="13575" width="12.19921875" style="63" customWidth="1"/>
    <col min="13576" max="13576" width="1.19921875" style="63" customWidth="1"/>
    <col min="13577" max="13577" width="12.19921875" style="63" customWidth="1"/>
    <col min="13578" max="13578" width="1.19921875" style="63" customWidth="1"/>
    <col min="13579" max="13579" width="12.19921875" style="63" customWidth="1"/>
    <col min="13580" max="13580" width="1.09765625" style="63" customWidth="1"/>
    <col min="13581" max="13581" width="12.19921875" style="63" customWidth="1"/>
    <col min="13582" max="13582" width="1.19921875" style="63" customWidth="1"/>
    <col min="13583" max="13583" width="12.19921875" style="63" customWidth="1"/>
    <col min="13584" max="13584" width="1.19921875" style="63" customWidth="1"/>
    <col min="13585" max="13585" width="12.19921875" style="63" customWidth="1"/>
    <col min="13586" max="13586" width="1.19921875" style="63" customWidth="1"/>
    <col min="13587" max="13587" width="12.19921875" style="63" customWidth="1"/>
    <col min="13588" max="13588" width="1.3984375" style="63" customWidth="1"/>
    <col min="13589" max="13589" width="12.19921875" style="63" customWidth="1"/>
    <col min="13590" max="13590" width="1.3984375" style="63" customWidth="1"/>
    <col min="13591" max="13591" width="12.19921875" style="63" customWidth="1"/>
    <col min="13592" max="13592" width="14.09765625" style="63" bestFit="1" customWidth="1"/>
    <col min="13593" max="13824" width="8.796875" style="63"/>
    <col min="13825" max="13825" width="48.3984375" style="63" customWidth="1"/>
    <col min="13826" max="13826" width="8" style="63" customWidth="1"/>
    <col min="13827" max="13827" width="12.19921875" style="63" customWidth="1"/>
    <col min="13828" max="13828" width="1.3984375" style="63" customWidth="1"/>
    <col min="13829" max="13829" width="12.19921875" style="63" customWidth="1"/>
    <col min="13830" max="13830" width="1.3984375" style="63" customWidth="1"/>
    <col min="13831" max="13831" width="12.19921875" style="63" customWidth="1"/>
    <col min="13832" max="13832" width="1.19921875" style="63" customWidth="1"/>
    <col min="13833" max="13833" width="12.19921875" style="63" customWidth="1"/>
    <col min="13834" max="13834" width="1.19921875" style="63" customWidth="1"/>
    <col min="13835" max="13835" width="12.19921875" style="63" customWidth="1"/>
    <col min="13836" max="13836" width="1.09765625" style="63" customWidth="1"/>
    <col min="13837" max="13837" width="12.19921875" style="63" customWidth="1"/>
    <col min="13838" max="13838" width="1.19921875" style="63" customWidth="1"/>
    <col min="13839" max="13839" width="12.19921875" style="63" customWidth="1"/>
    <col min="13840" max="13840" width="1.19921875" style="63" customWidth="1"/>
    <col min="13841" max="13841" width="12.19921875" style="63" customWidth="1"/>
    <col min="13842" max="13842" width="1.19921875" style="63" customWidth="1"/>
    <col min="13843" max="13843" width="12.19921875" style="63" customWidth="1"/>
    <col min="13844" max="13844" width="1.3984375" style="63" customWidth="1"/>
    <col min="13845" max="13845" width="12.19921875" style="63" customWidth="1"/>
    <col min="13846" max="13846" width="1.3984375" style="63" customWidth="1"/>
    <col min="13847" max="13847" width="12.19921875" style="63" customWidth="1"/>
    <col min="13848" max="13848" width="14.09765625" style="63" bestFit="1" customWidth="1"/>
    <col min="13849" max="14080" width="8.796875" style="63"/>
    <col min="14081" max="14081" width="48.3984375" style="63" customWidth="1"/>
    <col min="14082" max="14082" width="8" style="63" customWidth="1"/>
    <col min="14083" max="14083" width="12.19921875" style="63" customWidth="1"/>
    <col min="14084" max="14084" width="1.3984375" style="63" customWidth="1"/>
    <col min="14085" max="14085" width="12.19921875" style="63" customWidth="1"/>
    <col min="14086" max="14086" width="1.3984375" style="63" customWidth="1"/>
    <col min="14087" max="14087" width="12.19921875" style="63" customWidth="1"/>
    <col min="14088" max="14088" width="1.19921875" style="63" customWidth="1"/>
    <col min="14089" max="14089" width="12.19921875" style="63" customWidth="1"/>
    <col min="14090" max="14090" width="1.19921875" style="63" customWidth="1"/>
    <col min="14091" max="14091" width="12.19921875" style="63" customWidth="1"/>
    <col min="14092" max="14092" width="1.09765625" style="63" customWidth="1"/>
    <col min="14093" max="14093" width="12.19921875" style="63" customWidth="1"/>
    <col min="14094" max="14094" width="1.19921875" style="63" customWidth="1"/>
    <col min="14095" max="14095" width="12.19921875" style="63" customWidth="1"/>
    <col min="14096" max="14096" width="1.19921875" style="63" customWidth="1"/>
    <col min="14097" max="14097" width="12.19921875" style="63" customWidth="1"/>
    <col min="14098" max="14098" width="1.19921875" style="63" customWidth="1"/>
    <col min="14099" max="14099" width="12.19921875" style="63" customWidth="1"/>
    <col min="14100" max="14100" width="1.3984375" style="63" customWidth="1"/>
    <col min="14101" max="14101" width="12.19921875" style="63" customWidth="1"/>
    <col min="14102" max="14102" width="1.3984375" style="63" customWidth="1"/>
    <col min="14103" max="14103" width="12.19921875" style="63" customWidth="1"/>
    <col min="14104" max="14104" width="14.09765625" style="63" bestFit="1" customWidth="1"/>
    <col min="14105" max="14336" width="8.796875" style="63"/>
    <col min="14337" max="14337" width="48.3984375" style="63" customWidth="1"/>
    <col min="14338" max="14338" width="8" style="63" customWidth="1"/>
    <col min="14339" max="14339" width="12.19921875" style="63" customWidth="1"/>
    <col min="14340" max="14340" width="1.3984375" style="63" customWidth="1"/>
    <col min="14341" max="14341" width="12.19921875" style="63" customWidth="1"/>
    <col min="14342" max="14342" width="1.3984375" style="63" customWidth="1"/>
    <col min="14343" max="14343" width="12.19921875" style="63" customWidth="1"/>
    <col min="14344" max="14344" width="1.19921875" style="63" customWidth="1"/>
    <col min="14345" max="14345" width="12.19921875" style="63" customWidth="1"/>
    <col min="14346" max="14346" width="1.19921875" style="63" customWidth="1"/>
    <col min="14347" max="14347" width="12.19921875" style="63" customWidth="1"/>
    <col min="14348" max="14348" width="1.09765625" style="63" customWidth="1"/>
    <col min="14349" max="14349" width="12.19921875" style="63" customWidth="1"/>
    <col min="14350" max="14350" width="1.19921875" style="63" customWidth="1"/>
    <col min="14351" max="14351" width="12.19921875" style="63" customWidth="1"/>
    <col min="14352" max="14352" width="1.19921875" style="63" customWidth="1"/>
    <col min="14353" max="14353" width="12.19921875" style="63" customWidth="1"/>
    <col min="14354" max="14354" width="1.19921875" style="63" customWidth="1"/>
    <col min="14355" max="14355" width="12.19921875" style="63" customWidth="1"/>
    <col min="14356" max="14356" width="1.3984375" style="63" customWidth="1"/>
    <col min="14357" max="14357" width="12.19921875" style="63" customWidth="1"/>
    <col min="14358" max="14358" width="1.3984375" style="63" customWidth="1"/>
    <col min="14359" max="14359" width="12.19921875" style="63" customWidth="1"/>
    <col min="14360" max="14360" width="14.09765625" style="63" bestFit="1" customWidth="1"/>
    <col min="14361" max="14592" width="8.796875" style="63"/>
    <col min="14593" max="14593" width="48.3984375" style="63" customWidth="1"/>
    <col min="14594" max="14594" width="8" style="63" customWidth="1"/>
    <col min="14595" max="14595" width="12.19921875" style="63" customWidth="1"/>
    <col min="14596" max="14596" width="1.3984375" style="63" customWidth="1"/>
    <col min="14597" max="14597" width="12.19921875" style="63" customWidth="1"/>
    <col min="14598" max="14598" width="1.3984375" style="63" customWidth="1"/>
    <col min="14599" max="14599" width="12.19921875" style="63" customWidth="1"/>
    <col min="14600" max="14600" width="1.19921875" style="63" customWidth="1"/>
    <col min="14601" max="14601" width="12.19921875" style="63" customWidth="1"/>
    <col min="14602" max="14602" width="1.19921875" style="63" customWidth="1"/>
    <col min="14603" max="14603" width="12.19921875" style="63" customWidth="1"/>
    <col min="14604" max="14604" width="1.09765625" style="63" customWidth="1"/>
    <col min="14605" max="14605" width="12.19921875" style="63" customWidth="1"/>
    <col min="14606" max="14606" width="1.19921875" style="63" customWidth="1"/>
    <col min="14607" max="14607" width="12.19921875" style="63" customWidth="1"/>
    <col min="14608" max="14608" width="1.19921875" style="63" customWidth="1"/>
    <col min="14609" max="14609" width="12.19921875" style="63" customWidth="1"/>
    <col min="14610" max="14610" width="1.19921875" style="63" customWidth="1"/>
    <col min="14611" max="14611" width="12.19921875" style="63" customWidth="1"/>
    <col min="14612" max="14612" width="1.3984375" style="63" customWidth="1"/>
    <col min="14613" max="14613" width="12.19921875" style="63" customWidth="1"/>
    <col min="14614" max="14614" width="1.3984375" style="63" customWidth="1"/>
    <col min="14615" max="14615" width="12.19921875" style="63" customWidth="1"/>
    <col min="14616" max="14616" width="14.09765625" style="63" bestFit="1" customWidth="1"/>
    <col min="14617" max="14848" width="8.796875" style="63"/>
    <col min="14849" max="14849" width="48.3984375" style="63" customWidth="1"/>
    <col min="14850" max="14850" width="8" style="63" customWidth="1"/>
    <col min="14851" max="14851" width="12.19921875" style="63" customWidth="1"/>
    <col min="14852" max="14852" width="1.3984375" style="63" customWidth="1"/>
    <col min="14853" max="14853" width="12.19921875" style="63" customWidth="1"/>
    <col min="14854" max="14854" width="1.3984375" style="63" customWidth="1"/>
    <col min="14855" max="14855" width="12.19921875" style="63" customWidth="1"/>
    <col min="14856" max="14856" width="1.19921875" style="63" customWidth="1"/>
    <col min="14857" max="14857" width="12.19921875" style="63" customWidth="1"/>
    <col min="14858" max="14858" width="1.19921875" style="63" customWidth="1"/>
    <col min="14859" max="14859" width="12.19921875" style="63" customWidth="1"/>
    <col min="14860" max="14860" width="1.09765625" style="63" customWidth="1"/>
    <col min="14861" max="14861" width="12.19921875" style="63" customWidth="1"/>
    <col min="14862" max="14862" width="1.19921875" style="63" customWidth="1"/>
    <col min="14863" max="14863" width="12.19921875" style="63" customWidth="1"/>
    <col min="14864" max="14864" width="1.19921875" style="63" customWidth="1"/>
    <col min="14865" max="14865" width="12.19921875" style="63" customWidth="1"/>
    <col min="14866" max="14866" width="1.19921875" style="63" customWidth="1"/>
    <col min="14867" max="14867" width="12.19921875" style="63" customWidth="1"/>
    <col min="14868" max="14868" width="1.3984375" style="63" customWidth="1"/>
    <col min="14869" max="14869" width="12.19921875" style="63" customWidth="1"/>
    <col min="14870" max="14870" width="1.3984375" style="63" customWidth="1"/>
    <col min="14871" max="14871" width="12.19921875" style="63" customWidth="1"/>
    <col min="14872" max="14872" width="14.09765625" style="63" bestFit="1" customWidth="1"/>
    <col min="14873" max="15104" width="8.796875" style="63"/>
    <col min="15105" max="15105" width="48.3984375" style="63" customWidth="1"/>
    <col min="15106" max="15106" width="8" style="63" customWidth="1"/>
    <col min="15107" max="15107" width="12.19921875" style="63" customWidth="1"/>
    <col min="15108" max="15108" width="1.3984375" style="63" customWidth="1"/>
    <col min="15109" max="15109" width="12.19921875" style="63" customWidth="1"/>
    <col min="15110" max="15110" width="1.3984375" style="63" customWidth="1"/>
    <col min="15111" max="15111" width="12.19921875" style="63" customWidth="1"/>
    <col min="15112" max="15112" width="1.19921875" style="63" customWidth="1"/>
    <col min="15113" max="15113" width="12.19921875" style="63" customWidth="1"/>
    <col min="15114" max="15114" width="1.19921875" style="63" customWidth="1"/>
    <col min="15115" max="15115" width="12.19921875" style="63" customWidth="1"/>
    <col min="15116" max="15116" width="1.09765625" style="63" customWidth="1"/>
    <col min="15117" max="15117" width="12.19921875" style="63" customWidth="1"/>
    <col min="15118" max="15118" width="1.19921875" style="63" customWidth="1"/>
    <col min="15119" max="15119" width="12.19921875" style="63" customWidth="1"/>
    <col min="15120" max="15120" width="1.19921875" style="63" customWidth="1"/>
    <col min="15121" max="15121" width="12.19921875" style="63" customWidth="1"/>
    <col min="15122" max="15122" width="1.19921875" style="63" customWidth="1"/>
    <col min="15123" max="15123" width="12.19921875" style="63" customWidth="1"/>
    <col min="15124" max="15124" width="1.3984375" style="63" customWidth="1"/>
    <col min="15125" max="15125" width="12.19921875" style="63" customWidth="1"/>
    <col min="15126" max="15126" width="1.3984375" style="63" customWidth="1"/>
    <col min="15127" max="15127" width="12.19921875" style="63" customWidth="1"/>
    <col min="15128" max="15128" width="14.09765625" style="63" bestFit="1" customWidth="1"/>
    <col min="15129" max="15360" width="8.796875" style="63"/>
    <col min="15361" max="15361" width="48.3984375" style="63" customWidth="1"/>
    <col min="15362" max="15362" width="8" style="63" customWidth="1"/>
    <col min="15363" max="15363" width="12.19921875" style="63" customWidth="1"/>
    <col min="15364" max="15364" width="1.3984375" style="63" customWidth="1"/>
    <col min="15365" max="15365" width="12.19921875" style="63" customWidth="1"/>
    <col min="15366" max="15366" width="1.3984375" style="63" customWidth="1"/>
    <col min="15367" max="15367" width="12.19921875" style="63" customWidth="1"/>
    <col min="15368" max="15368" width="1.19921875" style="63" customWidth="1"/>
    <col min="15369" max="15369" width="12.19921875" style="63" customWidth="1"/>
    <col min="15370" max="15370" width="1.19921875" style="63" customWidth="1"/>
    <col min="15371" max="15371" width="12.19921875" style="63" customWidth="1"/>
    <col min="15372" max="15372" width="1.09765625" style="63" customWidth="1"/>
    <col min="15373" max="15373" width="12.19921875" style="63" customWidth="1"/>
    <col min="15374" max="15374" width="1.19921875" style="63" customWidth="1"/>
    <col min="15375" max="15375" width="12.19921875" style="63" customWidth="1"/>
    <col min="15376" max="15376" width="1.19921875" style="63" customWidth="1"/>
    <col min="15377" max="15377" width="12.19921875" style="63" customWidth="1"/>
    <col min="15378" max="15378" width="1.19921875" style="63" customWidth="1"/>
    <col min="15379" max="15379" width="12.19921875" style="63" customWidth="1"/>
    <col min="15380" max="15380" width="1.3984375" style="63" customWidth="1"/>
    <col min="15381" max="15381" width="12.19921875" style="63" customWidth="1"/>
    <col min="15382" max="15382" width="1.3984375" style="63" customWidth="1"/>
    <col min="15383" max="15383" width="12.19921875" style="63" customWidth="1"/>
    <col min="15384" max="15384" width="14.09765625" style="63" bestFit="1" customWidth="1"/>
    <col min="15385" max="15616" width="8.796875" style="63"/>
    <col min="15617" max="15617" width="48.3984375" style="63" customWidth="1"/>
    <col min="15618" max="15618" width="8" style="63" customWidth="1"/>
    <col min="15619" max="15619" width="12.19921875" style="63" customWidth="1"/>
    <col min="15620" max="15620" width="1.3984375" style="63" customWidth="1"/>
    <col min="15621" max="15621" width="12.19921875" style="63" customWidth="1"/>
    <col min="15622" max="15622" width="1.3984375" style="63" customWidth="1"/>
    <col min="15623" max="15623" width="12.19921875" style="63" customWidth="1"/>
    <col min="15624" max="15624" width="1.19921875" style="63" customWidth="1"/>
    <col min="15625" max="15625" width="12.19921875" style="63" customWidth="1"/>
    <col min="15626" max="15626" width="1.19921875" style="63" customWidth="1"/>
    <col min="15627" max="15627" width="12.19921875" style="63" customWidth="1"/>
    <col min="15628" max="15628" width="1.09765625" style="63" customWidth="1"/>
    <col min="15629" max="15629" width="12.19921875" style="63" customWidth="1"/>
    <col min="15630" max="15630" width="1.19921875" style="63" customWidth="1"/>
    <col min="15631" max="15631" width="12.19921875" style="63" customWidth="1"/>
    <col min="15632" max="15632" width="1.19921875" style="63" customWidth="1"/>
    <col min="15633" max="15633" width="12.19921875" style="63" customWidth="1"/>
    <col min="15634" max="15634" width="1.19921875" style="63" customWidth="1"/>
    <col min="15635" max="15635" width="12.19921875" style="63" customWidth="1"/>
    <col min="15636" max="15636" width="1.3984375" style="63" customWidth="1"/>
    <col min="15637" max="15637" width="12.19921875" style="63" customWidth="1"/>
    <col min="15638" max="15638" width="1.3984375" style="63" customWidth="1"/>
    <col min="15639" max="15639" width="12.19921875" style="63" customWidth="1"/>
    <col min="15640" max="15640" width="14.09765625" style="63" bestFit="1" customWidth="1"/>
    <col min="15641" max="15872" width="8.796875" style="63"/>
    <col min="15873" max="15873" width="48.3984375" style="63" customWidth="1"/>
    <col min="15874" max="15874" width="8" style="63" customWidth="1"/>
    <col min="15875" max="15875" width="12.19921875" style="63" customWidth="1"/>
    <col min="15876" max="15876" width="1.3984375" style="63" customWidth="1"/>
    <col min="15877" max="15877" width="12.19921875" style="63" customWidth="1"/>
    <col min="15878" max="15878" width="1.3984375" style="63" customWidth="1"/>
    <col min="15879" max="15879" width="12.19921875" style="63" customWidth="1"/>
    <col min="15880" max="15880" width="1.19921875" style="63" customWidth="1"/>
    <col min="15881" max="15881" width="12.19921875" style="63" customWidth="1"/>
    <col min="15882" max="15882" width="1.19921875" style="63" customWidth="1"/>
    <col min="15883" max="15883" width="12.19921875" style="63" customWidth="1"/>
    <col min="15884" max="15884" width="1.09765625" style="63" customWidth="1"/>
    <col min="15885" max="15885" width="12.19921875" style="63" customWidth="1"/>
    <col min="15886" max="15886" width="1.19921875" style="63" customWidth="1"/>
    <col min="15887" max="15887" width="12.19921875" style="63" customWidth="1"/>
    <col min="15888" max="15888" width="1.19921875" style="63" customWidth="1"/>
    <col min="15889" max="15889" width="12.19921875" style="63" customWidth="1"/>
    <col min="15890" max="15890" width="1.19921875" style="63" customWidth="1"/>
    <col min="15891" max="15891" width="12.19921875" style="63" customWidth="1"/>
    <col min="15892" max="15892" width="1.3984375" style="63" customWidth="1"/>
    <col min="15893" max="15893" width="12.19921875" style="63" customWidth="1"/>
    <col min="15894" max="15894" width="1.3984375" style="63" customWidth="1"/>
    <col min="15895" max="15895" width="12.19921875" style="63" customWidth="1"/>
    <col min="15896" max="15896" width="14.09765625" style="63" bestFit="1" customWidth="1"/>
    <col min="15897" max="16128" width="8.796875" style="63"/>
    <col min="16129" max="16129" width="48.3984375" style="63" customWidth="1"/>
    <col min="16130" max="16130" width="8" style="63" customWidth="1"/>
    <col min="16131" max="16131" width="12.19921875" style="63" customWidth="1"/>
    <col min="16132" max="16132" width="1.3984375" style="63" customWidth="1"/>
    <col min="16133" max="16133" width="12.19921875" style="63" customWidth="1"/>
    <col min="16134" max="16134" width="1.3984375" style="63" customWidth="1"/>
    <col min="16135" max="16135" width="12.19921875" style="63" customWidth="1"/>
    <col min="16136" max="16136" width="1.19921875" style="63" customWidth="1"/>
    <col min="16137" max="16137" width="12.19921875" style="63" customWidth="1"/>
    <col min="16138" max="16138" width="1.19921875" style="63" customWidth="1"/>
    <col min="16139" max="16139" width="12.19921875" style="63" customWidth="1"/>
    <col min="16140" max="16140" width="1.09765625" style="63" customWidth="1"/>
    <col min="16141" max="16141" width="12.19921875" style="63" customWidth="1"/>
    <col min="16142" max="16142" width="1.19921875" style="63" customWidth="1"/>
    <col min="16143" max="16143" width="12.19921875" style="63" customWidth="1"/>
    <col min="16144" max="16144" width="1.19921875" style="63" customWidth="1"/>
    <col min="16145" max="16145" width="12.19921875" style="63" customWidth="1"/>
    <col min="16146" max="16146" width="1.19921875" style="63" customWidth="1"/>
    <col min="16147" max="16147" width="12.19921875" style="63" customWidth="1"/>
    <col min="16148" max="16148" width="1.3984375" style="63" customWidth="1"/>
    <col min="16149" max="16149" width="12.19921875" style="63" customWidth="1"/>
    <col min="16150" max="16150" width="1.3984375" style="63" customWidth="1"/>
    <col min="16151" max="16151" width="12.19921875" style="63" customWidth="1"/>
    <col min="16152" max="16152" width="14.09765625" style="63" bestFit="1" customWidth="1"/>
    <col min="16153" max="16384" width="8.796875" style="63"/>
  </cols>
  <sheetData>
    <row r="1" spans="1:23" ht="22.5" hidden="1" customHeight="1">
      <c r="A1" s="5" t="s">
        <v>69</v>
      </c>
      <c r="B1" s="5"/>
      <c r="L1" s="63"/>
    </row>
    <row r="2" spans="1:23" ht="22.5" hidden="1" customHeight="1">
      <c r="A2" s="5" t="s">
        <v>136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2.5" hidden="1" customHeight="1">
      <c r="A3" s="5"/>
      <c r="B3" s="5"/>
      <c r="C3" s="6"/>
      <c r="D3" s="6"/>
      <c r="E3" s="168"/>
      <c r="F3" s="168"/>
      <c r="G3" s="168"/>
      <c r="H3" s="168"/>
      <c r="I3" s="168"/>
      <c r="J3" s="168"/>
      <c r="K3" s="168"/>
      <c r="L3" s="1"/>
      <c r="M3" s="168"/>
      <c r="N3" s="168"/>
      <c r="O3" s="168"/>
      <c r="P3" s="168"/>
      <c r="Q3" s="168"/>
      <c r="R3" s="168"/>
      <c r="S3" s="168"/>
      <c r="T3" s="7"/>
      <c r="U3" s="7"/>
      <c r="V3" s="7"/>
      <c r="W3" s="7"/>
    </row>
    <row r="4" spans="1:23" ht="22.5" hidden="1" customHeight="1">
      <c r="A4" s="5"/>
      <c r="B4" s="5"/>
      <c r="C4" s="208" t="s">
        <v>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23" ht="22.5" hidden="1" customHeight="1">
      <c r="A5" s="60"/>
      <c r="B5" s="60"/>
      <c r="C5" s="122"/>
      <c r="D5" s="122"/>
      <c r="E5" s="122"/>
      <c r="F5" s="62"/>
      <c r="G5" s="210" t="s">
        <v>14</v>
      </c>
      <c r="H5" s="210"/>
      <c r="I5" s="210"/>
      <c r="J5" s="210"/>
      <c r="K5" s="210"/>
      <c r="L5" s="122"/>
      <c r="M5" s="211" t="s">
        <v>58</v>
      </c>
      <c r="N5" s="211"/>
      <c r="O5" s="211"/>
      <c r="P5" s="211"/>
      <c r="Q5" s="211"/>
      <c r="R5" s="62"/>
      <c r="S5" s="62"/>
      <c r="T5" s="62"/>
      <c r="U5" s="62"/>
      <c r="V5" s="122"/>
      <c r="W5" s="122"/>
    </row>
    <row r="6" spans="1:23" ht="22.5" hidden="1" customHeight="1">
      <c r="A6" s="60"/>
      <c r="B6" s="60"/>
      <c r="C6" s="122"/>
      <c r="D6" s="122"/>
      <c r="E6" s="62"/>
      <c r="F6" s="122"/>
      <c r="G6" s="122" t="s">
        <v>34</v>
      </c>
      <c r="H6" s="62"/>
      <c r="I6" s="62"/>
      <c r="J6" s="62"/>
      <c r="K6" s="62"/>
      <c r="L6" s="62"/>
      <c r="N6" s="122"/>
      <c r="P6" s="122"/>
      <c r="Q6" s="168" t="s">
        <v>137</v>
      </c>
      <c r="R6" s="122"/>
      <c r="S6" s="122"/>
      <c r="T6" s="122"/>
      <c r="U6" s="122" t="s">
        <v>74</v>
      </c>
      <c r="V6" s="122"/>
      <c r="W6" s="122"/>
    </row>
    <row r="7" spans="1:23" ht="22.5" hidden="1" customHeight="1">
      <c r="A7" s="62"/>
      <c r="B7" s="62"/>
      <c r="C7" s="122" t="s">
        <v>36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 t="s">
        <v>138</v>
      </c>
      <c r="P7" s="122"/>
      <c r="Q7" s="122" t="s">
        <v>139</v>
      </c>
      <c r="R7" s="122"/>
      <c r="S7" s="122" t="s">
        <v>48</v>
      </c>
      <c r="T7" s="122"/>
      <c r="U7" s="122" t="s">
        <v>75</v>
      </c>
      <c r="V7" s="122"/>
      <c r="W7" s="122"/>
    </row>
    <row r="8" spans="1:23" ht="22.5" hidden="1" customHeight="1">
      <c r="A8" s="62"/>
      <c r="B8" s="62"/>
      <c r="C8" s="122" t="s">
        <v>37</v>
      </c>
      <c r="D8" s="122"/>
      <c r="E8" s="122" t="s">
        <v>29</v>
      </c>
      <c r="F8" s="122"/>
      <c r="G8" s="122" t="s">
        <v>51</v>
      </c>
      <c r="H8" s="122"/>
      <c r="I8" s="122"/>
      <c r="J8" s="122"/>
      <c r="K8" s="122" t="s">
        <v>41</v>
      </c>
      <c r="L8" s="62"/>
      <c r="M8" s="123" t="s">
        <v>140</v>
      </c>
      <c r="N8" s="122"/>
      <c r="O8" s="123" t="s">
        <v>141</v>
      </c>
      <c r="P8" s="122"/>
      <c r="Q8" s="123" t="s">
        <v>142</v>
      </c>
      <c r="R8" s="122"/>
      <c r="S8" s="123" t="s">
        <v>63</v>
      </c>
      <c r="T8" s="122"/>
      <c r="U8" s="122" t="s">
        <v>76</v>
      </c>
      <c r="V8" s="122"/>
      <c r="W8" s="122" t="s">
        <v>48</v>
      </c>
    </row>
    <row r="9" spans="1:23" ht="22.5" hidden="1" customHeight="1">
      <c r="A9" s="62"/>
      <c r="B9" s="62"/>
      <c r="C9" s="122" t="s">
        <v>38</v>
      </c>
      <c r="D9" s="122"/>
      <c r="E9" s="122" t="s">
        <v>54</v>
      </c>
      <c r="F9" s="122"/>
      <c r="G9" s="122" t="s">
        <v>30</v>
      </c>
      <c r="H9" s="122"/>
      <c r="I9" s="122" t="s">
        <v>47</v>
      </c>
      <c r="J9" s="122"/>
      <c r="K9" s="122" t="s">
        <v>40</v>
      </c>
      <c r="L9" s="122"/>
      <c r="M9" s="123" t="s">
        <v>143</v>
      </c>
      <c r="N9" s="122"/>
      <c r="O9" s="123" t="s">
        <v>20</v>
      </c>
      <c r="P9" s="122"/>
      <c r="Q9" s="123" t="s">
        <v>144</v>
      </c>
      <c r="R9" s="122"/>
      <c r="S9" s="123" t="s">
        <v>111</v>
      </c>
      <c r="T9" s="122"/>
      <c r="U9" s="122" t="s">
        <v>77</v>
      </c>
      <c r="V9" s="122"/>
      <c r="W9" s="122" t="s">
        <v>63</v>
      </c>
    </row>
    <row r="10" spans="1:23" ht="22.5" hidden="1" customHeight="1">
      <c r="A10" s="62"/>
      <c r="B10" s="62"/>
      <c r="C10" s="212" t="s">
        <v>145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</row>
    <row r="11" spans="1:23" ht="22.5" hidden="1" customHeight="1">
      <c r="A11" s="8" t="s">
        <v>146</v>
      </c>
      <c r="B11" s="8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</row>
    <row r="12" spans="1:23" ht="22.5" hidden="1" customHeight="1">
      <c r="A12" s="71" t="s">
        <v>124</v>
      </c>
      <c r="B12" s="71"/>
      <c r="C12" s="14"/>
      <c r="D12" s="60"/>
      <c r="E12" s="14"/>
      <c r="F12" s="14"/>
      <c r="G12" s="14"/>
      <c r="H12" s="14"/>
      <c r="I12" s="14"/>
      <c r="J12" s="14"/>
      <c r="K12" s="14"/>
      <c r="L12" s="14"/>
      <c r="M12" s="89"/>
      <c r="N12" s="14"/>
      <c r="O12" s="14"/>
      <c r="P12" s="14"/>
      <c r="Q12" s="14"/>
      <c r="R12" s="14"/>
      <c r="S12" s="14"/>
      <c r="T12" s="14">
        <v>0</v>
      </c>
      <c r="U12" s="14"/>
      <c r="V12" s="14">
        <v>0</v>
      </c>
      <c r="W12" s="14">
        <f>S12+U12</f>
        <v>0</v>
      </c>
    </row>
    <row r="13" spans="1:23" ht="22.5" hidden="1" customHeight="1">
      <c r="A13" s="62"/>
      <c r="B13" s="62"/>
      <c r="C13" s="65"/>
      <c r="D13" s="66"/>
      <c r="E13" s="65"/>
      <c r="F13" s="62"/>
      <c r="G13" s="65"/>
      <c r="H13" s="66"/>
      <c r="I13" s="65"/>
      <c r="J13" s="66"/>
      <c r="K13" s="65"/>
      <c r="L13" s="65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3" ht="22.5" hidden="1" customHeight="1">
      <c r="A14" s="60" t="s">
        <v>147</v>
      </c>
      <c r="B14" s="60"/>
      <c r="C14" s="13"/>
      <c r="D14" s="64"/>
      <c r="E14" s="13"/>
      <c r="F14" s="60"/>
      <c r="G14" s="13"/>
      <c r="H14" s="64"/>
      <c r="I14" s="13"/>
      <c r="J14" s="66"/>
      <c r="K14" s="65"/>
      <c r="L14" s="65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22.5" hidden="1" customHeight="1">
      <c r="A15" s="10" t="s">
        <v>65</v>
      </c>
      <c r="B15" s="10"/>
      <c r="C15" s="90"/>
      <c r="D15" s="91"/>
      <c r="E15" s="90"/>
      <c r="F15" s="62"/>
      <c r="G15" s="90"/>
      <c r="H15" s="91"/>
      <c r="I15" s="90"/>
      <c r="J15" s="66"/>
      <c r="K15" s="23"/>
      <c r="L15" s="23"/>
      <c r="M15" s="90"/>
      <c r="N15" s="92"/>
      <c r="O15" s="90"/>
      <c r="P15" s="92"/>
      <c r="Q15" s="90"/>
      <c r="R15" s="92"/>
      <c r="S15" s="93"/>
      <c r="T15" s="12"/>
      <c r="U15" s="94"/>
      <c r="V15" s="90"/>
      <c r="W15" s="66">
        <f>S15+U15</f>
        <v>0</v>
      </c>
    </row>
    <row r="16" spans="1:23" ht="22.5" hidden="1" customHeight="1">
      <c r="A16" s="63" t="s">
        <v>66</v>
      </c>
      <c r="C16" s="90"/>
      <c r="D16" s="91"/>
      <c r="E16" s="90"/>
      <c r="F16" s="62"/>
      <c r="G16" s="90"/>
      <c r="H16" s="91"/>
      <c r="I16" s="90"/>
      <c r="J16" s="66"/>
      <c r="K16" s="90"/>
      <c r="L16" s="23"/>
      <c r="M16" s="94"/>
      <c r="N16" s="95"/>
      <c r="O16" s="94"/>
      <c r="P16" s="95"/>
      <c r="Q16" s="94"/>
      <c r="R16" s="95"/>
      <c r="S16" s="96"/>
      <c r="T16" s="12"/>
      <c r="U16" s="90">
        <v>0</v>
      </c>
      <c r="V16" s="90"/>
      <c r="W16" s="90">
        <f>S16+U16</f>
        <v>0</v>
      </c>
    </row>
    <row r="17" spans="1:24" ht="22.5" hidden="1" customHeight="1">
      <c r="A17" s="60" t="s">
        <v>148</v>
      </c>
      <c r="B17" s="60"/>
      <c r="C17" s="97">
        <f>SUM(C15:C16)</f>
        <v>0</v>
      </c>
      <c r="D17" s="98">
        <v>0</v>
      </c>
      <c r="E17" s="97">
        <f>SUM(E15:E16)</f>
        <v>0</v>
      </c>
      <c r="F17" s="98">
        <v>0</v>
      </c>
      <c r="G17" s="97">
        <f>SUM(G15:G16)</f>
        <v>0</v>
      </c>
      <c r="H17" s="98">
        <v>0</v>
      </c>
      <c r="I17" s="97">
        <f>SUM(I15:I16)</f>
        <v>0</v>
      </c>
      <c r="J17" s="98"/>
      <c r="K17" s="97">
        <f>SUM(K15:K16)</f>
        <v>0</v>
      </c>
      <c r="L17" s="98"/>
      <c r="M17" s="97">
        <f>SUM(M15:M16)</f>
        <v>0</v>
      </c>
      <c r="N17" s="98"/>
      <c r="O17" s="97">
        <f>SUM(O15:O16)</f>
        <v>0</v>
      </c>
      <c r="P17" s="98"/>
      <c r="Q17" s="97">
        <f>SUM(Q15:Q16)</f>
        <v>0</v>
      </c>
      <c r="R17" s="98"/>
      <c r="S17" s="97">
        <f>SUM(S15:S16)</f>
        <v>0</v>
      </c>
      <c r="T17" s="98"/>
      <c r="U17" s="97">
        <f>SUM(U15:U16)</f>
        <v>0</v>
      </c>
      <c r="V17" s="98"/>
      <c r="W17" s="97">
        <f>SUM(W15:W16)</f>
        <v>0</v>
      </c>
    </row>
    <row r="18" spans="1:24" ht="22.5" hidden="1" customHeight="1">
      <c r="A18" s="60"/>
      <c r="B18" s="60"/>
      <c r="C18" s="97"/>
      <c r="D18" s="98"/>
      <c r="E18" s="97"/>
      <c r="F18" s="98"/>
      <c r="G18" s="97"/>
      <c r="H18" s="98"/>
      <c r="I18" s="97"/>
      <c r="J18" s="98"/>
      <c r="K18" s="97"/>
      <c r="L18" s="98"/>
      <c r="M18" s="97"/>
      <c r="N18" s="98"/>
      <c r="O18" s="97"/>
      <c r="P18" s="98"/>
      <c r="Q18" s="97"/>
      <c r="R18" s="98"/>
      <c r="S18" s="99"/>
      <c r="T18" s="98"/>
      <c r="U18" s="97"/>
      <c r="V18" s="98"/>
      <c r="W18" s="100"/>
    </row>
    <row r="19" spans="1:24" ht="22.5" hidden="1" customHeight="1">
      <c r="A19" s="8" t="s">
        <v>149</v>
      </c>
      <c r="B19" s="8"/>
      <c r="C19" s="70">
        <f>C12+C17</f>
        <v>0</v>
      </c>
      <c r="D19" s="8"/>
      <c r="E19" s="70">
        <f>E12+E17</f>
        <v>0</v>
      </c>
      <c r="F19" s="14"/>
      <c r="G19" s="70">
        <f>G12+G17</f>
        <v>0</v>
      </c>
      <c r="H19" s="14"/>
      <c r="I19" s="70">
        <f>I12+I17</f>
        <v>0</v>
      </c>
      <c r="J19" s="14"/>
      <c r="K19" s="70">
        <f>K12+K17</f>
        <v>0</v>
      </c>
      <c r="L19" s="14"/>
      <c r="M19" s="101">
        <f>M12+M17</f>
        <v>0</v>
      </c>
      <c r="N19" s="14"/>
      <c r="O19" s="70">
        <f>O12+O17</f>
        <v>0</v>
      </c>
      <c r="P19" s="14"/>
      <c r="Q19" s="70">
        <f>Q12+Q17</f>
        <v>0</v>
      </c>
      <c r="R19" s="14"/>
      <c r="S19" s="70">
        <f>S12+S17</f>
        <v>0</v>
      </c>
      <c r="T19" s="14"/>
      <c r="U19" s="70">
        <f>U12+U17</f>
        <v>0</v>
      </c>
      <c r="V19" s="14"/>
      <c r="W19" s="70">
        <f>W12+W17</f>
        <v>0</v>
      </c>
      <c r="X19" s="102"/>
    </row>
    <row r="20" spans="1:24" ht="22.5" hidden="1" customHeight="1"/>
    <row r="21" spans="1:24" ht="22.5" customHeight="1">
      <c r="A21" s="5" t="s">
        <v>69</v>
      </c>
      <c r="B21" s="5"/>
      <c r="L21" s="63"/>
    </row>
    <row r="22" spans="1:24" ht="22.5" customHeight="1">
      <c r="A22" s="5" t="s">
        <v>157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4" ht="22.5" customHeight="1">
      <c r="A23" s="5"/>
      <c r="B23" s="5"/>
      <c r="C23" s="6"/>
      <c r="D23" s="6"/>
      <c r="E23" s="168"/>
      <c r="F23" s="168"/>
      <c r="G23" s="168"/>
      <c r="H23" s="168"/>
      <c r="I23" s="168"/>
      <c r="J23" s="168"/>
      <c r="K23" s="168"/>
      <c r="L23" s="1"/>
      <c r="M23" s="168"/>
      <c r="N23" s="168"/>
      <c r="O23" s="168"/>
      <c r="P23" s="168"/>
      <c r="Q23" s="168"/>
      <c r="R23" s="168"/>
      <c r="S23" s="168"/>
      <c r="T23" s="7"/>
      <c r="U23" s="7"/>
      <c r="V23" s="7"/>
      <c r="W23" s="7"/>
    </row>
    <row r="24" spans="1:24" ht="22.5" customHeight="1">
      <c r="A24" s="5"/>
      <c r="B24" s="5"/>
      <c r="C24" s="208" t="s">
        <v>70</v>
      </c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</row>
    <row r="25" spans="1:24" ht="22.5" customHeight="1">
      <c r="A25" s="60"/>
      <c r="B25" s="60"/>
      <c r="C25" s="122"/>
      <c r="D25" s="122"/>
      <c r="E25" s="122"/>
      <c r="F25" s="62"/>
      <c r="G25" s="210" t="s">
        <v>14</v>
      </c>
      <c r="H25" s="210"/>
      <c r="I25" s="210"/>
      <c r="J25" s="210"/>
      <c r="K25" s="210"/>
      <c r="L25" s="122"/>
      <c r="M25" s="211" t="s">
        <v>58</v>
      </c>
      <c r="N25" s="211"/>
      <c r="O25" s="211"/>
      <c r="P25" s="211"/>
      <c r="Q25" s="211"/>
      <c r="R25" s="62"/>
      <c r="S25" s="62"/>
      <c r="T25" s="62"/>
      <c r="U25" s="62"/>
      <c r="V25" s="122"/>
      <c r="W25" s="122"/>
    </row>
    <row r="26" spans="1:24" ht="22.5" customHeight="1">
      <c r="A26" s="60"/>
      <c r="B26" s="60"/>
      <c r="C26" s="122"/>
      <c r="D26" s="122"/>
      <c r="E26" s="62"/>
      <c r="F26" s="122"/>
      <c r="G26" s="122" t="s">
        <v>34</v>
      </c>
      <c r="H26" s="62"/>
      <c r="I26" s="62"/>
      <c r="J26" s="62"/>
      <c r="K26" s="62"/>
      <c r="L26" s="62"/>
      <c r="N26" s="122"/>
      <c r="P26" s="122"/>
      <c r="Q26" s="168" t="s">
        <v>137</v>
      </c>
      <c r="R26" s="122"/>
      <c r="S26" s="122"/>
      <c r="T26" s="122"/>
      <c r="U26" s="122" t="s">
        <v>74</v>
      </c>
      <c r="V26" s="122"/>
      <c r="W26" s="122"/>
    </row>
    <row r="27" spans="1:24" ht="22.5" customHeight="1">
      <c r="A27" s="62"/>
      <c r="B27" s="62"/>
      <c r="C27" s="122" t="s">
        <v>36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 t="s">
        <v>171</v>
      </c>
      <c r="N27" s="122"/>
      <c r="O27" s="122" t="s">
        <v>171</v>
      </c>
      <c r="P27" s="122"/>
      <c r="Q27" s="122" t="s">
        <v>150</v>
      </c>
      <c r="R27" s="122"/>
      <c r="S27" s="122" t="s">
        <v>48</v>
      </c>
      <c r="T27" s="122"/>
      <c r="U27" s="122" t="s">
        <v>75</v>
      </c>
      <c r="V27" s="122"/>
      <c r="W27" s="122"/>
    </row>
    <row r="28" spans="1:24" ht="22.5" customHeight="1">
      <c r="A28" s="62"/>
      <c r="B28" s="62"/>
      <c r="C28" s="122" t="s">
        <v>37</v>
      </c>
      <c r="D28" s="122"/>
      <c r="E28" s="122" t="s">
        <v>29</v>
      </c>
      <c r="F28" s="122"/>
      <c r="G28" s="122" t="s">
        <v>51</v>
      </c>
      <c r="H28" s="165"/>
      <c r="I28" s="122"/>
      <c r="J28" s="122"/>
      <c r="K28" s="122" t="s">
        <v>41</v>
      </c>
      <c r="L28" s="62"/>
      <c r="M28" s="122" t="s">
        <v>195</v>
      </c>
      <c r="N28" s="122"/>
      <c r="O28" s="123" t="s">
        <v>197</v>
      </c>
      <c r="P28" s="122"/>
      <c r="Q28" s="123" t="s">
        <v>142</v>
      </c>
      <c r="R28" s="122"/>
      <c r="S28" s="123" t="s">
        <v>63</v>
      </c>
      <c r="T28" s="122"/>
      <c r="U28" s="122" t="s">
        <v>76</v>
      </c>
      <c r="V28" s="122"/>
      <c r="W28" s="122" t="s">
        <v>48</v>
      </c>
    </row>
    <row r="29" spans="1:24" ht="22.5" customHeight="1">
      <c r="A29" s="62"/>
      <c r="B29" s="169" t="s">
        <v>0</v>
      </c>
      <c r="C29" s="122" t="s">
        <v>38</v>
      </c>
      <c r="D29" s="122"/>
      <c r="E29" s="122" t="s">
        <v>54</v>
      </c>
      <c r="F29" s="122"/>
      <c r="G29" s="122" t="s">
        <v>30</v>
      </c>
      <c r="H29" s="122"/>
      <c r="I29" s="122" t="s">
        <v>47</v>
      </c>
      <c r="J29" s="122"/>
      <c r="K29" s="122" t="s">
        <v>40</v>
      </c>
      <c r="L29" s="122"/>
      <c r="M29" s="122" t="s">
        <v>196</v>
      </c>
      <c r="N29" s="122"/>
      <c r="O29" s="123" t="s">
        <v>198</v>
      </c>
      <c r="P29" s="122"/>
      <c r="Q29" s="123" t="s">
        <v>144</v>
      </c>
      <c r="R29" s="122"/>
      <c r="S29" s="123" t="s">
        <v>111</v>
      </c>
      <c r="T29" s="122"/>
      <c r="U29" s="122" t="s">
        <v>77</v>
      </c>
      <c r="V29" s="122"/>
      <c r="W29" s="122" t="s">
        <v>63</v>
      </c>
    </row>
    <row r="30" spans="1:24" ht="22.5" customHeight="1">
      <c r="A30" s="62"/>
      <c r="B30" s="62"/>
      <c r="C30" s="212" t="s">
        <v>92</v>
      </c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</row>
    <row r="31" spans="1:24" ht="22.5" customHeight="1">
      <c r="A31" s="8" t="s">
        <v>212</v>
      </c>
      <c r="B31" s="8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</row>
    <row r="32" spans="1:24" ht="22.5" customHeight="1">
      <c r="A32" s="71" t="s">
        <v>213</v>
      </c>
      <c r="B32" s="71"/>
      <c r="C32" s="14">
        <v>200960500</v>
      </c>
      <c r="D32" s="60"/>
      <c r="E32" s="14">
        <v>392838100</v>
      </c>
      <c r="F32" s="14"/>
      <c r="G32" s="14">
        <v>25000000</v>
      </c>
      <c r="H32" s="14"/>
      <c r="I32" s="14">
        <v>35000000</v>
      </c>
      <c r="J32" s="14"/>
      <c r="K32" s="98">
        <v>1181306792</v>
      </c>
      <c r="L32" s="14"/>
      <c r="M32" s="98">
        <v>-561380</v>
      </c>
      <c r="N32" s="14"/>
      <c r="O32" s="14">
        <v>1616038003</v>
      </c>
      <c r="P32" s="14"/>
      <c r="Q32" s="14">
        <v>1615476623</v>
      </c>
      <c r="R32" s="14"/>
      <c r="S32" s="14">
        <v>3450582015</v>
      </c>
      <c r="T32" s="14"/>
      <c r="U32" s="14">
        <v>3392871</v>
      </c>
      <c r="V32" s="14"/>
      <c r="W32" s="14">
        <v>3453974886</v>
      </c>
    </row>
    <row r="33" spans="1:24" ht="7.5" customHeight="1">
      <c r="A33" s="103"/>
      <c r="B33" s="62"/>
      <c r="C33" s="62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4" ht="22">
      <c r="A34" s="71" t="s">
        <v>78</v>
      </c>
      <c r="B34" s="71"/>
      <c r="C34" s="71"/>
      <c r="D34" s="71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1:24" ht="22">
      <c r="A35" s="3" t="s">
        <v>209</v>
      </c>
      <c r="B35" s="71"/>
      <c r="C35" s="71"/>
      <c r="D35" s="71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</row>
    <row r="36" spans="1:24" ht="22">
      <c r="A36" s="16" t="s">
        <v>85</v>
      </c>
      <c r="B36" s="170">
        <v>22</v>
      </c>
      <c r="C36" s="27">
        <v>0</v>
      </c>
      <c r="D36" s="27"/>
      <c r="E36" s="27">
        <v>0</v>
      </c>
      <c r="F36" s="27"/>
      <c r="G36" s="27">
        <v>0</v>
      </c>
      <c r="H36" s="27"/>
      <c r="I36" s="27">
        <v>0</v>
      </c>
      <c r="J36" s="27"/>
      <c r="K36" s="26">
        <v>-391841393</v>
      </c>
      <c r="L36" s="35"/>
      <c r="M36" s="27">
        <v>0</v>
      </c>
      <c r="N36" s="35"/>
      <c r="O36" s="27">
        <v>0</v>
      </c>
      <c r="P36" s="35"/>
      <c r="Q36" s="27">
        <v>0</v>
      </c>
      <c r="R36" s="35"/>
      <c r="S36" s="161">
        <v>-391841393</v>
      </c>
      <c r="T36" s="35"/>
      <c r="U36" s="27">
        <v>0</v>
      </c>
      <c r="V36" s="35"/>
      <c r="W36" s="26">
        <v>-391841393</v>
      </c>
    </row>
    <row r="37" spans="1:24" ht="22">
      <c r="A37" s="103" t="s">
        <v>233</v>
      </c>
      <c r="B37" s="169"/>
      <c r="C37" s="30">
        <v>0</v>
      </c>
      <c r="D37" s="27"/>
      <c r="E37" s="30">
        <v>0</v>
      </c>
      <c r="F37" s="27"/>
      <c r="G37" s="30">
        <v>0</v>
      </c>
      <c r="H37" s="27"/>
      <c r="I37" s="30">
        <v>0</v>
      </c>
      <c r="J37" s="27"/>
      <c r="K37" s="30">
        <v>0</v>
      </c>
      <c r="L37" s="27"/>
      <c r="M37" s="30">
        <v>0</v>
      </c>
      <c r="N37" s="35"/>
      <c r="O37" s="30">
        <v>0</v>
      </c>
      <c r="P37" s="35"/>
      <c r="Q37" s="30">
        <v>0</v>
      </c>
      <c r="R37" s="35"/>
      <c r="S37" s="137">
        <v>0</v>
      </c>
      <c r="T37" s="35"/>
      <c r="U37" s="30">
        <v>-9859</v>
      </c>
      <c r="V37" s="35"/>
      <c r="W37" s="31">
        <v>-9859</v>
      </c>
    </row>
    <row r="38" spans="1:24" ht="22">
      <c r="A38" s="3" t="s">
        <v>201</v>
      </c>
      <c r="B38" s="68"/>
      <c r="C38" s="105">
        <v>0</v>
      </c>
      <c r="D38" s="35">
        <v>0</v>
      </c>
      <c r="E38" s="105">
        <v>0</v>
      </c>
      <c r="F38" s="35">
        <v>0</v>
      </c>
      <c r="G38" s="105">
        <v>0</v>
      </c>
      <c r="H38" s="35">
        <v>0</v>
      </c>
      <c r="I38" s="105">
        <v>0</v>
      </c>
      <c r="J38" s="35">
        <v>0</v>
      </c>
      <c r="K38" s="105">
        <v>-391841393</v>
      </c>
      <c r="L38" s="35">
        <v>0</v>
      </c>
      <c r="M38" s="105">
        <v>0</v>
      </c>
      <c r="N38" s="35">
        <v>0</v>
      </c>
      <c r="O38" s="105">
        <v>0</v>
      </c>
      <c r="P38" s="35">
        <v>0</v>
      </c>
      <c r="Q38" s="105">
        <v>0</v>
      </c>
      <c r="R38" s="35">
        <v>0</v>
      </c>
      <c r="S38" s="105">
        <v>-391841393</v>
      </c>
      <c r="T38" s="35">
        <v>0</v>
      </c>
      <c r="U38" s="105">
        <v>-9859</v>
      </c>
      <c r="V38" s="35">
        <v>0</v>
      </c>
      <c r="W38" s="105">
        <v>-391851252</v>
      </c>
    </row>
    <row r="39" spans="1:24" ht="6.75" customHeight="1">
      <c r="A39" s="103"/>
      <c r="B39" s="8"/>
      <c r="C39" s="62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V39" s="35"/>
    </row>
    <row r="40" spans="1:24" ht="22">
      <c r="A40" s="3" t="s">
        <v>151</v>
      </c>
      <c r="B40" s="169"/>
      <c r="C40" s="71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</row>
    <row r="41" spans="1:24" ht="22">
      <c r="A41" s="103" t="s">
        <v>244</v>
      </c>
      <c r="B41" s="181"/>
      <c r="C41" s="71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</row>
    <row r="42" spans="1:24">
      <c r="A42" s="103" t="s">
        <v>248</v>
      </c>
      <c r="B42" s="169"/>
      <c r="C42" s="163">
        <v>0</v>
      </c>
      <c r="D42" s="107"/>
      <c r="E42" s="163">
        <v>0</v>
      </c>
      <c r="F42" s="62"/>
      <c r="G42" s="163">
        <v>0</v>
      </c>
      <c r="H42" s="91"/>
      <c r="I42" s="163">
        <v>0</v>
      </c>
      <c r="J42" s="66"/>
      <c r="K42" s="163">
        <v>0</v>
      </c>
      <c r="L42" s="23"/>
      <c r="M42" s="163">
        <v>0</v>
      </c>
      <c r="N42" s="92"/>
      <c r="O42" s="163">
        <v>0</v>
      </c>
      <c r="P42" s="92"/>
      <c r="Q42" s="163">
        <v>0</v>
      </c>
      <c r="R42" s="92"/>
      <c r="S42" s="163">
        <v>0</v>
      </c>
      <c r="T42" s="12"/>
      <c r="U42" s="164">
        <v>3915000</v>
      </c>
      <c r="V42" s="90"/>
      <c r="W42" s="31">
        <v>3915000</v>
      </c>
    </row>
    <row r="43" spans="1:24" ht="22">
      <c r="A43" s="103" t="s">
        <v>152</v>
      </c>
      <c r="B43" s="170"/>
      <c r="C43" s="105">
        <v>0</v>
      </c>
      <c r="D43" s="35"/>
      <c r="E43" s="105">
        <v>0</v>
      </c>
      <c r="F43" s="35"/>
      <c r="G43" s="105">
        <v>0</v>
      </c>
      <c r="H43" s="35"/>
      <c r="I43" s="105">
        <v>0</v>
      </c>
      <c r="J43" s="35"/>
      <c r="K43" s="105">
        <v>0</v>
      </c>
      <c r="L43" s="35"/>
      <c r="M43" s="105">
        <v>0</v>
      </c>
      <c r="N43" s="106"/>
      <c r="O43" s="105">
        <v>0</v>
      </c>
      <c r="P43" s="106"/>
      <c r="Q43" s="105">
        <v>0</v>
      </c>
      <c r="R43" s="106"/>
      <c r="S43" s="105">
        <v>0</v>
      </c>
      <c r="T43" s="106"/>
      <c r="U43" s="105">
        <v>3915000</v>
      </c>
      <c r="V43" s="106"/>
      <c r="W43" s="105">
        <v>3915000</v>
      </c>
    </row>
    <row r="44" spans="1:24" ht="6.75" customHeight="1">
      <c r="A44" s="103"/>
      <c r="B44" s="8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spans="1:24" ht="22">
      <c r="A45" s="108" t="s">
        <v>80</v>
      </c>
      <c r="B45" s="59"/>
      <c r="C45" s="105">
        <v>0</v>
      </c>
      <c r="D45" s="35"/>
      <c r="E45" s="105">
        <v>0</v>
      </c>
      <c r="F45" s="35"/>
      <c r="G45" s="105">
        <v>0</v>
      </c>
      <c r="H45" s="35"/>
      <c r="I45" s="105">
        <v>0</v>
      </c>
      <c r="J45" s="35"/>
      <c r="K45" s="105">
        <v>-391841393</v>
      </c>
      <c r="L45" s="106">
        <v>-123515</v>
      </c>
      <c r="M45" s="105">
        <v>0</v>
      </c>
      <c r="N45" s="106"/>
      <c r="O45" s="105">
        <v>0</v>
      </c>
      <c r="P45" s="106"/>
      <c r="Q45" s="105">
        <v>0</v>
      </c>
      <c r="R45" s="106"/>
      <c r="S45" s="105">
        <v>-391841393</v>
      </c>
      <c r="T45" s="106"/>
      <c r="U45" s="105">
        <v>3905141</v>
      </c>
      <c r="V45" s="106"/>
      <c r="W45" s="105">
        <v>-387936252</v>
      </c>
    </row>
    <row r="46" spans="1:24" ht="7.5" customHeight="1">
      <c r="A46" s="103"/>
      <c r="B46" s="68"/>
      <c r="C46" s="62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</row>
    <row r="47" spans="1:24" ht="22">
      <c r="A47" s="60" t="s">
        <v>256</v>
      </c>
      <c r="B47" s="8"/>
      <c r="C47" s="13"/>
      <c r="D47" s="64"/>
      <c r="E47" s="13"/>
      <c r="F47" s="60"/>
      <c r="G47" s="13"/>
      <c r="H47" s="64"/>
      <c r="I47" s="13"/>
      <c r="J47" s="66"/>
      <c r="K47" s="65"/>
      <c r="L47" s="65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4">
      <c r="A48" s="10" t="s">
        <v>199</v>
      </c>
      <c r="B48" s="169"/>
      <c r="C48" s="90">
        <v>0</v>
      </c>
      <c r="D48" s="91"/>
      <c r="E48" s="90">
        <v>0</v>
      </c>
      <c r="F48" s="62"/>
      <c r="G48" s="90">
        <v>0</v>
      </c>
      <c r="H48" s="91"/>
      <c r="I48" s="90">
        <v>0</v>
      </c>
      <c r="J48" s="66"/>
      <c r="K48" s="23">
        <v>535390872</v>
      </c>
      <c r="L48" s="23"/>
      <c r="M48" s="90">
        <v>0</v>
      </c>
      <c r="N48" s="92"/>
      <c r="O48" s="90">
        <v>0</v>
      </c>
      <c r="P48" s="92"/>
      <c r="Q48" s="94">
        <v>0</v>
      </c>
      <c r="R48" s="92"/>
      <c r="S48" s="148">
        <v>535390872</v>
      </c>
      <c r="T48" s="12"/>
      <c r="U48" s="94">
        <v>-2069001</v>
      </c>
      <c r="V48" s="90"/>
      <c r="W48" s="149">
        <v>533321871</v>
      </c>
      <c r="X48" s="102"/>
    </row>
    <row r="49" spans="1:25">
      <c r="A49" s="63" t="s">
        <v>66</v>
      </c>
      <c r="B49" s="169"/>
      <c r="C49" s="90">
        <v>0</v>
      </c>
      <c r="D49" s="91"/>
      <c r="E49" s="90">
        <v>0</v>
      </c>
      <c r="F49" s="62"/>
      <c r="G49" s="90">
        <v>0</v>
      </c>
      <c r="H49" s="91"/>
      <c r="I49" s="90">
        <v>0</v>
      </c>
      <c r="J49" s="66"/>
      <c r="K49" s="94">
        <v>14460051</v>
      </c>
      <c r="L49" s="23"/>
      <c r="M49" s="94">
        <v>82100</v>
      </c>
      <c r="N49" s="95"/>
      <c r="O49" s="94">
        <v>0</v>
      </c>
      <c r="P49" s="95"/>
      <c r="Q49" s="94">
        <v>82100</v>
      </c>
      <c r="R49" s="95"/>
      <c r="S49" s="96">
        <v>14542151</v>
      </c>
      <c r="T49" s="12"/>
      <c r="U49" s="90">
        <v>0</v>
      </c>
      <c r="V49" s="90"/>
      <c r="W49" s="149">
        <v>14542151</v>
      </c>
      <c r="X49" s="102"/>
    </row>
    <row r="50" spans="1:25" ht="22">
      <c r="A50" s="138" t="s">
        <v>200</v>
      </c>
      <c r="B50" s="169"/>
      <c r="C50" s="97">
        <v>0</v>
      </c>
      <c r="D50" s="98">
        <v>0</v>
      </c>
      <c r="E50" s="97">
        <v>0</v>
      </c>
      <c r="F50" s="98">
        <v>0</v>
      </c>
      <c r="G50" s="97">
        <v>0</v>
      </c>
      <c r="H50" s="98">
        <v>0</v>
      </c>
      <c r="I50" s="97">
        <v>0</v>
      </c>
      <c r="J50" s="98"/>
      <c r="K50" s="97">
        <v>549850923</v>
      </c>
      <c r="L50" s="98"/>
      <c r="M50" s="97">
        <v>82100</v>
      </c>
      <c r="N50" s="98"/>
      <c r="O50" s="97">
        <v>0</v>
      </c>
      <c r="P50" s="98"/>
      <c r="Q50" s="97">
        <v>82100</v>
      </c>
      <c r="R50" s="98"/>
      <c r="S50" s="97">
        <v>549933023</v>
      </c>
      <c r="T50" s="98"/>
      <c r="U50" s="97">
        <v>-2069001</v>
      </c>
      <c r="V50" s="98"/>
      <c r="W50" s="97">
        <v>547864022</v>
      </c>
      <c r="X50" s="102"/>
      <c r="Y50" s="75"/>
    </row>
    <row r="51" spans="1:25" ht="22.5" customHeight="1">
      <c r="A51" s="60"/>
      <c r="B51" s="60"/>
      <c r="C51" s="97"/>
      <c r="D51" s="98"/>
      <c r="E51" s="97"/>
      <c r="F51" s="98"/>
      <c r="G51" s="97"/>
      <c r="H51" s="98"/>
      <c r="I51" s="97"/>
      <c r="J51" s="98"/>
      <c r="K51" s="97"/>
      <c r="L51" s="98"/>
      <c r="M51" s="97"/>
      <c r="N51" s="98"/>
      <c r="O51" s="97"/>
      <c r="P51" s="98"/>
      <c r="Q51" s="97"/>
      <c r="R51" s="98"/>
      <c r="S51" s="99"/>
      <c r="T51" s="98"/>
      <c r="U51" s="97"/>
      <c r="V51" s="98"/>
      <c r="W51" s="100"/>
      <c r="X51" s="102"/>
    </row>
    <row r="52" spans="1:25" ht="22.5" thickBot="1">
      <c r="A52" s="8" t="s">
        <v>214</v>
      </c>
      <c r="B52" s="8"/>
      <c r="C52" s="70">
        <v>200960500</v>
      </c>
      <c r="D52" s="8"/>
      <c r="E52" s="70">
        <v>392838100</v>
      </c>
      <c r="F52" s="14"/>
      <c r="G52" s="70">
        <v>25000000</v>
      </c>
      <c r="H52" s="14"/>
      <c r="I52" s="70">
        <v>35000000</v>
      </c>
      <c r="J52" s="14"/>
      <c r="K52" s="70">
        <v>1339316322</v>
      </c>
      <c r="L52" s="14"/>
      <c r="M52" s="70">
        <v>-479280</v>
      </c>
      <c r="N52" s="14"/>
      <c r="O52" s="70">
        <v>1616038003</v>
      </c>
      <c r="P52" s="14"/>
      <c r="Q52" s="70">
        <v>1615558723</v>
      </c>
      <c r="R52" s="14"/>
      <c r="S52" s="70">
        <v>3608673645</v>
      </c>
      <c r="T52" s="14"/>
      <c r="U52" s="109">
        <v>5229011</v>
      </c>
      <c r="V52" s="14"/>
      <c r="W52" s="70">
        <v>3613902656</v>
      </c>
      <c r="X52" s="102"/>
    </row>
    <row r="53" spans="1:25" ht="22.5" customHeight="1" thickTop="1"/>
    <row r="54" spans="1:25" ht="22.5" hidden="1" customHeight="1"/>
    <row r="55" spans="1:25" s="111" customFormat="1" ht="22.5" customHeight="1">
      <c r="C55" s="112"/>
      <c r="D55" s="112"/>
      <c r="E55" s="112"/>
      <c r="F55" s="112"/>
      <c r="G55" s="112"/>
      <c r="H55" s="112"/>
      <c r="I55" s="112"/>
      <c r="J55" s="112"/>
      <c r="K55" s="150"/>
      <c r="L55" s="113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</row>
    <row r="56" spans="1:25">
      <c r="K56" s="134"/>
      <c r="Q56" s="134"/>
      <c r="S56" s="134"/>
      <c r="W56" s="134"/>
    </row>
    <row r="57" spans="1:25">
      <c r="K57" s="158"/>
      <c r="M57" s="134">
        <f>M56/0.2</f>
        <v>0</v>
      </c>
      <c r="Q57" s="134"/>
      <c r="S57" s="134"/>
      <c r="W57" s="134"/>
    </row>
    <row r="58" spans="1:25">
      <c r="K58" s="75"/>
      <c r="S58" s="134"/>
    </row>
    <row r="59" spans="1:25">
      <c r="K59" s="134"/>
      <c r="Q59" s="102"/>
    </row>
    <row r="60" spans="1:25">
      <c r="K60" s="134"/>
    </row>
    <row r="63" spans="1:25">
      <c r="K63" s="102"/>
    </row>
  </sheetData>
  <mergeCells count="8">
    <mergeCell ref="C24:W24"/>
    <mergeCell ref="G25:K25"/>
    <mergeCell ref="M25:Q25"/>
    <mergeCell ref="C30:W30"/>
    <mergeCell ref="C4:W4"/>
    <mergeCell ref="G5:K5"/>
    <mergeCell ref="M5:Q5"/>
    <mergeCell ref="C10:W10"/>
  </mergeCells>
  <pageMargins left="0.8" right="0.8" top="0.48" bottom="0.5" header="0.5" footer="0.5"/>
  <pageSetup paperSize="9" scale="65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692A-0E11-4CE2-835A-B7449C28E5F4}">
  <dimension ref="A1:Y62"/>
  <sheetViews>
    <sheetView topLeftCell="B33" zoomScale="80" zoomScaleNormal="80" zoomScaleSheetLayoutView="71" workbookViewId="0">
      <selection activeCell="Y54" sqref="Y54"/>
    </sheetView>
  </sheetViews>
  <sheetFormatPr defaultRowHeight="21.5"/>
  <cols>
    <col min="1" max="1" width="49.59765625" style="63" customWidth="1"/>
    <col min="2" max="2" width="8.3984375" style="63" customWidth="1"/>
    <col min="3" max="3" width="12.69921875" style="63" customWidth="1"/>
    <col min="4" max="4" width="1.3984375" style="63" customWidth="1"/>
    <col min="5" max="5" width="12.19921875" style="63" customWidth="1"/>
    <col min="6" max="6" width="1.3984375" style="63" customWidth="1"/>
    <col min="7" max="7" width="11.09765625" style="63" customWidth="1"/>
    <col min="8" max="8" width="1.19921875" style="63" customWidth="1"/>
    <col min="9" max="9" width="12" style="63" customWidth="1"/>
    <col min="10" max="10" width="1.19921875" style="63" customWidth="1"/>
    <col min="11" max="11" width="14.69921875" style="63" customWidth="1"/>
    <col min="12" max="12" width="1.09765625" style="61" customWidth="1"/>
    <col min="13" max="13" width="13.59765625" style="63" customWidth="1"/>
    <col min="14" max="14" width="1.19921875" style="63" customWidth="1"/>
    <col min="15" max="15" width="14.69921875" style="63" customWidth="1"/>
    <col min="16" max="16" width="1.19921875" style="63" customWidth="1"/>
    <col min="17" max="17" width="14" style="63" bestFit="1" customWidth="1"/>
    <col min="18" max="18" width="1.19921875" style="63" customWidth="1"/>
    <col min="19" max="19" width="14.69921875" style="63" customWidth="1"/>
    <col min="20" max="20" width="1.3984375" style="63" customWidth="1"/>
    <col min="21" max="21" width="13.69921875" style="63" customWidth="1"/>
    <col min="22" max="22" width="1.3984375" style="63" customWidth="1"/>
    <col min="23" max="23" width="15" style="63" customWidth="1"/>
    <col min="24" max="24" width="14.09765625" style="63" bestFit="1" customWidth="1"/>
    <col min="25" max="256" width="9.09765625" style="63"/>
    <col min="257" max="257" width="48.3984375" style="63" customWidth="1"/>
    <col min="258" max="258" width="8" style="63" customWidth="1"/>
    <col min="259" max="259" width="12.19921875" style="63" customWidth="1"/>
    <col min="260" max="260" width="1.3984375" style="63" customWidth="1"/>
    <col min="261" max="261" width="12.19921875" style="63" customWidth="1"/>
    <col min="262" max="262" width="1.3984375" style="63" customWidth="1"/>
    <col min="263" max="263" width="12.19921875" style="63" customWidth="1"/>
    <col min="264" max="264" width="1.19921875" style="63" customWidth="1"/>
    <col min="265" max="265" width="12.19921875" style="63" customWidth="1"/>
    <col min="266" max="266" width="1.19921875" style="63" customWidth="1"/>
    <col min="267" max="267" width="12.19921875" style="63" customWidth="1"/>
    <col min="268" max="268" width="1.09765625" style="63" customWidth="1"/>
    <col min="269" max="269" width="12.19921875" style="63" customWidth="1"/>
    <col min="270" max="270" width="1.19921875" style="63" customWidth="1"/>
    <col min="271" max="271" width="12.19921875" style="63" customWidth="1"/>
    <col min="272" max="272" width="1.19921875" style="63" customWidth="1"/>
    <col min="273" max="273" width="12.19921875" style="63" customWidth="1"/>
    <col min="274" max="274" width="1.19921875" style="63" customWidth="1"/>
    <col min="275" max="275" width="12.19921875" style="63" customWidth="1"/>
    <col min="276" max="276" width="1.3984375" style="63" customWidth="1"/>
    <col min="277" max="277" width="12.19921875" style="63" customWidth="1"/>
    <col min="278" max="278" width="1.3984375" style="63" customWidth="1"/>
    <col min="279" max="279" width="12.19921875" style="63" customWidth="1"/>
    <col min="280" max="280" width="14.09765625" style="63" bestFit="1" customWidth="1"/>
    <col min="281" max="512" width="9.09765625" style="63"/>
    <col min="513" max="513" width="48.3984375" style="63" customWidth="1"/>
    <col min="514" max="514" width="8" style="63" customWidth="1"/>
    <col min="515" max="515" width="12.19921875" style="63" customWidth="1"/>
    <col min="516" max="516" width="1.3984375" style="63" customWidth="1"/>
    <col min="517" max="517" width="12.19921875" style="63" customWidth="1"/>
    <col min="518" max="518" width="1.3984375" style="63" customWidth="1"/>
    <col min="519" max="519" width="12.19921875" style="63" customWidth="1"/>
    <col min="520" max="520" width="1.19921875" style="63" customWidth="1"/>
    <col min="521" max="521" width="12.19921875" style="63" customWidth="1"/>
    <col min="522" max="522" width="1.19921875" style="63" customWidth="1"/>
    <col min="523" max="523" width="12.19921875" style="63" customWidth="1"/>
    <col min="524" max="524" width="1.09765625" style="63" customWidth="1"/>
    <col min="525" max="525" width="12.19921875" style="63" customWidth="1"/>
    <col min="526" max="526" width="1.19921875" style="63" customWidth="1"/>
    <col min="527" max="527" width="12.19921875" style="63" customWidth="1"/>
    <col min="528" max="528" width="1.19921875" style="63" customWidth="1"/>
    <col min="529" max="529" width="12.19921875" style="63" customWidth="1"/>
    <col min="530" max="530" width="1.19921875" style="63" customWidth="1"/>
    <col min="531" max="531" width="12.19921875" style="63" customWidth="1"/>
    <col min="532" max="532" width="1.3984375" style="63" customWidth="1"/>
    <col min="533" max="533" width="12.19921875" style="63" customWidth="1"/>
    <col min="534" max="534" width="1.3984375" style="63" customWidth="1"/>
    <col min="535" max="535" width="12.19921875" style="63" customWidth="1"/>
    <col min="536" max="536" width="14.09765625" style="63" bestFit="1" customWidth="1"/>
    <col min="537" max="768" width="9.09765625" style="63"/>
    <col min="769" max="769" width="48.3984375" style="63" customWidth="1"/>
    <col min="770" max="770" width="8" style="63" customWidth="1"/>
    <col min="771" max="771" width="12.19921875" style="63" customWidth="1"/>
    <col min="772" max="772" width="1.3984375" style="63" customWidth="1"/>
    <col min="773" max="773" width="12.19921875" style="63" customWidth="1"/>
    <col min="774" max="774" width="1.3984375" style="63" customWidth="1"/>
    <col min="775" max="775" width="12.19921875" style="63" customWidth="1"/>
    <col min="776" max="776" width="1.19921875" style="63" customWidth="1"/>
    <col min="777" max="777" width="12.19921875" style="63" customWidth="1"/>
    <col min="778" max="778" width="1.19921875" style="63" customWidth="1"/>
    <col min="779" max="779" width="12.19921875" style="63" customWidth="1"/>
    <col min="780" max="780" width="1.09765625" style="63" customWidth="1"/>
    <col min="781" max="781" width="12.19921875" style="63" customWidth="1"/>
    <col min="782" max="782" width="1.19921875" style="63" customWidth="1"/>
    <col min="783" max="783" width="12.19921875" style="63" customWidth="1"/>
    <col min="784" max="784" width="1.19921875" style="63" customWidth="1"/>
    <col min="785" max="785" width="12.19921875" style="63" customWidth="1"/>
    <col min="786" max="786" width="1.19921875" style="63" customWidth="1"/>
    <col min="787" max="787" width="12.19921875" style="63" customWidth="1"/>
    <col min="788" max="788" width="1.3984375" style="63" customWidth="1"/>
    <col min="789" max="789" width="12.19921875" style="63" customWidth="1"/>
    <col min="790" max="790" width="1.3984375" style="63" customWidth="1"/>
    <col min="791" max="791" width="12.19921875" style="63" customWidth="1"/>
    <col min="792" max="792" width="14.09765625" style="63" bestFit="1" customWidth="1"/>
    <col min="793" max="1024" width="9.09765625" style="63"/>
    <col min="1025" max="1025" width="48.3984375" style="63" customWidth="1"/>
    <col min="1026" max="1026" width="8" style="63" customWidth="1"/>
    <col min="1027" max="1027" width="12.19921875" style="63" customWidth="1"/>
    <col min="1028" max="1028" width="1.3984375" style="63" customWidth="1"/>
    <col min="1029" max="1029" width="12.19921875" style="63" customWidth="1"/>
    <col min="1030" max="1030" width="1.3984375" style="63" customWidth="1"/>
    <col min="1031" max="1031" width="12.19921875" style="63" customWidth="1"/>
    <col min="1032" max="1032" width="1.19921875" style="63" customWidth="1"/>
    <col min="1033" max="1033" width="12.19921875" style="63" customWidth="1"/>
    <col min="1034" max="1034" width="1.19921875" style="63" customWidth="1"/>
    <col min="1035" max="1035" width="12.19921875" style="63" customWidth="1"/>
    <col min="1036" max="1036" width="1.09765625" style="63" customWidth="1"/>
    <col min="1037" max="1037" width="12.19921875" style="63" customWidth="1"/>
    <col min="1038" max="1038" width="1.19921875" style="63" customWidth="1"/>
    <col min="1039" max="1039" width="12.19921875" style="63" customWidth="1"/>
    <col min="1040" max="1040" width="1.19921875" style="63" customWidth="1"/>
    <col min="1041" max="1041" width="12.19921875" style="63" customWidth="1"/>
    <col min="1042" max="1042" width="1.19921875" style="63" customWidth="1"/>
    <col min="1043" max="1043" width="12.19921875" style="63" customWidth="1"/>
    <col min="1044" max="1044" width="1.3984375" style="63" customWidth="1"/>
    <col min="1045" max="1045" width="12.19921875" style="63" customWidth="1"/>
    <col min="1046" max="1046" width="1.3984375" style="63" customWidth="1"/>
    <col min="1047" max="1047" width="12.19921875" style="63" customWidth="1"/>
    <col min="1048" max="1048" width="14.09765625" style="63" bestFit="1" customWidth="1"/>
    <col min="1049" max="1280" width="9.09765625" style="63"/>
    <col min="1281" max="1281" width="48.3984375" style="63" customWidth="1"/>
    <col min="1282" max="1282" width="8" style="63" customWidth="1"/>
    <col min="1283" max="1283" width="12.19921875" style="63" customWidth="1"/>
    <col min="1284" max="1284" width="1.3984375" style="63" customWidth="1"/>
    <col min="1285" max="1285" width="12.19921875" style="63" customWidth="1"/>
    <col min="1286" max="1286" width="1.3984375" style="63" customWidth="1"/>
    <col min="1287" max="1287" width="12.19921875" style="63" customWidth="1"/>
    <col min="1288" max="1288" width="1.19921875" style="63" customWidth="1"/>
    <col min="1289" max="1289" width="12.19921875" style="63" customWidth="1"/>
    <col min="1290" max="1290" width="1.19921875" style="63" customWidth="1"/>
    <col min="1291" max="1291" width="12.19921875" style="63" customWidth="1"/>
    <col min="1292" max="1292" width="1.09765625" style="63" customWidth="1"/>
    <col min="1293" max="1293" width="12.19921875" style="63" customWidth="1"/>
    <col min="1294" max="1294" width="1.19921875" style="63" customWidth="1"/>
    <col min="1295" max="1295" width="12.19921875" style="63" customWidth="1"/>
    <col min="1296" max="1296" width="1.19921875" style="63" customWidth="1"/>
    <col min="1297" max="1297" width="12.19921875" style="63" customWidth="1"/>
    <col min="1298" max="1298" width="1.19921875" style="63" customWidth="1"/>
    <col min="1299" max="1299" width="12.19921875" style="63" customWidth="1"/>
    <col min="1300" max="1300" width="1.3984375" style="63" customWidth="1"/>
    <col min="1301" max="1301" width="12.19921875" style="63" customWidth="1"/>
    <col min="1302" max="1302" width="1.3984375" style="63" customWidth="1"/>
    <col min="1303" max="1303" width="12.19921875" style="63" customWidth="1"/>
    <col min="1304" max="1304" width="14.09765625" style="63" bestFit="1" customWidth="1"/>
    <col min="1305" max="1536" width="9.09765625" style="63"/>
    <col min="1537" max="1537" width="48.3984375" style="63" customWidth="1"/>
    <col min="1538" max="1538" width="8" style="63" customWidth="1"/>
    <col min="1539" max="1539" width="12.19921875" style="63" customWidth="1"/>
    <col min="1540" max="1540" width="1.3984375" style="63" customWidth="1"/>
    <col min="1541" max="1541" width="12.19921875" style="63" customWidth="1"/>
    <col min="1542" max="1542" width="1.3984375" style="63" customWidth="1"/>
    <col min="1543" max="1543" width="12.19921875" style="63" customWidth="1"/>
    <col min="1544" max="1544" width="1.19921875" style="63" customWidth="1"/>
    <col min="1545" max="1545" width="12.19921875" style="63" customWidth="1"/>
    <col min="1546" max="1546" width="1.19921875" style="63" customWidth="1"/>
    <col min="1547" max="1547" width="12.19921875" style="63" customWidth="1"/>
    <col min="1548" max="1548" width="1.09765625" style="63" customWidth="1"/>
    <col min="1549" max="1549" width="12.19921875" style="63" customWidth="1"/>
    <col min="1550" max="1550" width="1.19921875" style="63" customWidth="1"/>
    <col min="1551" max="1551" width="12.19921875" style="63" customWidth="1"/>
    <col min="1552" max="1552" width="1.19921875" style="63" customWidth="1"/>
    <col min="1553" max="1553" width="12.19921875" style="63" customWidth="1"/>
    <col min="1554" max="1554" width="1.19921875" style="63" customWidth="1"/>
    <col min="1555" max="1555" width="12.19921875" style="63" customWidth="1"/>
    <col min="1556" max="1556" width="1.3984375" style="63" customWidth="1"/>
    <col min="1557" max="1557" width="12.19921875" style="63" customWidth="1"/>
    <col min="1558" max="1558" width="1.3984375" style="63" customWidth="1"/>
    <col min="1559" max="1559" width="12.19921875" style="63" customWidth="1"/>
    <col min="1560" max="1560" width="14.09765625" style="63" bestFit="1" customWidth="1"/>
    <col min="1561" max="1792" width="9.09765625" style="63"/>
    <col min="1793" max="1793" width="48.3984375" style="63" customWidth="1"/>
    <col min="1794" max="1794" width="8" style="63" customWidth="1"/>
    <col min="1795" max="1795" width="12.19921875" style="63" customWidth="1"/>
    <col min="1796" max="1796" width="1.3984375" style="63" customWidth="1"/>
    <col min="1797" max="1797" width="12.19921875" style="63" customWidth="1"/>
    <col min="1798" max="1798" width="1.3984375" style="63" customWidth="1"/>
    <col min="1799" max="1799" width="12.19921875" style="63" customWidth="1"/>
    <col min="1800" max="1800" width="1.19921875" style="63" customWidth="1"/>
    <col min="1801" max="1801" width="12.19921875" style="63" customWidth="1"/>
    <col min="1802" max="1802" width="1.19921875" style="63" customWidth="1"/>
    <col min="1803" max="1803" width="12.19921875" style="63" customWidth="1"/>
    <col min="1804" max="1804" width="1.09765625" style="63" customWidth="1"/>
    <col min="1805" max="1805" width="12.19921875" style="63" customWidth="1"/>
    <col min="1806" max="1806" width="1.19921875" style="63" customWidth="1"/>
    <col min="1807" max="1807" width="12.19921875" style="63" customWidth="1"/>
    <col min="1808" max="1808" width="1.19921875" style="63" customWidth="1"/>
    <col min="1809" max="1809" width="12.19921875" style="63" customWidth="1"/>
    <col min="1810" max="1810" width="1.19921875" style="63" customWidth="1"/>
    <col min="1811" max="1811" width="12.19921875" style="63" customWidth="1"/>
    <col min="1812" max="1812" width="1.3984375" style="63" customWidth="1"/>
    <col min="1813" max="1813" width="12.19921875" style="63" customWidth="1"/>
    <col min="1814" max="1814" width="1.3984375" style="63" customWidth="1"/>
    <col min="1815" max="1815" width="12.19921875" style="63" customWidth="1"/>
    <col min="1816" max="1816" width="14.09765625" style="63" bestFit="1" customWidth="1"/>
    <col min="1817" max="2048" width="9.09765625" style="63"/>
    <col min="2049" max="2049" width="48.3984375" style="63" customWidth="1"/>
    <col min="2050" max="2050" width="8" style="63" customWidth="1"/>
    <col min="2051" max="2051" width="12.19921875" style="63" customWidth="1"/>
    <col min="2052" max="2052" width="1.3984375" style="63" customWidth="1"/>
    <col min="2053" max="2053" width="12.19921875" style="63" customWidth="1"/>
    <col min="2054" max="2054" width="1.3984375" style="63" customWidth="1"/>
    <col min="2055" max="2055" width="12.19921875" style="63" customWidth="1"/>
    <col min="2056" max="2056" width="1.19921875" style="63" customWidth="1"/>
    <col min="2057" max="2057" width="12.19921875" style="63" customWidth="1"/>
    <col min="2058" max="2058" width="1.19921875" style="63" customWidth="1"/>
    <col min="2059" max="2059" width="12.19921875" style="63" customWidth="1"/>
    <col min="2060" max="2060" width="1.09765625" style="63" customWidth="1"/>
    <col min="2061" max="2061" width="12.19921875" style="63" customWidth="1"/>
    <col min="2062" max="2062" width="1.19921875" style="63" customWidth="1"/>
    <col min="2063" max="2063" width="12.19921875" style="63" customWidth="1"/>
    <col min="2064" max="2064" width="1.19921875" style="63" customWidth="1"/>
    <col min="2065" max="2065" width="12.19921875" style="63" customWidth="1"/>
    <col min="2066" max="2066" width="1.19921875" style="63" customWidth="1"/>
    <col min="2067" max="2067" width="12.19921875" style="63" customWidth="1"/>
    <col min="2068" max="2068" width="1.3984375" style="63" customWidth="1"/>
    <col min="2069" max="2069" width="12.19921875" style="63" customWidth="1"/>
    <col min="2070" max="2070" width="1.3984375" style="63" customWidth="1"/>
    <col min="2071" max="2071" width="12.19921875" style="63" customWidth="1"/>
    <col min="2072" max="2072" width="14.09765625" style="63" bestFit="1" customWidth="1"/>
    <col min="2073" max="2304" width="9.09765625" style="63"/>
    <col min="2305" max="2305" width="48.3984375" style="63" customWidth="1"/>
    <col min="2306" max="2306" width="8" style="63" customWidth="1"/>
    <col min="2307" max="2307" width="12.19921875" style="63" customWidth="1"/>
    <col min="2308" max="2308" width="1.3984375" style="63" customWidth="1"/>
    <col min="2309" max="2309" width="12.19921875" style="63" customWidth="1"/>
    <col min="2310" max="2310" width="1.3984375" style="63" customWidth="1"/>
    <col min="2311" max="2311" width="12.19921875" style="63" customWidth="1"/>
    <col min="2312" max="2312" width="1.19921875" style="63" customWidth="1"/>
    <col min="2313" max="2313" width="12.19921875" style="63" customWidth="1"/>
    <col min="2314" max="2314" width="1.19921875" style="63" customWidth="1"/>
    <col min="2315" max="2315" width="12.19921875" style="63" customWidth="1"/>
    <col min="2316" max="2316" width="1.09765625" style="63" customWidth="1"/>
    <col min="2317" max="2317" width="12.19921875" style="63" customWidth="1"/>
    <col min="2318" max="2318" width="1.19921875" style="63" customWidth="1"/>
    <col min="2319" max="2319" width="12.19921875" style="63" customWidth="1"/>
    <col min="2320" max="2320" width="1.19921875" style="63" customWidth="1"/>
    <col min="2321" max="2321" width="12.19921875" style="63" customWidth="1"/>
    <col min="2322" max="2322" width="1.19921875" style="63" customWidth="1"/>
    <col min="2323" max="2323" width="12.19921875" style="63" customWidth="1"/>
    <col min="2324" max="2324" width="1.3984375" style="63" customWidth="1"/>
    <col min="2325" max="2325" width="12.19921875" style="63" customWidth="1"/>
    <col min="2326" max="2326" width="1.3984375" style="63" customWidth="1"/>
    <col min="2327" max="2327" width="12.19921875" style="63" customWidth="1"/>
    <col min="2328" max="2328" width="14.09765625" style="63" bestFit="1" customWidth="1"/>
    <col min="2329" max="2560" width="9.09765625" style="63"/>
    <col min="2561" max="2561" width="48.3984375" style="63" customWidth="1"/>
    <col min="2562" max="2562" width="8" style="63" customWidth="1"/>
    <col min="2563" max="2563" width="12.19921875" style="63" customWidth="1"/>
    <col min="2564" max="2564" width="1.3984375" style="63" customWidth="1"/>
    <col min="2565" max="2565" width="12.19921875" style="63" customWidth="1"/>
    <col min="2566" max="2566" width="1.3984375" style="63" customWidth="1"/>
    <col min="2567" max="2567" width="12.19921875" style="63" customWidth="1"/>
    <col min="2568" max="2568" width="1.19921875" style="63" customWidth="1"/>
    <col min="2569" max="2569" width="12.19921875" style="63" customWidth="1"/>
    <col min="2570" max="2570" width="1.19921875" style="63" customWidth="1"/>
    <col min="2571" max="2571" width="12.19921875" style="63" customWidth="1"/>
    <col min="2572" max="2572" width="1.09765625" style="63" customWidth="1"/>
    <col min="2573" max="2573" width="12.19921875" style="63" customWidth="1"/>
    <col min="2574" max="2574" width="1.19921875" style="63" customWidth="1"/>
    <col min="2575" max="2575" width="12.19921875" style="63" customWidth="1"/>
    <col min="2576" max="2576" width="1.19921875" style="63" customWidth="1"/>
    <col min="2577" max="2577" width="12.19921875" style="63" customWidth="1"/>
    <col min="2578" max="2578" width="1.19921875" style="63" customWidth="1"/>
    <col min="2579" max="2579" width="12.19921875" style="63" customWidth="1"/>
    <col min="2580" max="2580" width="1.3984375" style="63" customWidth="1"/>
    <col min="2581" max="2581" width="12.19921875" style="63" customWidth="1"/>
    <col min="2582" max="2582" width="1.3984375" style="63" customWidth="1"/>
    <col min="2583" max="2583" width="12.19921875" style="63" customWidth="1"/>
    <col min="2584" max="2584" width="14.09765625" style="63" bestFit="1" customWidth="1"/>
    <col min="2585" max="2816" width="9.09765625" style="63"/>
    <col min="2817" max="2817" width="48.3984375" style="63" customWidth="1"/>
    <col min="2818" max="2818" width="8" style="63" customWidth="1"/>
    <col min="2819" max="2819" width="12.19921875" style="63" customWidth="1"/>
    <col min="2820" max="2820" width="1.3984375" style="63" customWidth="1"/>
    <col min="2821" max="2821" width="12.19921875" style="63" customWidth="1"/>
    <col min="2822" max="2822" width="1.3984375" style="63" customWidth="1"/>
    <col min="2823" max="2823" width="12.19921875" style="63" customWidth="1"/>
    <col min="2824" max="2824" width="1.19921875" style="63" customWidth="1"/>
    <col min="2825" max="2825" width="12.19921875" style="63" customWidth="1"/>
    <col min="2826" max="2826" width="1.19921875" style="63" customWidth="1"/>
    <col min="2827" max="2827" width="12.19921875" style="63" customWidth="1"/>
    <col min="2828" max="2828" width="1.09765625" style="63" customWidth="1"/>
    <col min="2829" max="2829" width="12.19921875" style="63" customWidth="1"/>
    <col min="2830" max="2830" width="1.19921875" style="63" customWidth="1"/>
    <col min="2831" max="2831" width="12.19921875" style="63" customWidth="1"/>
    <col min="2832" max="2832" width="1.19921875" style="63" customWidth="1"/>
    <col min="2833" max="2833" width="12.19921875" style="63" customWidth="1"/>
    <col min="2834" max="2834" width="1.19921875" style="63" customWidth="1"/>
    <col min="2835" max="2835" width="12.19921875" style="63" customWidth="1"/>
    <col min="2836" max="2836" width="1.3984375" style="63" customWidth="1"/>
    <col min="2837" max="2837" width="12.19921875" style="63" customWidth="1"/>
    <col min="2838" max="2838" width="1.3984375" style="63" customWidth="1"/>
    <col min="2839" max="2839" width="12.19921875" style="63" customWidth="1"/>
    <col min="2840" max="2840" width="14.09765625" style="63" bestFit="1" customWidth="1"/>
    <col min="2841" max="3072" width="9.09765625" style="63"/>
    <col min="3073" max="3073" width="48.3984375" style="63" customWidth="1"/>
    <col min="3074" max="3074" width="8" style="63" customWidth="1"/>
    <col min="3075" max="3075" width="12.19921875" style="63" customWidth="1"/>
    <col min="3076" max="3076" width="1.3984375" style="63" customWidth="1"/>
    <col min="3077" max="3077" width="12.19921875" style="63" customWidth="1"/>
    <col min="3078" max="3078" width="1.3984375" style="63" customWidth="1"/>
    <col min="3079" max="3079" width="12.19921875" style="63" customWidth="1"/>
    <col min="3080" max="3080" width="1.19921875" style="63" customWidth="1"/>
    <col min="3081" max="3081" width="12.19921875" style="63" customWidth="1"/>
    <col min="3082" max="3082" width="1.19921875" style="63" customWidth="1"/>
    <col min="3083" max="3083" width="12.19921875" style="63" customWidth="1"/>
    <col min="3084" max="3084" width="1.09765625" style="63" customWidth="1"/>
    <col min="3085" max="3085" width="12.19921875" style="63" customWidth="1"/>
    <col min="3086" max="3086" width="1.19921875" style="63" customWidth="1"/>
    <col min="3087" max="3087" width="12.19921875" style="63" customWidth="1"/>
    <col min="3088" max="3088" width="1.19921875" style="63" customWidth="1"/>
    <col min="3089" max="3089" width="12.19921875" style="63" customWidth="1"/>
    <col min="3090" max="3090" width="1.19921875" style="63" customWidth="1"/>
    <col min="3091" max="3091" width="12.19921875" style="63" customWidth="1"/>
    <col min="3092" max="3092" width="1.3984375" style="63" customWidth="1"/>
    <col min="3093" max="3093" width="12.19921875" style="63" customWidth="1"/>
    <col min="3094" max="3094" width="1.3984375" style="63" customWidth="1"/>
    <col min="3095" max="3095" width="12.19921875" style="63" customWidth="1"/>
    <col min="3096" max="3096" width="14.09765625" style="63" bestFit="1" customWidth="1"/>
    <col min="3097" max="3328" width="9.09765625" style="63"/>
    <col min="3329" max="3329" width="48.3984375" style="63" customWidth="1"/>
    <col min="3330" max="3330" width="8" style="63" customWidth="1"/>
    <col min="3331" max="3331" width="12.19921875" style="63" customWidth="1"/>
    <col min="3332" max="3332" width="1.3984375" style="63" customWidth="1"/>
    <col min="3333" max="3333" width="12.19921875" style="63" customWidth="1"/>
    <col min="3334" max="3334" width="1.3984375" style="63" customWidth="1"/>
    <col min="3335" max="3335" width="12.19921875" style="63" customWidth="1"/>
    <col min="3336" max="3336" width="1.19921875" style="63" customWidth="1"/>
    <col min="3337" max="3337" width="12.19921875" style="63" customWidth="1"/>
    <col min="3338" max="3338" width="1.19921875" style="63" customWidth="1"/>
    <col min="3339" max="3339" width="12.19921875" style="63" customWidth="1"/>
    <col min="3340" max="3340" width="1.09765625" style="63" customWidth="1"/>
    <col min="3341" max="3341" width="12.19921875" style="63" customWidth="1"/>
    <col min="3342" max="3342" width="1.19921875" style="63" customWidth="1"/>
    <col min="3343" max="3343" width="12.19921875" style="63" customWidth="1"/>
    <col min="3344" max="3344" width="1.19921875" style="63" customWidth="1"/>
    <col min="3345" max="3345" width="12.19921875" style="63" customWidth="1"/>
    <col min="3346" max="3346" width="1.19921875" style="63" customWidth="1"/>
    <col min="3347" max="3347" width="12.19921875" style="63" customWidth="1"/>
    <col min="3348" max="3348" width="1.3984375" style="63" customWidth="1"/>
    <col min="3349" max="3349" width="12.19921875" style="63" customWidth="1"/>
    <col min="3350" max="3350" width="1.3984375" style="63" customWidth="1"/>
    <col min="3351" max="3351" width="12.19921875" style="63" customWidth="1"/>
    <col min="3352" max="3352" width="14.09765625" style="63" bestFit="1" customWidth="1"/>
    <col min="3353" max="3584" width="9.09765625" style="63"/>
    <col min="3585" max="3585" width="48.3984375" style="63" customWidth="1"/>
    <col min="3586" max="3586" width="8" style="63" customWidth="1"/>
    <col min="3587" max="3587" width="12.19921875" style="63" customWidth="1"/>
    <col min="3588" max="3588" width="1.3984375" style="63" customWidth="1"/>
    <col min="3589" max="3589" width="12.19921875" style="63" customWidth="1"/>
    <col min="3590" max="3590" width="1.3984375" style="63" customWidth="1"/>
    <col min="3591" max="3591" width="12.19921875" style="63" customWidth="1"/>
    <col min="3592" max="3592" width="1.19921875" style="63" customWidth="1"/>
    <col min="3593" max="3593" width="12.19921875" style="63" customWidth="1"/>
    <col min="3594" max="3594" width="1.19921875" style="63" customWidth="1"/>
    <col min="3595" max="3595" width="12.19921875" style="63" customWidth="1"/>
    <col min="3596" max="3596" width="1.09765625" style="63" customWidth="1"/>
    <col min="3597" max="3597" width="12.19921875" style="63" customWidth="1"/>
    <col min="3598" max="3598" width="1.19921875" style="63" customWidth="1"/>
    <col min="3599" max="3599" width="12.19921875" style="63" customWidth="1"/>
    <col min="3600" max="3600" width="1.19921875" style="63" customWidth="1"/>
    <col min="3601" max="3601" width="12.19921875" style="63" customWidth="1"/>
    <col min="3602" max="3602" width="1.19921875" style="63" customWidth="1"/>
    <col min="3603" max="3603" width="12.19921875" style="63" customWidth="1"/>
    <col min="3604" max="3604" width="1.3984375" style="63" customWidth="1"/>
    <col min="3605" max="3605" width="12.19921875" style="63" customWidth="1"/>
    <col min="3606" max="3606" width="1.3984375" style="63" customWidth="1"/>
    <col min="3607" max="3607" width="12.19921875" style="63" customWidth="1"/>
    <col min="3608" max="3608" width="14.09765625" style="63" bestFit="1" customWidth="1"/>
    <col min="3609" max="3840" width="9.09765625" style="63"/>
    <col min="3841" max="3841" width="48.3984375" style="63" customWidth="1"/>
    <col min="3842" max="3842" width="8" style="63" customWidth="1"/>
    <col min="3843" max="3843" width="12.19921875" style="63" customWidth="1"/>
    <col min="3844" max="3844" width="1.3984375" style="63" customWidth="1"/>
    <col min="3845" max="3845" width="12.19921875" style="63" customWidth="1"/>
    <col min="3846" max="3846" width="1.3984375" style="63" customWidth="1"/>
    <col min="3847" max="3847" width="12.19921875" style="63" customWidth="1"/>
    <col min="3848" max="3848" width="1.19921875" style="63" customWidth="1"/>
    <col min="3849" max="3849" width="12.19921875" style="63" customWidth="1"/>
    <col min="3850" max="3850" width="1.19921875" style="63" customWidth="1"/>
    <col min="3851" max="3851" width="12.19921875" style="63" customWidth="1"/>
    <col min="3852" max="3852" width="1.09765625" style="63" customWidth="1"/>
    <col min="3853" max="3853" width="12.19921875" style="63" customWidth="1"/>
    <col min="3854" max="3854" width="1.19921875" style="63" customWidth="1"/>
    <col min="3855" max="3855" width="12.19921875" style="63" customWidth="1"/>
    <col min="3856" max="3856" width="1.19921875" style="63" customWidth="1"/>
    <col min="3857" max="3857" width="12.19921875" style="63" customWidth="1"/>
    <col min="3858" max="3858" width="1.19921875" style="63" customWidth="1"/>
    <col min="3859" max="3859" width="12.19921875" style="63" customWidth="1"/>
    <col min="3860" max="3860" width="1.3984375" style="63" customWidth="1"/>
    <col min="3861" max="3861" width="12.19921875" style="63" customWidth="1"/>
    <col min="3862" max="3862" width="1.3984375" style="63" customWidth="1"/>
    <col min="3863" max="3863" width="12.19921875" style="63" customWidth="1"/>
    <col min="3864" max="3864" width="14.09765625" style="63" bestFit="1" customWidth="1"/>
    <col min="3865" max="4096" width="9.09765625" style="63"/>
    <col min="4097" max="4097" width="48.3984375" style="63" customWidth="1"/>
    <col min="4098" max="4098" width="8" style="63" customWidth="1"/>
    <col min="4099" max="4099" width="12.19921875" style="63" customWidth="1"/>
    <col min="4100" max="4100" width="1.3984375" style="63" customWidth="1"/>
    <col min="4101" max="4101" width="12.19921875" style="63" customWidth="1"/>
    <col min="4102" max="4102" width="1.3984375" style="63" customWidth="1"/>
    <col min="4103" max="4103" width="12.19921875" style="63" customWidth="1"/>
    <col min="4104" max="4104" width="1.19921875" style="63" customWidth="1"/>
    <col min="4105" max="4105" width="12.19921875" style="63" customWidth="1"/>
    <col min="4106" max="4106" width="1.19921875" style="63" customWidth="1"/>
    <col min="4107" max="4107" width="12.19921875" style="63" customWidth="1"/>
    <col min="4108" max="4108" width="1.09765625" style="63" customWidth="1"/>
    <col min="4109" max="4109" width="12.19921875" style="63" customWidth="1"/>
    <col min="4110" max="4110" width="1.19921875" style="63" customWidth="1"/>
    <col min="4111" max="4111" width="12.19921875" style="63" customWidth="1"/>
    <col min="4112" max="4112" width="1.19921875" style="63" customWidth="1"/>
    <col min="4113" max="4113" width="12.19921875" style="63" customWidth="1"/>
    <col min="4114" max="4114" width="1.19921875" style="63" customWidth="1"/>
    <col min="4115" max="4115" width="12.19921875" style="63" customWidth="1"/>
    <col min="4116" max="4116" width="1.3984375" style="63" customWidth="1"/>
    <col min="4117" max="4117" width="12.19921875" style="63" customWidth="1"/>
    <col min="4118" max="4118" width="1.3984375" style="63" customWidth="1"/>
    <col min="4119" max="4119" width="12.19921875" style="63" customWidth="1"/>
    <col min="4120" max="4120" width="14.09765625" style="63" bestFit="1" customWidth="1"/>
    <col min="4121" max="4352" width="9.09765625" style="63"/>
    <col min="4353" max="4353" width="48.3984375" style="63" customWidth="1"/>
    <col min="4354" max="4354" width="8" style="63" customWidth="1"/>
    <col min="4355" max="4355" width="12.19921875" style="63" customWidth="1"/>
    <col min="4356" max="4356" width="1.3984375" style="63" customWidth="1"/>
    <col min="4357" max="4357" width="12.19921875" style="63" customWidth="1"/>
    <col min="4358" max="4358" width="1.3984375" style="63" customWidth="1"/>
    <col min="4359" max="4359" width="12.19921875" style="63" customWidth="1"/>
    <col min="4360" max="4360" width="1.19921875" style="63" customWidth="1"/>
    <col min="4361" max="4361" width="12.19921875" style="63" customWidth="1"/>
    <col min="4362" max="4362" width="1.19921875" style="63" customWidth="1"/>
    <col min="4363" max="4363" width="12.19921875" style="63" customWidth="1"/>
    <col min="4364" max="4364" width="1.09765625" style="63" customWidth="1"/>
    <col min="4365" max="4365" width="12.19921875" style="63" customWidth="1"/>
    <col min="4366" max="4366" width="1.19921875" style="63" customWidth="1"/>
    <col min="4367" max="4367" width="12.19921875" style="63" customWidth="1"/>
    <col min="4368" max="4368" width="1.19921875" style="63" customWidth="1"/>
    <col min="4369" max="4369" width="12.19921875" style="63" customWidth="1"/>
    <col min="4370" max="4370" width="1.19921875" style="63" customWidth="1"/>
    <col min="4371" max="4371" width="12.19921875" style="63" customWidth="1"/>
    <col min="4372" max="4372" width="1.3984375" style="63" customWidth="1"/>
    <col min="4373" max="4373" width="12.19921875" style="63" customWidth="1"/>
    <col min="4374" max="4374" width="1.3984375" style="63" customWidth="1"/>
    <col min="4375" max="4375" width="12.19921875" style="63" customWidth="1"/>
    <col min="4376" max="4376" width="14.09765625" style="63" bestFit="1" customWidth="1"/>
    <col min="4377" max="4608" width="9.09765625" style="63"/>
    <col min="4609" max="4609" width="48.3984375" style="63" customWidth="1"/>
    <col min="4610" max="4610" width="8" style="63" customWidth="1"/>
    <col min="4611" max="4611" width="12.19921875" style="63" customWidth="1"/>
    <col min="4612" max="4612" width="1.3984375" style="63" customWidth="1"/>
    <col min="4613" max="4613" width="12.19921875" style="63" customWidth="1"/>
    <col min="4614" max="4614" width="1.3984375" style="63" customWidth="1"/>
    <col min="4615" max="4615" width="12.19921875" style="63" customWidth="1"/>
    <col min="4616" max="4616" width="1.19921875" style="63" customWidth="1"/>
    <col min="4617" max="4617" width="12.19921875" style="63" customWidth="1"/>
    <col min="4618" max="4618" width="1.19921875" style="63" customWidth="1"/>
    <col min="4619" max="4619" width="12.19921875" style="63" customWidth="1"/>
    <col min="4620" max="4620" width="1.09765625" style="63" customWidth="1"/>
    <col min="4621" max="4621" width="12.19921875" style="63" customWidth="1"/>
    <col min="4622" max="4622" width="1.19921875" style="63" customWidth="1"/>
    <col min="4623" max="4623" width="12.19921875" style="63" customWidth="1"/>
    <col min="4624" max="4624" width="1.19921875" style="63" customWidth="1"/>
    <col min="4625" max="4625" width="12.19921875" style="63" customWidth="1"/>
    <col min="4626" max="4626" width="1.19921875" style="63" customWidth="1"/>
    <col min="4627" max="4627" width="12.19921875" style="63" customWidth="1"/>
    <col min="4628" max="4628" width="1.3984375" style="63" customWidth="1"/>
    <col min="4629" max="4629" width="12.19921875" style="63" customWidth="1"/>
    <col min="4630" max="4630" width="1.3984375" style="63" customWidth="1"/>
    <col min="4631" max="4631" width="12.19921875" style="63" customWidth="1"/>
    <col min="4632" max="4632" width="14.09765625" style="63" bestFit="1" customWidth="1"/>
    <col min="4633" max="4864" width="9.09765625" style="63"/>
    <col min="4865" max="4865" width="48.3984375" style="63" customWidth="1"/>
    <col min="4866" max="4866" width="8" style="63" customWidth="1"/>
    <col min="4867" max="4867" width="12.19921875" style="63" customWidth="1"/>
    <col min="4868" max="4868" width="1.3984375" style="63" customWidth="1"/>
    <col min="4869" max="4869" width="12.19921875" style="63" customWidth="1"/>
    <col min="4870" max="4870" width="1.3984375" style="63" customWidth="1"/>
    <col min="4871" max="4871" width="12.19921875" style="63" customWidth="1"/>
    <col min="4872" max="4872" width="1.19921875" style="63" customWidth="1"/>
    <col min="4873" max="4873" width="12.19921875" style="63" customWidth="1"/>
    <col min="4874" max="4874" width="1.19921875" style="63" customWidth="1"/>
    <col min="4875" max="4875" width="12.19921875" style="63" customWidth="1"/>
    <col min="4876" max="4876" width="1.09765625" style="63" customWidth="1"/>
    <col min="4877" max="4877" width="12.19921875" style="63" customWidth="1"/>
    <col min="4878" max="4878" width="1.19921875" style="63" customWidth="1"/>
    <col min="4879" max="4879" width="12.19921875" style="63" customWidth="1"/>
    <col min="4880" max="4880" width="1.19921875" style="63" customWidth="1"/>
    <col min="4881" max="4881" width="12.19921875" style="63" customWidth="1"/>
    <col min="4882" max="4882" width="1.19921875" style="63" customWidth="1"/>
    <col min="4883" max="4883" width="12.19921875" style="63" customWidth="1"/>
    <col min="4884" max="4884" width="1.3984375" style="63" customWidth="1"/>
    <col min="4885" max="4885" width="12.19921875" style="63" customWidth="1"/>
    <col min="4886" max="4886" width="1.3984375" style="63" customWidth="1"/>
    <col min="4887" max="4887" width="12.19921875" style="63" customWidth="1"/>
    <col min="4888" max="4888" width="14.09765625" style="63" bestFit="1" customWidth="1"/>
    <col min="4889" max="5120" width="9.09765625" style="63"/>
    <col min="5121" max="5121" width="48.3984375" style="63" customWidth="1"/>
    <col min="5122" max="5122" width="8" style="63" customWidth="1"/>
    <col min="5123" max="5123" width="12.19921875" style="63" customWidth="1"/>
    <col min="5124" max="5124" width="1.3984375" style="63" customWidth="1"/>
    <col min="5125" max="5125" width="12.19921875" style="63" customWidth="1"/>
    <col min="5126" max="5126" width="1.3984375" style="63" customWidth="1"/>
    <col min="5127" max="5127" width="12.19921875" style="63" customWidth="1"/>
    <col min="5128" max="5128" width="1.19921875" style="63" customWidth="1"/>
    <col min="5129" max="5129" width="12.19921875" style="63" customWidth="1"/>
    <col min="5130" max="5130" width="1.19921875" style="63" customWidth="1"/>
    <col min="5131" max="5131" width="12.19921875" style="63" customWidth="1"/>
    <col min="5132" max="5132" width="1.09765625" style="63" customWidth="1"/>
    <col min="5133" max="5133" width="12.19921875" style="63" customWidth="1"/>
    <col min="5134" max="5134" width="1.19921875" style="63" customWidth="1"/>
    <col min="5135" max="5135" width="12.19921875" style="63" customWidth="1"/>
    <col min="5136" max="5136" width="1.19921875" style="63" customWidth="1"/>
    <col min="5137" max="5137" width="12.19921875" style="63" customWidth="1"/>
    <col min="5138" max="5138" width="1.19921875" style="63" customWidth="1"/>
    <col min="5139" max="5139" width="12.19921875" style="63" customWidth="1"/>
    <col min="5140" max="5140" width="1.3984375" style="63" customWidth="1"/>
    <col min="5141" max="5141" width="12.19921875" style="63" customWidth="1"/>
    <col min="5142" max="5142" width="1.3984375" style="63" customWidth="1"/>
    <col min="5143" max="5143" width="12.19921875" style="63" customWidth="1"/>
    <col min="5144" max="5144" width="14.09765625" style="63" bestFit="1" customWidth="1"/>
    <col min="5145" max="5376" width="9.09765625" style="63"/>
    <col min="5377" max="5377" width="48.3984375" style="63" customWidth="1"/>
    <col min="5378" max="5378" width="8" style="63" customWidth="1"/>
    <col min="5379" max="5379" width="12.19921875" style="63" customWidth="1"/>
    <col min="5380" max="5380" width="1.3984375" style="63" customWidth="1"/>
    <col min="5381" max="5381" width="12.19921875" style="63" customWidth="1"/>
    <col min="5382" max="5382" width="1.3984375" style="63" customWidth="1"/>
    <col min="5383" max="5383" width="12.19921875" style="63" customWidth="1"/>
    <col min="5384" max="5384" width="1.19921875" style="63" customWidth="1"/>
    <col min="5385" max="5385" width="12.19921875" style="63" customWidth="1"/>
    <col min="5386" max="5386" width="1.19921875" style="63" customWidth="1"/>
    <col min="5387" max="5387" width="12.19921875" style="63" customWidth="1"/>
    <col min="5388" max="5388" width="1.09765625" style="63" customWidth="1"/>
    <col min="5389" max="5389" width="12.19921875" style="63" customWidth="1"/>
    <col min="5390" max="5390" width="1.19921875" style="63" customWidth="1"/>
    <col min="5391" max="5391" width="12.19921875" style="63" customWidth="1"/>
    <col min="5392" max="5392" width="1.19921875" style="63" customWidth="1"/>
    <col min="5393" max="5393" width="12.19921875" style="63" customWidth="1"/>
    <col min="5394" max="5394" width="1.19921875" style="63" customWidth="1"/>
    <col min="5395" max="5395" width="12.19921875" style="63" customWidth="1"/>
    <col min="5396" max="5396" width="1.3984375" style="63" customWidth="1"/>
    <col min="5397" max="5397" width="12.19921875" style="63" customWidth="1"/>
    <col min="5398" max="5398" width="1.3984375" style="63" customWidth="1"/>
    <col min="5399" max="5399" width="12.19921875" style="63" customWidth="1"/>
    <col min="5400" max="5400" width="14.09765625" style="63" bestFit="1" customWidth="1"/>
    <col min="5401" max="5632" width="9.09765625" style="63"/>
    <col min="5633" max="5633" width="48.3984375" style="63" customWidth="1"/>
    <col min="5634" max="5634" width="8" style="63" customWidth="1"/>
    <col min="5635" max="5635" width="12.19921875" style="63" customWidth="1"/>
    <col min="5636" max="5636" width="1.3984375" style="63" customWidth="1"/>
    <col min="5637" max="5637" width="12.19921875" style="63" customWidth="1"/>
    <col min="5638" max="5638" width="1.3984375" style="63" customWidth="1"/>
    <col min="5639" max="5639" width="12.19921875" style="63" customWidth="1"/>
    <col min="5640" max="5640" width="1.19921875" style="63" customWidth="1"/>
    <col min="5641" max="5641" width="12.19921875" style="63" customWidth="1"/>
    <col min="5642" max="5642" width="1.19921875" style="63" customWidth="1"/>
    <col min="5643" max="5643" width="12.19921875" style="63" customWidth="1"/>
    <col min="5644" max="5644" width="1.09765625" style="63" customWidth="1"/>
    <col min="5645" max="5645" width="12.19921875" style="63" customWidth="1"/>
    <col min="5646" max="5646" width="1.19921875" style="63" customWidth="1"/>
    <col min="5647" max="5647" width="12.19921875" style="63" customWidth="1"/>
    <col min="5648" max="5648" width="1.19921875" style="63" customWidth="1"/>
    <col min="5649" max="5649" width="12.19921875" style="63" customWidth="1"/>
    <col min="5650" max="5650" width="1.19921875" style="63" customWidth="1"/>
    <col min="5651" max="5651" width="12.19921875" style="63" customWidth="1"/>
    <col min="5652" max="5652" width="1.3984375" style="63" customWidth="1"/>
    <col min="5653" max="5653" width="12.19921875" style="63" customWidth="1"/>
    <col min="5654" max="5654" width="1.3984375" style="63" customWidth="1"/>
    <col min="5655" max="5655" width="12.19921875" style="63" customWidth="1"/>
    <col min="5656" max="5656" width="14.09765625" style="63" bestFit="1" customWidth="1"/>
    <col min="5657" max="5888" width="9.09765625" style="63"/>
    <col min="5889" max="5889" width="48.3984375" style="63" customWidth="1"/>
    <col min="5890" max="5890" width="8" style="63" customWidth="1"/>
    <col min="5891" max="5891" width="12.19921875" style="63" customWidth="1"/>
    <col min="5892" max="5892" width="1.3984375" style="63" customWidth="1"/>
    <col min="5893" max="5893" width="12.19921875" style="63" customWidth="1"/>
    <col min="5894" max="5894" width="1.3984375" style="63" customWidth="1"/>
    <col min="5895" max="5895" width="12.19921875" style="63" customWidth="1"/>
    <col min="5896" max="5896" width="1.19921875" style="63" customWidth="1"/>
    <col min="5897" max="5897" width="12.19921875" style="63" customWidth="1"/>
    <col min="5898" max="5898" width="1.19921875" style="63" customWidth="1"/>
    <col min="5899" max="5899" width="12.19921875" style="63" customWidth="1"/>
    <col min="5900" max="5900" width="1.09765625" style="63" customWidth="1"/>
    <col min="5901" max="5901" width="12.19921875" style="63" customWidth="1"/>
    <col min="5902" max="5902" width="1.19921875" style="63" customWidth="1"/>
    <col min="5903" max="5903" width="12.19921875" style="63" customWidth="1"/>
    <col min="5904" max="5904" width="1.19921875" style="63" customWidth="1"/>
    <col min="5905" max="5905" width="12.19921875" style="63" customWidth="1"/>
    <col min="5906" max="5906" width="1.19921875" style="63" customWidth="1"/>
    <col min="5907" max="5907" width="12.19921875" style="63" customWidth="1"/>
    <col min="5908" max="5908" width="1.3984375" style="63" customWidth="1"/>
    <col min="5909" max="5909" width="12.19921875" style="63" customWidth="1"/>
    <col min="5910" max="5910" width="1.3984375" style="63" customWidth="1"/>
    <col min="5911" max="5911" width="12.19921875" style="63" customWidth="1"/>
    <col min="5912" max="5912" width="14.09765625" style="63" bestFit="1" customWidth="1"/>
    <col min="5913" max="6144" width="9.09765625" style="63"/>
    <col min="6145" max="6145" width="48.3984375" style="63" customWidth="1"/>
    <col min="6146" max="6146" width="8" style="63" customWidth="1"/>
    <col min="6147" max="6147" width="12.19921875" style="63" customWidth="1"/>
    <col min="6148" max="6148" width="1.3984375" style="63" customWidth="1"/>
    <col min="6149" max="6149" width="12.19921875" style="63" customWidth="1"/>
    <col min="6150" max="6150" width="1.3984375" style="63" customWidth="1"/>
    <col min="6151" max="6151" width="12.19921875" style="63" customWidth="1"/>
    <col min="6152" max="6152" width="1.19921875" style="63" customWidth="1"/>
    <col min="6153" max="6153" width="12.19921875" style="63" customWidth="1"/>
    <col min="6154" max="6154" width="1.19921875" style="63" customWidth="1"/>
    <col min="6155" max="6155" width="12.19921875" style="63" customWidth="1"/>
    <col min="6156" max="6156" width="1.09765625" style="63" customWidth="1"/>
    <col min="6157" max="6157" width="12.19921875" style="63" customWidth="1"/>
    <col min="6158" max="6158" width="1.19921875" style="63" customWidth="1"/>
    <col min="6159" max="6159" width="12.19921875" style="63" customWidth="1"/>
    <col min="6160" max="6160" width="1.19921875" style="63" customWidth="1"/>
    <col min="6161" max="6161" width="12.19921875" style="63" customWidth="1"/>
    <col min="6162" max="6162" width="1.19921875" style="63" customWidth="1"/>
    <col min="6163" max="6163" width="12.19921875" style="63" customWidth="1"/>
    <col min="6164" max="6164" width="1.3984375" style="63" customWidth="1"/>
    <col min="6165" max="6165" width="12.19921875" style="63" customWidth="1"/>
    <col min="6166" max="6166" width="1.3984375" style="63" customWidth="1"/>
    <col min="6167" max="6167" width="12.19921875" style="63" customWidth="1"/>
    <col min="6168" max="6168" width="14.09765625" style="63" bestFit="1" customWidth="1"/>
    <col min="6169" max="6400" width="9.09765625" style="63"/>
    <col min="6401" max="6401" width="48.3984375" style="63" customWidth="1"/>
    <col min="6402" max="6402" width="8" style="63" customWidth="1"/>
    <col min="6403" max="6403" width="12.19921875" style="63" customWidth="1"/>
    <col min="6404" max="6404" width="1.3984375" style="63" customWidth="1"/>
    <col min="6405" max="6405" width="12.19921875" style="63" customWidth="1"/>
    <col min="6406" max="6406" width="1.3984375" style="63" customWidth="1"/>
    <col min="6407" max="6407" width="12.19921875" style="63" customWidth="1"/>
    <col min="6408" max="6408" width="1.19921875" style="63" customWidth="1"/>
    <col min="6409" max="6409" width="12.19921875" style="63" customWidth="1"/>
    <col min="6410" max="6410" width="1.19921875" style="63" customWidth="1"/>
    <col min="6411" max="6411" width="12.19921875" style="63" customWidth="1"/>
    <col min="6412" max="6412" width="1.09765625" style="63" customWidth="1"/>
    <col min="6413" max="6413" width="12.19921875" style="63" customWidth="1"/>
    <col min="6414" max="6414" width="1.19921875" style="63" customWidth="1"/>
    <col min="6415" max="6415" width="12.19921875" style="63" customWidth="1"/>
    <col min="6416" max="6416" width="1.19921875" style="63" customWidth="1"/>
    <col min="6417" max="6417" width="12.19921875" style="63" customWidth="1"/>
    <col min="6418" max="6418" width="1.19921875" style="63" customWidth="1"/>
    <col min="6419" max="6419" width="12.19921875" style="63" customWidth="1"/>
    <col min="6420" max="6420" width="1.3984375" style="63" customWidth="1"/>
    <col min="6421" max="6421" width="12.19921875" style="63" customWidth="1"/>
    <col min="6422" max="6422" width="1.3984375" style="63" customWidth="1"/>
    <col min="6423" max="6423" width="12.19921875" style="63" customWidth="1"/>
    <col min="6424" max="6424" width="14.09765625" style="63" bestFit="1" customWidth="1"/>
    <col min="6425" max="6656" width="9.09765625" style="63"/>
    <col min="6657" max="6657" width="48.3984375" style="63" customWidth="1"/>
    <col min="6658" max="6658" width="8" style="63" customWidth="1"/>
    <col min="6659" max="6659" width="12.19921875" style="63" customWidth="1"/>
    <col min="6660" max="6660" width="1.3984375" style="63" customWidth="1"/>
    <col min="6661" max="6661" width="12.19921875" style="63" customWidth="1"/>
    <col min="6662" max="6662" width="1.3984375" style="63" customWidth="1"/>
    <col min="6663" max="6663" width="12.19921875" style="63" customWidth="1"/>
    <col min="6664" max="6664" width="1.19921875" style="63" customWidth="1"/>
    <col min="6665" max="6665" width="12.19921875" style="63" customWidth="1"/>
    <col min="6666" max="6666" width="1.19921875" style="63" customWidth="1"/>
    <col min="6667" max="6667" width="12.19921875" style="63" customWidth="1"/>
    <col min="6668" max="6668" width="1.09765625" style="63" customWidth="1"/>
    <col min="6669" max="6669" width="12.19921875" style="63" customWidth="1"/>
    <col min="6670" max="6670" width="1.19921875" style="63" customWidth="1"/>
    <col min="6671" max="6671" width="12.19921875" style="63" customWidth="1"/>
    <col min="6672" max="6672" width="1.19921875" style="63" customWidth="1"/>
    <col min="6673" max="6673" width="12.19921875" style="63" customWidth="1"/>
    <col min="6674" max="6674" width="1.19921875" style="63" customWidth="1"/>
    <col min="6675" max="6675" width="12.19921875" style="63" customWidth="1"/>
    <col min="6676" max="6676" width="1.3984375" style="63" customWidth="1"/>
    <col min="6677" max="6677" width="12.19921875" style="63" customWidth="1"/>
    <col min="6678" max="6678" width="1.3984375" style="63" customWidth="1"/>
    <col min="6679" max="6679" width="12.19921875" style="63" customWidth="1"/>
    <col min="6680" max="6680" width="14.09765625" style="63" bestFit="1" customWidth="1"/>
    <col min="6681" max="6912" width="9.09765625" style="63"/>
    <col min="6913" max="6913" width="48.3984375" style="63" customWidth="1"/>
    <col min="6914" max="6914" width="8" style="63" customWidth="1"/>
    <col min="6915" max="6915" width="12.19921875" style="63" customWidth="1"/>
    <col min="6916" max="6916" width="1.3984375" style="63" customWidth="1"/>
    <col min="6917" max="6917" width="12.19921875" style="63" customWidth="1"/>
    <col min="6918" max="6918" width="1.3984375" style="63" customWidth="1"/>
    <col min="6919" max="6919" width="12.19921875" style="63" customWidth="1"/>
    <col min="6920" max="6920" width="1.19921875" style="63" customWidth="1"/>
    <col min="6921" max="6921" width="12.19921875" style="63" customWidth="1"/>
    <col min="6922" max="6922" width="1.19921875" style="63" customWidth="1"/>
    <col min="6923" max="6923" width="12.19921875" style="63" customWidth="1"/>
    <col min="6924" max="6924" width="1.09765625" style="63" customWidth="1"/>
    <col min="6925" max="6925" width="12.19921875" style="63" customWidth="1"/>
    <col min="6926" max="6926" width="1.19921875" style="63" customWidth="1"/>
    <col min="6927" max="6927" width="12.19921875" style="63" customWidth="1"/>
    <col min="6928" max="6928" width="1.19921875" style="63" customWidth="1"/>
    <col min="6929" max="6929" width="12.19921875" style="63" customWidth="1"/>
    <col min="6930" max="6930" width="1.19921875" style="63" customWidth="1"/>
    <col min="6931" max="6931" width="12.19921875" style="63" customWidth="1"/>
    <col min="6932" max="6932" width="1.3984375" style="63" customWidth="1"/>
    <col min="6933" max="6933" width="12.19921875" style="63" customWidth="1"/>
    <col min="6934" max="6934" width="1.3984375" style="63" customWidth="1"/>
    <col min="6935" max="6935" width="12.19921875" style="63" customWidth="1"/>
    <col min="6936" max="6936" width="14.09765625" style="63" bestFit="1" customWidth="1"/>
    <col min="6937" max="7168" width="9.09765625" style="63"/>
    <col min="7169" max="7169" width="48.3984375" style="63" customWidth="1"/>
    <col min="7170" max="7170" width="8" style="63" customWidth="1"/>
    <col min="7171" max="7171" width="12.19921875" style="63" customWidth="1"/>
    <col min="7172" max="7172" width="1.3984375" style="63" customWidth="1"/>
    <col min="7173" max="7173" width="12.19921875" style="63" customWidth="1"/>
    <col min="7174" max="7174" width="1.3984375" style="63" customWidth="1"/>
    <col min="7175" max="7175" width="12.19921875" style="63" customWidth="1"/>
    <col min="7176" max="7176" width="1.19921875" style="63" customWidth="1"/>
    <col min="7177" max="7177" width="12.19921875" style="63" customWidth="1"/>
    <col min="7178" max="7178" width="1.19921875" style="63" customWidth="1"/>
    <col min="7179" max="7179" width="12.19921875" style="63" customWidth="1"/>
    <col min="7180" max="7180" width="1.09765625" style="63" customWidth="1"/>
    <col min="7181" max="7181" width="12.19921875" style="63" customWidth="1"/>
    <col min="7182" max="7182" width="1.19921875" style="63" customWidth="1"/>
    <col min="7183" max="7183" width="12.19921875" style="63" customWidth="1"/>
    <col min="7184" max="7184" width="1.19921875" style="63" customWidth="1"/>
    <col min="7185" max="7185" width="12.19921875" style="63" customWidth="1"/>
    <col min="7186" max="7186" width="1.19921875" style="63" customWidth="1"/>
    <col min="7187" max="7187" width="12.19921875" style="63" customWidth="1"/>
    <col min="7188" max="7188" width="1.3984375" style="63" customWidth="1"/>
    <col min="7189" max="7189" width="12.19921875" style="63" customWidth="1"/>
    <col min="7190" max="7190" width="1.3984375" style="63" customWidth="1"/>
    <col min="7191" max="7191" width="12.19921875" style="63" customWidth="1"/>
    <col min="7192" max="7192" width="14.09765625" style="63" bestFit="1" customWidth="1"/>
    <col min="7193" max="7424" width="9.09765625" style="63"/>
    <col min="7425" max="7425" width="48.3984375" style="63" customWidth="1"/>
    <col min="7426" max="7426" width="8" style="63" customWidth="1"/>
    <col min="7427" max="7427" width="12.19921875" style="63" customWidth="1"/>
    <col min="7428" max="7428" width="1.3984375" style="63" customWidth="1"/>
    <col min="7429" max="7429" width="12.19921875" style="63" customWidth="1"/>
    <col min="7430" max="7430" width="1.3984375" style="63" customWidth="1"/>
    <col min="7431" max="7431" width="12.19921875" style="63" customWidth="1"/>
    <col min="7432" max="7432" width="1.19921875" style="63" customWidth="1"/>
    <col min="7433" max="7433" width="12.19921875" style="63" customWidth="1"/>
    <col min="7434" max="7434" width="1.19921875" style="63" customWidth="1"/>
    <col min="7435" max="7435" width="12.19921875" style="63" customWidth="1"/>
    <col min="7436" max="7436" width="1.09765625" style="63" customWidth="1"/>
    <col min="7437" max="7437" width="12.19921875" style="63" customWidth="1"/>
    <col min="7438" max="7438" width="1.19921875" style="63" customWidth="1"/>
    <col min="7439" max="7439" width="12.19921875" style="63" customWidth="1"/>
    <col min="7440" max="7440" width="1.19921875" style="63" customWidth="1"/>
    <col min="7441" max="7441" width="12.19921875" style="63" customWidth="1"/>
    <col min="7442" max="7442" width="1.19921875" style="63" customWidth="1"/>
    <col min="7443" max="7443" width="12.19921875" style="63" customWidth="1"/>
    <col min="7444" max="7444" width="1.3984375" style="63" customWidth="1"/>
    <col min="7445" max="7445" width="12.19921875" style="63" customWidth="1"/>
    <col min="7446" max="7446" width="1.3984375" style="63" customWidth="1"/>
    <col min="7447" max="7447" width="12.19921875" style="63" customWidth="1"/>
    <col min="7448" max="7448" width="14.09765625" style="63" bestFit="1" customWidth="1"/>
    <col min="7449" max="7680" width="9.09765625" style="63"/>
    <col min="7681" max="7681" width="48.3984375" style="63" customWidth="1"/>
    <col min="7682" max="7682" width="8" style="63" customWidth="1"/>
    <col min="7683" max="7683" width="12.19921875" style="63" customWidth="1"/>
    <col min="7684" max="7684" width="1.3984375" style="63" customWidth="1"/>
    <col min="7685" max="7685" width="12.19921875" style="63" customWidth="1"/>
    <col min="7686" max="7686" width="1.3984375" style="63" customWidth="1"/>
    <col min="7687" max="7687" width="12.19921875" style="63" customWidth="1"/>
    <col min="7688" max="7688" width="1.19921875" style="63" customWidth="1"/>
    <col min="7689" max="7689" width="12.19921875" style="63" customWidth="1"/>
    <col min="7690" max="7690" width="1.19921875" style="63" customWidth="1"/>
    <col min="7691" max="7691" width="12.19921875" style="63" customWidth="1"/>
    <col min="7692" max="7692" width="1.09765625" style="63" customWidth="1"/>
    <col min="7693" max="7693" width="12.19921875" style="63" customWidth="1"/>
    <col min="7694" max="7694" width="1.19921875" style="63" customWidth="1"/>
    <col min="7695" max="7695" width="12.19921875" style="63" customWidth="1"/>
    <col min="7696" max="7696" width="1.19921875" style="63" customWidth="1"/>
    <col min="7697" max="7697" width="12.19921875" style="63" customWidth="1"/>
    <col min="7698" max="7698" width="1.19921875" style="63" customWidth="1"/>
    <col min="7699" max="7699" width="12.19921875" style="63" customWidth="1"/>
    <col min="7700" max="7700" width="1.3984375" style="63" customWidth="1"/>
    <col min="7701" max="7701" width="12.19921875" style="63" customWidth="1"/>
    <col min="7702" max="7702" width="1.3984375" style="63" customWidth="1"/>
    <col min="7703" max="7703" width="12.19921875" style="63" customWidth="1"/>
    <col min="7704" max="7704" width="14.09765625" style="63" bestFit="1" customWidth="1"/>
    <col min="7705" max="7936" width="9.09765625" style="63"/>
    <col min="7937" max="7937" width="48.3984375" style="63" customWidth="1"/>
    <col min="7938" max="7938" width="8" style="63" customWidth="1"/>
    <col min="7939" max="7939" width="12.19921875" style="63" customWidth="1"/>
    <col min="7940" max="7940" width="1.3984375" style="63" customWidth="1"/>
    <col min="7941" max="7941" width="12.19921875" style="63" customWidth="1"/>
    <col min="7942" max="7942" width="1.3984375" style="63" customWidth="1"/>
    <col min="7943" max="7943" width="12.19921875" style="63" customWidth="1"/>
    <col min="7944" max="7944" width="1.19921875" style="63" customWidth="1"/>
    <col min="7945" max="7945" width="12.19921875" style="63" customWidth="1"/>
    <col min="7946" max="7946" width="1.19921875" style="63" customWidth="1"/>
    <col min="7947" max="7947" width="12.19921875" style="63" customWidth="1"/>
    <col min="7948" max="7948" width="1.09765625" style="63" customWidth="1"/>
    <col min="7949" max="7949" width="12.19921875" style="63" customWidth="1"/>
    <col min="7950" max="7950" width="1.19921875" style="63" customWidth="1"/>
    <col min="7951" max="7951" width="12.19921875" style="63" customWidth="1"/>
    <col min="7952" max="7952" width="1.19921875" style="63" customWidth="1"/>
    <col min="7953" max="7953" width="12.19921875" style="63" customWidth="1"/>
    <col min="7954" max="7954" width="1.19921875" style="63" customWidth="1"/>
    <col min="7955" max="7955" width="12.19921875" style="63" customWidth="1"/>
    <col min="7956" max="7956" width="1.3984375" style="63" customWidth="1"/>
    <col min="7957" max="7957" width="12.19921875" style="63" customWidth="1"/>
    <col min="7958" max="7958" width="1.3984375" style="63" customWidth="1"/>
    <col min="7959" max="7959" width="12.19921875" style="63" customWidth="1"/>
    <col min="7960" max="7960" width="14.09765625" style="63" bestFit="1" customWidth="1"/>
    <col min="7961" max="8192" width="9.09765625" style="63"/>
    <col min="8193" max="8193" width="48.3984375" style="63" customWidth="1"/>
    <col min="8194" max="8194" width="8" style="63" customWidth="1"/>
    <col min="8195" max="8195" width="12.19921875" style="63" customWidth="1"/>
    <col min="8196" max="8196" width="1.3984375" style="63" customWidth="1"/>
    <col min="8197" max="8197" width="12.19921875" style="63" customWidth="1"/>
    <col min="8198" max="8198" width="1.3984375" style="63" customWidth="1"/>
    <col min="8199" max="8199" width="12.19921875" style="63" customWidth="1"/>
    <col min="8200" max="8200" width="1.19921875" style="63" customWidth="1"/>
    <col min="8201" max="8201" width="12.19921875" style="63" customWidth="1"/>
    <col min="8202" max="8202" width="1.19921875" style="63" customWidth="1"/>
    <col min="8203" max="8203" width="12.19921875" style="63" customWidth="1"/>
    <col min="8204" max="8204" width="1.09765625" style="63" customWidth="1"/>
    <col min="8205" max="8205" width="12.19921875" style="63" customWidth="1"/>
    <col min="8206" max="8206" width="1.19921875" style="63" customWidth="1"/>
    <col min="8207" max="8207" width="12.19921875" style="63" customWidth="1"/>
    <col min="8208" max="8208" width="1.19921875" style="63" customWidth="1"/>
    <col min="8209" max="8209" width="12.19921875" style="63" customWidth="1"/>
    <col min="8210" max="8210" width="1.19921875" style="63" customWidth="1"/>
    <col min="8211" max="8211" width="12.19921875" style="63" customWidth="1"/>
    <col min="8212" max="8212" width="1.3984375" style="63" customWidth="1"/>
    <col min="8213" max="8213" width="12.19921875" style="63" customWidth="1"/>
    <col min="8214" max="8214" width="1.3984375" style="63" customWidth="1"/>
    <col min="8215" max="8215" width="12.19921875" style="63" customWidth="1"/>
    <col min="8216" max="8216" width="14.09765625" style="63" bestFit="1" customWidth="1"/>
    <col min="8217" max="8448" width="9.09765625" style="63"/>
    <col min="8449" max="8449" width="48.3984375" style="63" customWidth="1"/>
    <col min="8450" max="8450" width="8" style="63" customWidth="1"/>
    <col min="8451" max="8451" width="12.19921875" style="63" customWidth="1"/>
    <col min="8452" max="8452" width="1.3984375" style="63" customWidth="1"/>
    <col min="8453" max="8453" width="12.19921875" style="63" customWidth="1"/>
    <col min="8454" max="8454" width="1.3984375" style="63" customWidth="1"/>
    <col min="8455" max="8455" width="12.19921875" style="63" customWidth="1"/>
    <col min="8456" max="8456" width="1.19921875" style="63" customWidth="1"/>
    <col min="8457" max="8457" width="12.19921875" style="63" customWidth="1"/>
    <col min="8458" max="8458" width="1.19921875" style="63" customWidth="1"/>
    <col min="8459" max="8459" width="12.19921875" style="63" customWidth="1"/>
    <col min="8460" max="8460" width="1.09765625" style="63" customWidth="1"/>
    <col min="8461" max="8461" width="12.19921875" style="63" customWidth="1"/>
    <col min="8462" max="8462" width="1.19921875" style="63" customWidth="1"/>
    <col min="8463" max="8463" width="12.19921875" style="63" customWidth="1"/>
    <col min="8464" max="8464" width="1.19921875" style="63" customWidth="1"/>
    <col min="8465" max="8465" width="12.19921875" style="63" customWidth="1"/>
    <col min="8466" max="8466" width="1.19921875" style="63" customWidth="1"/>
    <col min="8467" max="8467" width="12.19921875" style="63" customWidth="1"/>
    <col min="8468" max="8468" width="1.3984375" style="63" customWidth="1"/>
    <col min="8469" max="8469" width="12.19921875" style="63" customWidth="1"/>
    <col min="8470" max="8470" width="1.3984375" style="63" customWidth="1"/>
    <col min="8471" max="8471" width="12.19921875" style="63" customWidth="1"/>
    <col min="8472" max="8472" width="14.09765625" style="63" bestFit="1" customWidth="1"/>
    <col min="8473" max="8704" width="9.09765625" style="63"/>
    <col min="8705" max="8705" width="48.3984375" style="63" customWidth="1"/>
    <col min="8706" max="8706" width="8" style="63" customWidth="1"/>
    <col min="8707" max="8707" width="12.19921875" style="63" customWidth="1"/>
    <col min="8708" max="8708" width="1.3984375" style="63" customWidth="1"/>
    <col min="8709" max="8709" width="12.19921875" style="63" customWidth="1"/>
    <col min="8710" max="8710" width="1.3984375" style="63" customWidth="1"/>
    <col min="8711" max="8711" width="12.19921875" style="63" customWidth="1"/>
    <col min="8712" max="8712" width="1.19921875" style="63" customWidth="1"/>
    <col min="8713" max="8713" width="12.19921875" style="63" customWidth="1"/>
    <col min="8714" max="8714" width="1.19921875" style="63" customWidth="1"/>
    <col min="8715" max="8715" width="12.19921875" style="63" customWidth="1"/>
    <col min="8716" max="8716" width="1.09765625" style="63" customWidth="1"/>
    <col min="8717" max="8717" width="12.19921875" style="63" customWidth="1"/>
    <col min="8718" max="8718" width="1.19921875" style="63" customWidth="1"/>
    <col min="8719" max="8719" width="12.19921875" style="63" customWidth="1"/>
    <col min="8720" max="8720" width="1.19921875" style="63" customWidth="1"/>
    <col min="8721" max="8721" width="12.19921875" style="63" customWidth="1"/>
    <col min="8722" max="8722" width="1.19921875" style="63" customWidth="1"/>
    <col min="8723" max="8723" width="12.19921875" style="63" customWidth="1"/>
    <col min="8724" max="8724" width="1.3984375" style="63" customWidth="1"/>
    <col min="8725" max="8725" width="12.19921875" style="63" customWidth="1"/>
    <col min="8726" max="8726" width="1.3984375" style="63" customWidth="1"/>
    <col min="8727" max="8727" width="12.19921875" style="63" customWidth="1"/>
    <col min="8728" max="8728" width="14.09765625" style="63" bestFit="1" customWidth="1"/>
    <col min="8729" max="8960" width="9.09765625" style="63"/>
    <col min="8961" max="8961" width="48.3984375" style="63" customWidth="1"/>
    <col min="8962" max="8962" width="8" style="63" customWidth="1"/>
    <col min="8963" max="8963" width="12.19921875" style="63" customWidth="1"/>
    <col min="8964" max="8964" width="1.3984375" style="63" customWidth="1"/>
    <col min="8965" max="8965" width="12.19921875" style="63" customWidth="1"/>
    <col min="8966" max="8966" width="1.3984375" style="63" customWidth="1"/>
    <col min="8967" max="8967" width="12.19921875" style="63" customWidth="1"/>
    <col min="8968" max="8968" width="1.19921875" style="63" customWidth="1"/>
    <col min="8969" max="8969" width="12.19921875" style="63" customWidth="1"/>
    <col min="8970" max="8970" width="1.19921875" style="63" customWidth="1"/>
    <col min="8971" max="8971" width="12.19921875" style="63" customWidth="1"/>
    <col min="8972" max="8972" width="1.09765625" style="63" customWidth="1"/>
    <col min="8973" max="8973" width="12.19921875" style="63" customWidth="1"/>
    <col min="8974" max="8974" width="1.19921875" style="63" customWidth="1"/>
    <col min="8975" max="8975" width="12.19921875" style="63" customWidth="1"/>
    <col min="8976" max="8976" width="1.19921875" style="63" customWidth="1"/>
    <col min="8977" max="8977" width="12.19921875" style="63" customWidth="1"/>
    <col min="8978" max="8978" width="1.19921875" style="63" customWidth="1"/>
    <col min="8979" max="8979" width="12.19921875" style="63" customWidth="1"/>
    <col min="8980" max="8980" width="1.3984375" style="63" customWidth="1"/>
    <col min="8981" max="8981" width="12.19921875" style="63" customWidth="1"/>
    <col min="8982" max="8982" width="1.3984375" style="63" customWidth="1"/>
    <col min="8983" max="8983" width="12.19921875" style="63" customWidth="1"/>
    <col min="8984" max="8984" width="14.09765625" style="63" bestFit="1" customWidth="1"/>
    <col min="8985" max="9216" width="9.09765625" style="63"/>
    <col min="9217" max="9217" width="48.3984375" style="63" customWidth="1"/>
    <col min="9218" max="9218" width="8" style="63" customWidth="1"/>
    <col min="9219" max="9219" width="12.19921875" style="63" customWidth="1"/>
    <col min="9220" max="9220" width="1.3984375" style="63" customWidth="1"/>
    <col min="9221" max="9221" width="12.19921875" style="63" customWidth="1"/>
    <col min="9222" max="9222" width="1.3984375" style="63" customWidth="1"/>
    <col min="9223" max="9223" width="12.19921875" style="63" customWidth="1"/>
    <col min="9224" max="9224" width="1.19921875" style="63" customWidth="1"/>
    <col min="9225" max="9225" width="12.19921875" style="63" customWidth="1"/>
    <col min="9226" max="9226" width="1.19921875" style="63" customWidth="1"/>
    <col min="9227" max="9227" width="12.19921875" style="63" customWidth="1"/>
    <col min="9228" max="9228" width="1.09765625" style="63" customWidth="1"/>
    <col min="9229" max="9229" width="12.19921875" style="63" customWidth="1"/>
    <col min="9230" max="9230" width="1.19921875" style="63" customWidth="1"/>
    <col min="9231" max="9231" width="12.19921875" style="63" customWidth="1"/>
    <col min="9232" max="9232" width="1.19921875" style="63" customWidth="1"/>
    <col min="9233" max="9233" width="12.19921875" style="63" customWidth="1"/>
    <col min="9234" max="9234" width="1.19921875" style="63" customWidth="1"/>
    <col min="9235" max="9235" width="12.19921875" style="63" customWidth="1"/>
    <col min="9236" max="9236" width="1.3984375" style="63" customWidth="1"/>
    <col min="9237" max="9237" width="12.19921875" style="63" customWidth="1"/>
    <col min="9238" max="9238" width="1.3984375" style="63" customWidth="1"/>
    <col min="9239" max="9239" width="12.19921875" style="63" customWidth="1"/>
    <col min="9240" max="9240" width="14.09765625" style="63" bestFit="1" customWidth="1"/>
    <col min="9241" max="9472" width="9.09765625" style="63"/>
    <col min="9473" max="9473" width="48.3984375" style="63" customWidth="1"/>
    <col min="9474" max="9474" width="8" style="63" customWidth="1"/>
    <col min="9475" max="9475" width="12.19921875" style="63" customWidth="1"/>
    <col min="9476" max="9476" width="1.3984375" style="63" customWidth="1"/>
    <col min="9477" max="9477" width="12.19921875" style="63" customWidth="1"/>
    <col min="9478" max="9478" width="1.3984375" style="63" customWidth="1"/>
    <col min="9479" max="9479" width="12.19921875" style="63" customWidth="1"/>
    <col min="9480" max="9480" width="1.19921875" style="63" customWidth="1"/>
    <col min="9481" max="9481" width="12.19921875" style="63" customWidth="1"/>
    <col min="9482" max="9482" width="1.19921875" style="63" customWidth="1"/>
    <col min="9483" max="9483" width="12.19921875" style="63" customWidth="1"/>
    <col min="9484" max="9484" width="1.09765625" style="63" customWidth="1"/>
    <col min="9485" max="9485" width="12.19921875" style="63" customWidth="1"/>
    <col min="9486" max="9486" width="1.19921875" style="63" customWidth="1"/>
    <col min="9487" max="9487" width="12.19921875" style="63" customWidth="1"/>
    <col min="9488" max="9488" width="1.19921875" style="63" customWidth="1"/>
    <col min="9489" max="9489" width="12.19921875" style="63" customWidth="1"/>
    <col min="9490" max="9490" width="1.19921875" style="63" customWidth="1"/>
    <col min="9491" max="9491" width="12.19921875" style="63" customWidth="1"/>
    <col min="9492" max="9492" width="1.3984375" style="63" customWidth="1"/>
    <col min="9493" max="9493" width="12.19921875" style="63" customWidth="1"/>
    <col min="9494" max="9494" width="1.3984375" style="63" customWidth="1"/>
    <col min="9495" max="9495" width="12.19921875" style="63" customWidth="1"/>
    <col min="9496" max="9496" width="14.09765625" style="63" bestFit="1" customWidth="1"/>
    <col min="9497" max="9728" width="9.09765625" style="63"/>
    <col min="9729" max="9729" width="48.3984375" style="63" customWidth="1"/>
    <col min="9730" max="9730" width="8" style="63" customWidth="1"/>
    <col min="9731" max="9731" width="12.19921875" style="63" customWidth="1"/>
    <col min="9732" max="9732" width="1.3984375" style="63" customWidth="1"/>
    <col min="9733" max="9733" width="12.19921875" style="63" customWidth="1"/>
    <col min="9734" max="9734" width="1.3984375" style="63" customWidth="1"/>
    <col min="9735" max="9735" width="12.19921875" style="63" customWidth="1"/>
    <col min="9736" max="9736" width="1.19921875" style="63" customWidth="1"/>
    <col min="9737" max="9737" width="12.19921875" style="63" customWidth="1"/>
    <col min="9738" max="9738" width="1.19921875" style="63" customWidth="1"/>
    <col min="9739" max="9739" width="12.19921875" style="63" customWidth="1"/>
    <col min="9740" max="9740" width="1.09765625" style="63" customWidth="1"/>
    <col min="9741" max="9741" width="12.19921875" style="63" customWidth="1"/>
    <col min="9742" max="9742" width="1.19921875" style="63" customWidth="1"/>
    <col min="9743" max="9743" width="12.19921875" style="63" customWidth="1"/>
    <col min="9744" max="9744" width="1.19921875" style="63" customWidth="1"/>
    <col min="9745" max="9745" width="12.19921875" style="63" customWidth="1"/>
    <col min="9746" max="9746" width="1.19921875" style="63" customWidth="1"/>
    <col min="9747" max="9747" width="12.19921875" style="63" customWidth="1"/>
    <col min="9748" max="9748" width="1.3984375" style="63" customWidth="1"/>
    <col min="9749" max="9749" width="12.19921875" style="63" customWidth="1"/>
    <col min="9750" max="9750" width="1.3984375" style="63" customWidth="1"/>
    <col min="9751" max="9751" width="12.19921875" style="63" customWidth="1"/>
    <col min="9752" max="9752" width="14.09765625" style="63" bestFit="1" customWidth="1"/>
    <col min="9753" max="9984" width="9.09765625" style="63"/>
    <col min="9985" max="9985" width="48.3984375" style="63" customWidth="1"/>
    <col min="9986" max="9986" width="8" style="63" customWidth="1"/>
    <col min="9987" max="9987" width="12.19921875" style="63" customWidth="1"/>
    <col min="9988" max="9988" width="1.3984375" style="63" customWidth="1"/>
    <col min="9989" max="9989" width="12.19921875" style="63" customWidth="1"/>
    <col min="9990" max="9990" width="1.3984375" style="63" customWidth="1"/>
    <col min="9991" max="9991" width="12.19921875" style="63" customWidth="1"/>
    <col min="9992" max="9992" width="1.19921875" style="63" customWidth="1"/>
    <col min="9993" max="9993" width="12.19921875" style="63" customWidth="1"/>
    <col min="9994" max="9994" width="1.19921875" style="63" customWidth="1"/>
    <col min="9995" max="9995" width="12.19921875" style="63" customWidth="1"/>
    <col min="9996" max="9996" width="1.09765625" style="63" customWidth="1"/>
    <col min="9997" max="9997" width="12.19921875" style="63" customWidth="1"/>
    <col min="9998" max="9998" width="1.19921875" style="63" customWidth="1"/>
    <col min="9999" max="9999" width="12.19921875" style="63" customWidth="1"/>
    <col min="10000" max="10000" width="1.19921875" style="63" customWidth="1"/>
    <col min="10001" max="10001" width="12.19921875" style="63" customWidth="1"/>
    <col min="10002" max="10002" width="1.19921875" style="63" customWidth="1"/>
    <col min="10003" max="10003" width="12.19921875" style="63" customWidth="1"/>
    <col min="10004" max="10004" width="1.3984375" style="63" customWidth="1"/>
    <col min="10005" max="10005" width="12.19921875" style="63" customWidth="1"/>
    <col min="10006" max="10006" width="1.3984375" style="63" customWidth="1"/>
    <col min="10007" max="10007" width="12.19921875" style="63" customWidth="1"/>
    <col min="10008" max="10008" width="14.09765625" style="63" bestFit="1" customWidth="1"/>
    <col min="10009" max="10240" width="9.09765625" style="63"/>
    <col min="10241" max="10241" width="48.3984375" style="63" customWidth="1"/>
    <col min="10242" max="10242" width="8" style="63" customWidth="1"/>
    <col min="10243" max="10243" width="12.19921875" style="63" customWidth="1"/>
    <col min="10244" max="10244" width="1.3984375" style="63" customWidth="1"/>
    <col min="10245" max="10245" width="12.19921875" style="63" customWidth="1"/>
    <col min="10246" max="10246" width="1.3984375" style="63" customWidth="1"/>
    <col min="10247" max="10247" width="12.19921875" style="63" customWidth="1"/>
    <col min="10248" max="10248" width="1.19921875" style="63" customWidth="1"/>
    <col min="10249" max="10249" width="12.19921875" style="63" customWidth="1"/>
    <col min="10250" max="10250" width="1.19921875" style="63" customWidth="1"/>
    <col min="10251" max="10251" width="12.19921875" style="63" customWidth="1"/>
    <col min="10252" max="10252" width="1.09765625" style="63" customWidth="1"/>
    <col min="10253" max="10253" width="12.19921875" style="63" customWidth="1"/>
    <col min="10254" max="10254" width="1.19921875" style="63" customWidth="1"/>
    <col min="10255" max="10255" width="12.19921875" style="63" customWidth="1"/>
    <col min="10256" max="10256" width="1.19921875" style="63" customWidth="1"/>
    <col min="10257" max="10257" width="12.19921875" style="63" customWidth="1"/>
    <col min="10258" max="10258" width="1.19921875" style="63" customWidth="1"/>
    <col min="10259" max="10259" width="12.19921875" style="63" customWidth="1"/>
    <col min="10260" max="10260" width="1.3984375" style="63" customWidth="1"/>
    <col min="10261" max="10261" width="12.19921875" style="63" customWidth="1"/>
    <col min="10262" max="10262" width="1.3984375" style="63" customWidth="1"/>
    <col min="10263" max="10263" width="12.19921875" style="63" customWidth="1"/>
    <col min="10264" max="10264" width="14.09765625" style="63" bestFit="1" customWidth="1"/>
    <col min="10265" max="10496" width="9.09765625" style="63"/>
    <col min="10497" max="10497" width="48.3984375" style="63" customWidth="1"/>
    <col min="10498" max="10498" width="8" style="63" customWidth="1"/>
    <col min="10499" max="10499" width="12.19921875" style="63" customWidth="1"/>
    <col min="10500" max="10500" width="1.3984375" style="63" customWidth="1"/>
    <col min="10501" max="10501" width="12.19921875" style="63" customWidth="1"/>
    <col min="10502" max="10502" width="1.3984375" style="63" customWidth="1"/>
    <col min="10503" max="10503" width="12.19921875" style="63" customWidth="1"/>
    <col min="10504" max="10504" width="1.19921875" style="63" customWidth="1"/>
    <col min="10505" max="10505" width="12.19921875" style="63" customWidth="1"/>
    <col min="10506" max="10506" width="1.19921875" style="63" customWidth="1"/>
    <col min="10507" max="10507" width="12.19921875" style="63" customWidth="1"/>
    <col min="10508" max="10508" width="1.09765625" style="63" customWidth="1"/>
    <col min="10509" max="10509" width="12.19921875" style="63" customWidth="1"/>
    <col min="10510" max="10510" width="1.19921875" style="63" customWidth="1"/>
    <col min="10511" max="10511" width="12.19921875" style="63" customWidth="1"/>
    <col min="10512" max="10512" width="1.19921875" style="63" customWidth="1"/>
    <col min="10513" max="10513" width="12.19921875" style="63" customWidth="1"/>
    <col min="10514" max="10514" width="1.19921875" style="63" customWidth="1"/>
    <col min="10515" max="10515" width="12.19921875" style="63" customWidth="1"/>
    <col min="10516" max="10516" width="1.3984375" style="63" customWidth="1"/>
    <col min="10517" max="10517" width="12.19921875" style="63" customWidth="1"/>
    <col min="10518" max="10518" width="1.3984375" style="63" customWidth="1"/>
    <col min="10519" max="10519" width="12.19921875" style="63" customWidth="1"/>
    <col min="10520" max="10520" width="14.09765625" style="63" bestFit="1" customWidth="1"/>
    <col min="10521" max="10752" width="9.09765625" style="63"/>
    <col min="10753" max="10753" width="48.3984375" style="63" customWidth="1"/>
    <col min="10754" max="10754" width="8" style="63" customWidth="1"/>
    <col min="10755" max="10755" width="12.19921875" style="63" customWidth="1"/>
    <col min="10756" max="10756" width="1.3984375" style="63" customWidth="1"/>
    <col min="10757" max="10757" width="12.19921875" style="63" customWidth="1"/>
    <col min="10758" max="10758" width="1.3984375" style="63" customWidth="1"/>
    <col min="10759" max="10759" width="12.19921875" style="63" customWidth="1"/>
    <col min="10760" max="10760" width="1.19921875" style="63" customWidth="1"/>
    <col min="10761" max="10761" width="12.19921875" style="63" customWidth="1"/>
    <col min="10762" max="10762" width="1.19921875" style="63" customWidth="1"/>
    <col min="10763" max="10763" width="12.19921875" style="63" customWidth="1"/>
    <col min="10764" max="10764" width="1.09765625" style="63" customWidth="1"/>
    <col min="10765" max="10765" width="12.19921875" style="63" customWidth="1"/>
    <col min="10766" max="10766" width="1.19921875" style="63" customWidth="1"/>
    <col min="10767" max="10767" width="12.19921875" style="63" customWidth="1"/>
    <col min="10768" max="10768" width="1.19921875" style="63" customWidth="1"/>
    <col min="10769" max="10769" width="12.19921875" style="63" customWidth="1"/>
    <col min="10770" max="10770" width="1.19921875" style="63" customWidth="1"/>
    <col min="10771" max="10771" width="12.19921875" style="63" customWidth="1"/>
    <col min="10772" max="10772" width="1.3984375" style="63" customWidth="1"/>
    <col min="10773" max="10773" width="12.19921875" style="63" customWidth="1"/>
    <col min="10774" max="10774" width="1.3984375" style="63" customWidth="1"/>
    <col min="10775" max="10775" width="12.19921875" style="63" customWidth="1"/>
    <col min="10776" max="10776" width="14.09765625" style="63" bestFit="1" customWidth="1"/>
    <col min="10777" max="11008" width="9.09765625" style="63"/>
    <col min="11009" max="11009" width="48.3984375" style="63" customWidth="1"/>
    <col min="11010" max="11010" width="8" style="63" customWidth="1"/>
    <col min="11011" max="11011" width="12.19921875" style="63" customWidth="1"/>
    <col min="11012" max="11012" width="1.3984375" style="63" customWidth="1"/>
    <col min="11013" max="11013" width="12.19921875" style="63" customWidth="1"/>
    <col min="11014" max="11014" width="1.3984375" style="63" customWidth="1"/>
    <col min="11015" max="11015" width="12.19921875" style="63" customWidth="1"/>
    <col min="11016" max="11016" width="1.19921875" style="63" customWidth="1"/>
    <col min="11017" max="11017" width="12.19921875" style="63" customWidth="1"/>
    <col min="11018" max="11018" width="1.19921875" style="63" customWidth="1"/>
    <col min="11019" max="11019" width="12.19921875" style="63" customWidth="1"/>
    <col min="11020" max="11020" width="1.09765625" style="63" customWidth="1"/>
    <col min="11021" max="11021" width="12.19921875" style="63" customWidth="1"/>
    <col min="11022" max="11022" width="1.19921875" style="63" customWidth="1"/>
    <col min="11023" max="11023" width="12.19921875" style="63" customWidth="1"/>
    <col min="11024" max="11024" width="1.19921875" style="63" customWidth="1"/>
    <col min="11025" max="11025" width="12.19921875" style="63" customWidth="1"/>
    <col min="11026" max="11026" width="1.19921875" style="63" customWidth="1"/>
    <col min="11027" max="11027" width="12.19921875" style="63" customWidth="1"/>
    <col min="11028" max="11028" width="1.3984375" style="63" customWidth="1"/>
    <col min="11029" max="11029" width="12.19921875" style="63" customWidth="1"/>
    <col min="11030" max="11030" width="1.3984375" style="63" customWidth="1"/>
    <col min="11031" max="11031" width="12.19921875" style="63" customWidth="1"/>
    <col min="11032" max="11032" width="14.09765625" style="63" bestFit="1" customWidth="1"/>
    <col min="11033" max="11264" width="9.09765625" style="63"/>
    <col min="11265" max="11265" width="48.3984375" style="63" customWidth="1"/>
    <col min="11266" max="11266" width="8" style="63" customWidth="1"/>
    <col min="11267" max="11267" width="12.19921875" style="63" customWidth="1"/>
    <col min="11268" max="11268" width="1.3984375" style="63" customWidth="1"/>
    <col min="11269" max="11269" width="12.19921875" style="63" customWidth="1"/>
    <col min="11270" max="11270" width="1.3984375" style="63" customWidth="1"/>
    <col min="11271" max="11271" width="12.19921875" style="63" customWidth="1"/>
    <col min="11272" max="11272" width="1.19921875" style="63" customWidth="1"/>
    <col min="11273" max="11273" width="12.19921875" style="63" customWidth="1"/>
    <col min="11274" max="11274" width="1.19921875" style="63" customWidth="1"/>
    <col min="11275" max="11275" width="12.19921875" style="63" customWidth="1"/>
    <col min="11276" max="11276" width="1.09765625" style="63" customWidth="1"/>
    <col min="11277" max="11277" width="12.19921875" style="63" customWidth="1"/>
    <col min="11278" max="11278" width="1.19921875" style="63" customWidth="1"/>
    <col min="11279" max="11279" width="12.19921875" style="63" customWidth="1"/>
    <col min="11280" max="11280" width="1.19921875" style="63" customWidth="1"/>
    <col min="11281" max="11281" width="12.19921875" style="63" customWidth="1"/>
    <col min="11282" max="11282" width="1.19921875" style="63" customWidth="1"/>
    <col min="11283" max="11283" width="12.19921875" style="63" customWidth="1"/>
    <col min="11284" max="11284" width="1.3984375" style="63" customWidth="1"/>
    <col min="11285" max="11285" width="12.19921875" style="63" customWidth="1"/>
    <col min="11286" max="11286" width="1.3984375" style="63" customWidth="1"/>
    <col min="11287" max="11287" width="12.19921875" style="63" customWidth="1"/>
    <col min="11288" max="11288" width="14.09765625" style="63" bestFit="1" customWidth="1"/>
    <col min="11289" max="11520" width="9.09765625" style="63"/>
    <col min="11521" max="11521" width="48.3984375" style="63" customWidth="1"/>
    <col min="11522" max="11522" width="8" style="63" customWidth="1"/>
    <col min="11523" max="11523" width="12.19921875" style="63" customWidth="1"/>
    <col min="11524" max="11524" width="1.3984375" style="63" customWidth="1"/>
    <col min="11525" max="11525" width="12.19921875" style="63" customWidth="1"/>
    <col min="11526" max="11526" width="1.3984375" style="63" customWidth="1"/>
    <col min="11527" max="11527" width="12.19921875" style="63" customWidth="1"/>
    <col min="11528" max="11528" width="1.19921875" style="63" customWidth="1"/>
    <col min="11529" max="11529" width="12.19921875" style="63" customWidth="1"/>
    <col min="11530" max="11530" width="1.19921875" style="63" customWidth="1"/>
    <col min="11531" max="11531" width="12.19921875" style="63" customWidth="1"/>
    <col min="11532" max="11532" width="1.09765625" style="63" customWidth="1"/>
    <col min="11533" max="11533" width="12.19921875" style="63" customWidth="1"/>
    <col min="11534" max="11534" width="1.19921875" style="63" customWidth="1"/>
    <col min="11535" max="11535" width="12.19921875" style="63" customWidth="1"/>
    <col min="11536" max="11536" width="1.19921875" style="63" customWidth="1"/>
    <col min="11537" max="11537" width="12.19921875" style="63" customWidth="1"/>
    <col min="11538" max="11538" width="1.19921875" style="63" customWidth="1"/>
    <col min="11539" max="11539" width="12.19921875" style="63" customWidth="1"/>
    <col min="11540" max="11540" width="1.3984375" style="63" customWidth="1"/>
    <col min="11541" max="11541" width="12.19921875" style="63" customWidth="1"/>
    <col min="11542" max="11542" width="1.3984375" style="63" customWidth="1"/>
    <col min="11543" max="11543" width="12.19921875" style="63" customWidth="1"/>
    <col min="11544" max="11544" width="14.09765625" style="63" bestFit="1" customWidth="1"/>
    <col min="11545" max="11776" width="9.09765625" style="63"/>
    <col min="11777" max="11777" width="48.3984375" style="63" customWidth="1"/>
    <col min="11778" max="11778" width="8" style="63" customWidth="1"/>
    <col min="11779" max="11779" width="12.19921875" style="63" customWidth="1"/>
    <col min="11780" max="11780" width="1.3984375" style="63" customWidth="1"/>
    <col min="11781" max="11781" width="12.19921875" style="63" customWidth="1"/>
    <col min="11782" max="11782" width="1.3984375" style="63" customWidth="1"/>
    <col min="11783" max="11783" width="12.19921875" style="63" customWidth="1"/>
    <col min="11784" max="11784" width="1.19921875" style="63" customWidth="1"/>
    <col min="11785" max="11785" width="12.19921875" style="63" customWidth="1"/>
    <col min="11786" max="11786" width="1.19921875" style="63" customWidth="1"/>
    <col min="11787" max="11787" width="12.19921875" style="63" customWidth="1"/>
    <col min="11788" max="11788" width="1.09765625" style="63" customWidth="1"/>
    <col min="11789" max="11789" width="12.19921875" style="63" customWidth="1"/>
    <col min="11790" max="11790" width="1.19921875" style="63" customWidth="1"/>
    <col min="11791" max="11791" width="12.19921875" style="63" customWidth="1"/>
    <col min="11792" max="11792" width="1.19921875" style="63" customWidth="1"/>
    <col min="11793" max="11793" width="12.19921875" style="63" customWidth="1"/>
    <col min="11794" max="11794" width="1.19921875" style="63" customWidth="1"/>
    <col min="11795" max="11795" width="12.19921875" style="63" customWidth="1"/>
    <col min="11796" max="11796" width="1.3984375" style="63" customWidth="1"/>
    <col min="11797" max="11797" width="12.19921875" style="63" customWidth="1"/>
    <col min="11798" max="11798" width="1.3984375" style="63" customWidth="1"/>
    <col min="11799" max="11799" width="12.19921875" style="63" customWidth="1"/>
    <col min="11800" max="11800" width="14.09765625" style="63" bestFit="1" customWidth="1"/>
    <col min="11801" max="12032" width="9.09765625" style="63"/>
    <col min="12033" max="12033" width="48.3984375" style="63" customWidth="1"/>
    <col min="12034" max="12034" width="8" style="63" customWidth="1"/>
    <col min="12035" max="12035" width="12.19921875" style="63" customWidth="1"/>
    <col min="12036" max="12036" width="1.3984375" style="63" customWidth="1"/>
    <col min="12037" max="12037" width="12.19921875" style="63" customWidth="1"/>
    <col min="12038" max="12038" width="1.3984375" style="63" customWidth="1"/>
    <col min="12039" max="12039" width="12.19921875" style="63" customWidth="1"/>
    <col min="12040" max="12040" width="1.19921875" style="63" customWidth="1"/>
    <col min="12041" max="12041" width="12.19921875" style="63" customWidth="1"/>
    <col min="12042" max="12042" width="1.19921875" style="63" customWidth="1"/>
    <col min="12043" max="12043" width="12.19921875" style="63" customWidth="1"/>
    <col min="12044" max="12044" width="1.09765625" style="63" customWidth="1"/>
    <col min="12045" max="12045" width="12.19921875" style="63" customWidth="1"/>
    <col min="12046" max="12046" width="1.19921875" style="63" customWidth="1"/>
    <col min="12047" max="12047" width="12.19921875" style="63" customWidth="1"/>
    <col min="12048" max="12048" width="1.19921875" style="63" customWidth="1"/>
    <col min="12049" max="12049" width="12.19921875" style="63" customWidth="1"/>
    <col min="12050" max="12050" width="1.19921875" style="63" customWidth="1"/>
    <col min="12051" max="12051" width="12.19921875" style="63" customWidth="1"/>
    <col min="12052" max="12052" width="1.3984375" style="63" customWidth="1"/>
    <col min="12053" max="12053" width="12.19921875" style="63" customWidth="1"/>
    <col min="12054" max="12054" width="1.3984375" style="63" customWidth="1"/>
    <col min="12055" max="12055" width="12.19921875" style="63" customWidth="1"/>
    <col min="12056" max="12056" width="14.09765625" style="63" bestFit="1" customWidth="1"/>
    <col min="12057" max="12288" width="9.09765625" style="63"/>
    <col min="12289" max="12289" width="48.3984375" style="63" customWidth="1"/>
    <col min="12290" max="12290" width="8" style="63" customWidth="1"/>
    <col min="12291" max="12291" width="12.19921875" style="63" customWidth="1"/>
    <col min="12292" max="12292" width="1.3984375" style="63" customWidth="1"/>
    <col min="12293" max="12293" width="12.19921875" style="63" customWidth="1"/>
    <col min="12294" max="12294" width="1.3984375" style="63" customWidth="1"/>
    <col min="12295" max="12295" width="12.19921875" style="63" customWidth="1"/>
    <col min="12296" max="12296" width="1.19921875" style="63" customWidth="1"/>
    <col min="12297" max="12297" width="12.19921875" style="63" customWidth="1"/>
    <col min="12298" max="12298" width="1.19921875" style="63" customWidth="1"/>
    <col min="12299" max="12299" width="12.19921875" style="63" customWidth="1"/>
    <col min="12300" max="12300" width="1.09765625" style="63" customWidth="1"/>
    <col min="12301" max="12301" width="12.19921875" style="63" customWidth="1"/>
    <col min="12302" max="12302" width="1.19921875" style="63" customWidth="1"/>
    <col min="12303" max="12303" width="12.19921875" style="63" customWidth="1"/>
    <col min="12304" max="12304" width="1.19921875" style="63" customWidth="1"/>
    <col min="12305" max="12305" width="12.19921875" style="63" customWidth="1"/>
    <col min="12306" max="12306" width="1.19921875" style="63" customWidth="1"/>
    <col min="12307" max="12307" width="12.19921875" style="63" customWidth="1"/>
    <col min="12308" max="12308" width="1.3984375" style="63" customWidth="1"/>
    <col min="12309" max="12309" width="12.19921875" style="63" customWidth="1"/>
    <col min="12310" max="12310" width="1.3984375" style="63" customWidth="1"/>
    <col min="12311" max="12311" width="12.19921875" style="63" customWidth="1"/>
    <col min="12312" max="12312" width="14.09765625" style="63" bestFit="1" customWidth="1"/>
    <col min="12313" max="12544" width="9.09765625" style="63"/>
    <col min="12545" max="12545" width="48.3984375" style="63" customWidth="1"/>
    <col min="12546" max="12546" width="8" style="63" customWidth="1"/>
    <col min="12547" max="12547" width="12.19921875" style="63" customWidth="1"/>
    <col min="12548" max="12548" width="1.3984375" style="63" customWidth="1"/>
    <col min="12549" max="12549" width="12.19921875" style="63" customWidth="1"/>
    <col min="12550" max="12550" width="1.3984375" style="63" customWidth="1"/>
    <col min="12551" max="12551" width="12.19921875" style="63" customWidth="1"/>
    <col min="12552" max="12552" width="1.19921875" style="63" customWidth="1"/>
    <col min="12553" max="12553" width="12.19921875" style="63" customWidth="1"/>
    <col min="12554" max="12554" width="1.19921875" style="63" customWidth="1"/>
    <col min="12555" max="12555" width="12.19921875" style="63" customWidth="1"/>
    <col min="12556" max="12556" width="1.09765625" style="63" customWidth="1"/>
    <col min="12557" max="12557" width="12.19921875" style="63" customWidth="1"/>
    <col min="12558" max="12558" width="1.19921875" style="63" customWidth="1"/>
    <col min="12559" max="12559" width="12.19921875" style="63" customWidth="1"/>
    <col min="12560" max="12560" width="1.19921875" style="63" customWidth="1"/>
    <col min="12561" max="12561" width="12.19921875" style="63" customWidth="1"/>
    <col min="12562" max="12562" width="1.19921875" style="63" customWidth="1"/>
    <col min="12563" max="12563" width="12.19921875" style="63" customWidth="1"/>
    <col min="12564" max="12564" width="1.3984375" style="63" customWidth="1"/>
    <col min="12565" max="12565" width="12.19921875" style="63" customWidth="1"/>
    <col min="12566" max="12566" width="1.3984375" style="63" customWidth="1"/>
    <col min="12567" max="12567" width="12.19921875" style="63" customWidth="1"/>
    <col min="12568" max="12568" width="14.09765625" style="63" bestFit="1" customWidth="1"/>
    <col min="12569" max="12800" width="9.09765625" style="63"/>
    <col min="12801" max="12801" width="48.3984375" style="63" customWidth="1"/>
    <col min="12802" max="12802" width="8" style="63" customWidth="1"/>
    <col min="12803" max="12803" width="12.19921875" style="63" customWidth="1"/>
    <col min="12804" max="12804" width="1.3984375" style="63" customWidth="1"/>
    <col min="12805" max="12805" width="12.19921875" style="63" customWidth="1"/>
    <col min="12806" max="12806" width="1.3984375" style="63" customWidth="1"/>
    <col min="12807" max="12807" width="12.19921875" style="63" customWidth="1"/>
    <col min="12808" max="12808" width="1.19921875" style="63" customWidth="1"/>
    <col min="12809" max="12809" width="12.19921875" style="63" customWidth="1"/>
    <col min="12810" max="12810" width="1.19921875" style="63" customWidth="1"/>
    <col min="12811" max="12811" width="12.19921875" style="63" customWidth="1"/>
    <col min="12812" max="12812" width="1.09765625" style="63" customWidth="1"/>
    <col min="12813" max="12813" width="12.19921875" style="63" customWidth="1"/>
    <col min="12814" max="12814" width="1.19921875" style="63" customWidth="1"/>
    <col min="12815" max="12815" width="12.19921875" style="63" customWidth="1"/>
    <col min="12816" max="12816" width="1.19921875" style="63" customWidth="1"/>
    <col min="12817" max="12817" width="12.19921875" style="63" customWidth="1"/>
    <col min="12818" max="12818" width="1.19921875" style="63" customWidth="1"/>
    <col min="12819" max="12819" width="12.19921875" style="63" customWidth="1"/>
    <col min="12820" max="12820" width="1.3984375" style="63" customWidth="1"/>
    <col min="12821" max="12821" width="12.19921875" style="63" customWidth="1"/>
    <col min="12822" max="12822" width="1.3984375" style="63" customWidth="1"/>
    <col min="12823" max="12823" width="12.19921875" style="63" customWidth="1"/>
    <col min="12824" max="12824" width="14.09765625" style="63" bestFit="1" customWidth="1"/>
    <col min="12825" max="13056" width="9.09765625" style="63"/>
    <col min="13057" max="13057" width="48.3984375" style="63" customWidth="1"/>
    <col min="13058" max="13058" width="8" style="63" customWidth="1"/>
    <col min="13059" max="13059" width="12.19921875" style="63" customWidth="1"/>
    <col min="13060" max="13060" width="1.3984375" style="63" customWidth="1"/>
    <col min="13061" max="13061" width="12.19921875" style="63" customWidth="1"/>
    <col min="13062" max="13062" width="1.3984375" style="63" customWidth="1"/>
    <col min="13063" max="13063" width="12.19921875" style="63" customWidth="1"/>
    <col min="13064" max="13064" width="1.19921875" style="63" customWidth="1"/>
    <col min="13065" max="13065" width="12.19921875" style="63" customWidth="1"/>
    <col min="13066" max="13066" width="1.19921875" style="63" customWidth="1"/>
    <col min="13067" max="13067" width="12.19921875" style="63" customWidth="1"/>
    <col min="13068" max="13068" width="1.09765625" style="63" customWidth="1"/>
    <col min="13069" max="13069" width="12.19921875" style="63" customWidth="1"/>
    <col min="13070" max="13070" width="1.19921875" style="63" customWidth="1"/>
    <col min="13071" max="13071" width="12.19921875" style="63" customWidth="1"/>
    <col min="13072" max="13072" width="1.19921875" style="63" customWidth="1"/>
    <col min="13073" max="13073" width="12.19921875" style="63" customWidth="1"/>
    <col min="13074" max="13074" width="1.19921875" style="63" customWidth="1"/>
    <col min="13075" max="13075" width="12.19921875" style="63" customWidth="1"/>
    <col min="13076" max="13076" width="1.3984375" style="63" customWidth="1"/>
    <col min="13077" max="13077" width="12.19921875" style="63" customWidth="1"/>
    <col min="13078" max="13078" width="1.3984375" style="63" customWidth="1"/>
    <col min="13079" max="13079" width="12.19921875" style="63" customWidth="1"/>
    <col min="13080" max="13080" width="14.09765625" style="63" bestFit="1" customWidth="1"/>
    <col min="13081" max="13312" width="9.09765625" style="63"/>
    <col min="13313" max="13313" width="48.3984375" style="63" customWidth="1"/>
    <col min="13314" max="13314" width="8" style="63" customWidth="1"/>
    <col min="13315" max="13315" width="12.19921875" style="63" customWidth="1"/>
    <col min="13316" max="13316" width="1.3984375" style="63" customWidth="1"/>
    <col min="13317" max="13317" width="12.19921875" style="63" customWidth="1"/>
    <col min="13318" max="13318" width="1.3984375" style="63" customWidth="1"/>
    <col min="13319" max="13319" width="12.19921875" style="63" customWidth="1"/>
    <col min="13320" max="13320" width="1.19921875" style="63" customWidth="1"/>
    <col min="13321" max="13321" width="12.19921875" style="63" customWidth="1"/>
    <col min="13322" max="13322" width="1.19921875" style="63" customWidth="1"/>
    <col min="13323" max="13323" width="12.19921875" style="63" customWidth="1"/>
    <col min="13324" max="13324" width="1.09765625" style="63" customWidth="1"/>
    <col min="13325" max="13325" width="12.19921875" style="63" customWidth="1"/>
    <col min="13326" max="13326" width="1.19921875" style="63" customWidth="1"/>
    <col min="13327" max="13327" width="12.19921875" style="63" customWidth="1"/>
    <col min="13328" max="13328" width="1.19921875" style="63" customWidth="1"/>
    <col min="13329" max="13329" width="12.19921875" style="63" customWidth="1"/>
    <col min="13330" max="13330" width="1.19921875" style="63" customWidth="1"/>
    <col min="13331" max="13331" width="12.19921875" style="63" customWidth="1"/>
    <col min="13332" max="13332" width="1.3984375" style="63" customWidth="1"/>
    <col min="13333" max="13333" width="12.19921875" style="63" customWidth="1"/>
    <col min="13334" max="13334" width="1.3984375" style="63" customWidth="1"/>
    <col min="13335" max="13335" width="12.19921875" style="63" customWidth="1"/>
    <col min="13336" max="13336" width="14.09765625" style="63" bestFit="1" customWidth="1"/>
    <col min="13337" max="13568" width="9.09765625" style="63"/>
    <col min="13569" max="13569" width="48.3984375" style="63" customWidth="1"/>
    <col min="13570" max="13570" width="8" style="63" customWidth="1"/>
    <col min="13571" max="13571" width="12.19921875" style="63" customWidth="1"/>
    <col min="13572" max="13572" width="1.3984375" style="63" customWidth="1"/>
    <col min="13573" max="13573" width="12.19921875" style="63" customWidth="1"/>
    <col min="13574" max="13574" width="1.3984375" style="63" customWidth="1"/>
    <col min="13575" max="13575" width="12.19921875" style="63" customWidth="1"/>
    <col min="13576" max="13576" width="1.19921875" style="63" customWidth="1"/>
    <col min="13577" max="13577" width="12.19921875" style="63" customWidth="1"/>
    <col min="13578" max="13578" width="1.19921875" style="63" customWidth="1"/>
    <col min="13579" max="13579" width="12.19921875" style="63" customWidth="1"/>
    <col min="13580" max="13580" width="1.09765625" style="63" customWidth="1"/>
    <col min="13581" max="13581" width="12.19921875" style="63" customWidth="1"/>
    <col min="13582" max="13582" width="1.19921875" style="63" customWidth="1"/>
    <col min="13583" max="13583" width="12.19921875" style="63" customWidth="1"/>
    <col min="13584" max="13584" width="1.19921875" style="63" customWidth="1"/>
    <col min="13585" max="13585" width="12.19921875" style="63" customWidth="1"/>
    <col min="13586" max="13586" width="1.19921875" style="63" customWidth="1"/>
    <col min="13587" max="13587" width="12.19921875" style="63" customWidth="1"/>
    <col min="13588" max="13588" width="1.3984375" style="63" customWidth="1"/>
    <col min="13589" max="13589" width="12.19921875" style="63" customWidth="1"/>
    <col min="13590" max="13590" width="1.3984375" style="63" customWidth="1"/>
    <col min="13591" max="13591" width="12.19921875" style="63" customWidth="1"/>
    <col min="13592" max="13592" width="14.09765625" style="63" bestFit="1" customWidth="1"/>
    <col min="13593" max="13824" width="9.09765625" style="63"/>
    <col min="13825" max="13825" width="48.3984375" style="63" customWidth="1"/>
    <col min="13826" max="13826" width="8" style="63" customWidth="1"/>
    <col min="13827" max="13827" width="12.19921875" style="63" customWidth="1"/>
    <col min="13828" max="13828" width="1.3984375" style="63" customWidth="1"/>
    <col min="13829" max="13829" width="12.19921875" style="63" customWidth="1"/>
    <col min="13830" max="13830" width="1.3984375" style="63" customWidth="1"/>
    <col min="13831" max="13831" width="12.19921875" style="63" customWidth="1"/>
    <col min="13832" max="13832" width="1.19921875" style="63" customWidth="1"/>
    <col min="13833" max="13833" width="12.19921875" style="63" customWidth="1"/>
    <col min="13834" max="13834" width="1.19921875" style="63" customWidth="1"/>
    <col min="13835" max="13835" width="12.19921875" style="63" customWidth="1"/>
    <col min="13836" max="13836" width="1.09765625" style="63" customWidth="1"/>
    <col min="13837" max="13837" width="12.19921875" style="63" customWidth="1"/>
    <col min="13838" max="13838" width="1.19921875" style="63" customWidth="1"/>
    <col min="13839" max="13839" width="12.19921875" style="63" customWidth="1"/>
    <col min="13840" max="13840" width="1.19921875" style="63" customWidth="1"/>
    <col min="13841" max="13841" width="12.19921875" style="63" customWidth="1"/>
    <col min="13842" max="13842" width="1.19921875" style="63" customWidth="1"/>
    <col min="13843" max="13843" width="12.19921875" style="63" customWidth="1"/>
    <col min="13844" max="13844" width="1.3984375" style="63" customWidth="1"/>
    <col min="13845" max="13845" width="12.19921875" style="63" customWidth="1"/>
    <col min="13846" max="13846" width="1.3984375" style="63" customWidth="1"/>
    <col min="13847" max="13847" width="12.19921875" style="63" customWidth="1"/>
    <col min="13848" max="13848" width="14.09765625" style="63" bestFit="1" customWidth="1"/>
    <col min="13849" max="14080" width="9.09765625" style="63"/>
    <col min="14081" max="14081" width="48.3984375" style="63" customWidth="1"/>
    <col min="14082" max="14082" width="8" style="63" customWidth="1"/>
    <col min="14083" max="14083" width="12.19921875" style="63" customWidth="1"/>
    <col min="14084" max="14084" width="1.3984375" style="63" customWidth="1"/>
    <col min="14085" max="14085" width="12.19921875" style="63" customWidth="1"/>
    <col min="14086" max="14086" width="1.3984375" style="63" customWidth="1"/>
    <col min="14087" max="14087" width="12.19921875" style="63" customWidth="1"/>
    <col min="14088" max="14088" width="1.19921875" style="63" customWidth="1"/>
    <col min="14089" max="14089" width="12.19921875" style="63" customWidth="1"/>
    <col min="14090" max="14090" width="1.19921875" style="63" customWidth="1"/>
    <col min="14091" max="14091" width="12.19921875" style="63" customWidth="1"/>
    <col min="14092" max="14092" width="1.09765625" style="63" customWidth="1"/>
    <col min="14093" max="14093" width="12.19921875" style="63" customWidth="1"/>
    <col min="14094" max="14094" width="1.19921875" style="63" customWidth="1"/>
    <col min="14095" max="14095" width="12.19921875" style="63" customWidth="1"/>
    <col min="14096" max="14096" width="1.19921875" style="63" customWidth="1"/>
    <col min="14097" max="14097" width="12.19921875" style="63" customWidth="1"/>
    <col min="14098" max="14098" width="1.19921875" style="63" customWidth="1"/>
    <col min="14099" max="14099" width="12.19921875" style="63" customWidth="1"/>
    <col min="14100" max="14100" width="1.3984375" style="63" customWidth="1"/>
    <col min="14101" max="14101" width="12.19921875" style="63" customWidth="1"/>
    <col min="14102" max="14102" width="1.3984375" style="63" customWidth="1"/>
    <col min="14103" max="14103" width="12.19921875" style="63" customWidth="1"/>
    <col min="14104" max="14104" width="14.09765625" style="63" bestFit="1" customWidth="1"/>
    <col min="14105" max="14336" width="9.09765625" style="63"/>
    <col min="14337" max="14337" width="48.3984375" style="63" customWidth="1"/>
    <col min="14338" max="14338" width="8" style="63" customWidth="1"/>
    <col min="14339" max="14339" width="12.19921875" style="63" customWidth="1"/>
    <col min="14340" max="14340" width="1.3984375" style="63" customWidth="1"/>
    <col min="14341" max="14341" width="12.19921875" style="63" customWidth="1"/>
    <col min="14342" max="14342" width="1.3984375" style="63" customWidth="1"/>
    <col min="14343" max="14343" width="12.19921875" style="63" customWidth="1"/>
    <col min="14344" max="14344" width="1.19921875" style="63" customWidth="1"/>
    <col min="14345" max="14345" width="12.19921875" style="63" customWidth="1"/>
    <col min="14346" max="14346" width="1.19921875" style="63" customWidth="1"/>
    <col min="14347" max="14347" width="12.19921875" style="63" customWidth="1"/>
    <col min="14348" max="14348" width="1.09765625" style="63" customWidth="1"/>
    <col min="14349" max="14349" width="12.19921875" style="63" customWidth="1"/>
    <col min="14350" max="14350" width="1.19921875" style="63" customWidth="1"/>
    <col min="14351" max="14351" width="12.19921875" style="63" customWidth="1"/>
    <col min="14352" max="14352" width="1.19921875" style="63" customWidth="1"/>
    <col min="14353" max="14353" width="12.19921875" style="63" customWidth="1"/>
    <col min="14354" max="14354" width="1.19921875" style="63" customWidth="1"/>
    <col min="14355" max="14355" width="12.19921875" style="63" customWidth="1"/>
    <col min="14356" max="14356" width="1.3984375" style="63" customWidth="1"/>
    <col min="14357" max="14357" width="12.19921875" style="63" customWidth="1"/>
    <col min="14358" max="14358" width="1.3984375" style="63" customWidth="1"/>
    <col min="14359" max="14359" width="12.19921875" style="63" customWidth="1"/>
    <col min="14360" max="14360" width="14.09765625" style="63" bestFit="1" customWidth="1"/>
    <col min="14361" max="14592" width="9.09765625" style="63"/>
    <col min="14593" max="14593" width="48.3984375" style="63" customWidth="1"/>
    <col min="14594" max="14594" width="8" style="63" customWidth="1"/>
    <col min="14595" max="14595" width="12.19921875" style="63" customWidth="1"/>
    <col min="14596" max="14596" width="1.3984375" style="63" customWidth="1"/>
    <col min="14597" max="14597" width="12.19921875" style="63" customWidth="1"/>
    <col min="14598" max="14598" width="1.3984375" style="63" customWidth="1"/>
    <col min="14599" max="14599" width="12.19921875" style="63" customWidth="1"/>
    <col min="14600" max="14600" width="1.19921875" style="63" customWidth="1"/>
    <col min="14601" max="14601" width="12.19921875" style="63" customWidth="1"/>
    <col min="14602" max="14602" width="1.19921875" style="63" customWidth="1"/>
    <col min="14603" max="14603" width="12.19921875" style="63" customWidth="1"/>
    <col min="14604" max="14604" width="1.09765625" style="63" customWidth="1"/>
    <col min="14605" max="14605" width="12.19921875" style="63" customWidth="1"/>
    <col min="14606" max="14606" width="1.19921875" style="63" customWidth="1"/>
    <col min="14607" max="14607" width="12.19921875" style="63" customWidth="1"/>
    <col min="14608" max="14608" width="1.19921875" style="63" customWidth="1"/>
    <col min="14609" max="14609" width="12.19921875" style="63" customWidth="1"/>
    <col min="14610" max="14610" width="1.19921875" style="63" customWidth="1"/>
    <col min="14611" max="14611" width="12.19921875" style="63" customWidth="1"/>
    <col min="14612" max="14612" width="1.3984375" style="63" customWidth="1"/>
    <col min="14613" max="14613" width="12.19921875" style="63" customWidth="1"/>
    <col min="14614" max="14614" width="1.3984375" style="63" customWidth="1"/>
    <col min="14615" max="14615" width="12.19921875" style="63" customWidth="1"/>
    <col min="14616" max="14616" width="14.09765625" style="63" bestFit="1" customWidth="1"/>
    <col min="14617" max="14848" width="9.09765625" style="63"/>
    <col min="14849" max="14849" width="48.3984375" style="63" customWidth="1"/>
    <col min="14850" max="14850" width="8" style="63" customWidth="1"/>
    <col min="14851" max="14851" width="12.19921875" style="63" customWidth="1"/>
    <col min="14852" max="14852" width="1.3984375" style="63" customWidth="1"/>
    <col min="14853" max="14853" width="12.19921875" style="63" customWidth="1"/>
    <col min="14854" max="14854" width="1.3984375" style="63" customWidth="1"/>
    <col min="14855" max="14855" width="12.19921875" style="63" customWidth="1"/>
    <col min="14856" max="14856" width="1.19921875" style="63" customWidth="1"/>
    <col min="14857" max="14857" width="12.19921875" style="63" customWidth="1"/>
    <col min="14858" max="14858" width="1.19921875" style="63" customWidth="1"/>
    <col min="14859" max="14859" width="12.19921875" style="63" customWidth="1"/>
    <col min="14860" max="14860" width="1.09765625" style="63" customWidth="1"/>
    <col min="14861" max="14861" width="12.19921875" style="63" customWidth="1"/>
    <col min="14862" max="14862" width="1.19921875" style="63" customWidth="1"/>
    <col min="14863" max="14863" width="12.19921875" style="63" customWidth="1"/>
    <col min="14864" max="14864" width="1.19921875" style="63" customWidth="1"/>
    <col min="14865" max="14865" width="12.19921875" style="63" customWidth="1"/>
    <col min="14866" max="14866" width="1.19921875" style="63" customWidth="1"/>
    <col min="14867" max="14867" width="12.19921875" style="63" customWidth="1"/>
    <col min="14868" max="14868" width="1.3984375" style="63" customWidth="1"/>
    <col min="14869" max="14869" width="12.19921875" style="63" customWidth="1"/>
    <col min="14870" max="14870" width="1.3984375" style="63" customWidth="1"/>
    <col min="14871" max="14871" width="12.19921875" style="63" customWidth="1"/>
    <col min="14872" max="14872" width="14.09765625" style="63" bestFit="1" customWidth="1"/>
    <col min="14873" max="15104" width="9.09765625" style="63"/>
    <col min="15105" max="15105" width="48.3984375" style="63" customWidth="1"/>
    <col min="15106" max="15106" width="8" style="63" customWidth="1"/>
    <col min="15107" max="15107" width="12.19921875" style="63" customWidth="1"/>
    <col min="15108" max="15108" width="1.3984375" style="63" customWidth="1"/>
    <col min="15109" max="15109" width="12.19921875" style="63" customWidth="1"/>
    <col min="15110" max="15110" width="1.3984375" style="63" customWidth="1"/>
    <col min="15111" max="15111" width="12.19921875" style="63" customWidth="1"/>
    <col min="15112" max="15112" width="1.19921875" style="63" customWidth="1"/>
    <col min="15113" max="15113" width="12.19921875" style="63" customWidth="1"/>
    <col min="15114" max="15114" width="1.19921875" style="63" customWidth="1"/>
    <col min="15115" max="15115" width="12.19921875" style="63" customWidth="1"/>
    <col min="15116" max="15116" width="1.09765625" style="63" customWidth="1"/>
    <col min="15117" max="15117" width="12.19921875" style="63" customWidth="1"/>
    <col min="15118" max="15118" width="1.19921875" style="63" customWidth="1"/>
    <col min="15119" max="15119" width="12.19921875" style="63" customWidth="1"/>
    <col min="15120" max="15120" width="1.19921875" style="63" customWidth="1"/>
    <col min="15121" max="15121" width="12.19921875" style="63" customWidth="1"/>
    <col min="15122" max="15122" width="1.19921875" style="63" customWidth="1"/>
    <col min="15123" max="15123" width="12.19921875" style="63" customWidth="1"/>
    <col min="15124" max="15124" width="1.3984375" style="63" customWidth="1"/>
    <col min="15125" max="15125" width="12.19921875" style="63" customWidth="1"/>
    <col min="15126" max="15126" width="1.3984375" style="63" customWidth="1"/>
    <col min="15127" max="15127" width="12.19921875" style="63" customWidth="1"/>
    <col min="15128" max="15128" width="14.09765625" style="63" bestFit="1" customWidth="1"/>
    <col min="15129" max="15360" width="9.09765625" style="63"/>
    <col min="15361" max="15361" width="48.3984375" style="63" customWidth="1"/>
    <col min="15362" max="15362" width="8" style="63" customWidth="1"/>
    <col min="15363" max="15363" width="12.19921875" style="63" customWidth="1"/>
    <col min="15364" max="15364" width="1.3984375" style="63" customWidth="1"/>
    <col min="15365" max="15365" width="12.19921875" style="63" customWidth="1"/>
    <col min="15366" max="15366" width="1.3984375" style="63" customWidth="1"/>
    <col min="15367" max="15367" width="12.19921875" style="63" customWidth="1"/>
    <col min="15368" max="15368" width="1.19921875" style="63" customWidth="1"/>
    <col min="15369" max="15369" width="12.19921875" style="63" customWidth="1"/>
    <col min="15370" max="15370" width="1.19921875" style="63" customWidth="1"/>
    <col min="15371" max="15371" width="12.19921875" style="63" customWidth="1"/>
    <col min="15372" max="15372" width="1.09765625" style="63" customWidth="1"/>
    <col min="15373" max="15373" width="12.19921875" style="63" customWidth="1"/>
    <col min="15374" max="15374" width="1.19921875" style="63" customWidth="1"/>
    <col min="15375" max="15375" width="12.19921875" style="63" customWidth="1"/>
    <col min="15376" max="15376" width="1.19921875" style="63" customWidth="1"/>
    <col min="15377" max="15377" width="12.19921875" style="63" customWidth="1"/>
    <col min="15378" max="15378" width="1.19921875" style="63" customWidth="1"/>
    <col min="15379" max="15379" width="12.19921875" style="63" customWidth="1"/>
    <col min="15380" max="15380" width="1.3984375" style="63" customWidth="1"/>
    <col min="15381" max="15381" width="12.19921875" style="63" customWidth="1"/>
    <col min="15382" max="15382" width="1.3984375" style="63" customWidth="1"/>
    <col min="15383" max="15383" width="12.19921875" style="63" customWidth="1"/>
    <col min="15384" max="15384" width="14.09765625" style="63" bestFit="1" customWidth="1"/>
    <col min="15385" max="15616" width="9.09765625" style="63"/>
    <col min="15617" max="15617" width="48.3984375" style="63" customWidth="1"/>
    <col min="15618" max="15618" width="8" style="63" customWidth="1"/>
    <col min="15619" max="15619" width="12.19921875" style="63" customWidth="1"/>
    <col min="15620" max="15620" width="1.3984375" style="63" customWidth="1"/>
    <col min="15621" max="15621" width="12.19921875" style="63" customWidth="1"/>
    <col min="15622" max="15622" width="1.3984375" style="63" customWidth="1"/>
    <col min="15623" max="15623" width="12.19921875" style="63" customWidth="1"/>
    <col min="15624" max="15624" width="1.19921875" style="63" customWidth="1"/>
    <col min="15625" max="15625" width="12.19921875" style="63" customWidth="1"/>
    <col min="15626" max="15626" width="1.19921875" style="63" customWidth="1"/>
    <col min="15627" max="15627" width="12.19921875" style="63" customWidth="1"/>
    <col min="15628" max="15628" width="1.09765625" style="63" customWidth="1"/>
    <col min="15629" max="15629" width="12.19921875" style="63" customWidth="1"/>
    <col min="15630" max="15630" width="1.19921875" style="63" customWidth="1"/>
    <col min="15631" max="15631" width="12.19921875" style="63" customWidth="1"/>
    <col min="15632" max="15632" width="1.19921875" style="63" customWidth="1"/>
    <col min="15633" max="15633" width="12.19921875" style="63" customWidth="1"/>
    <col min="15634" max="15634" width="1.19921875" style="63" customWidth="1"/>
    <col min="15635" max="15635" width="12.19921875" style="63" customWidth="1"/>
    <col min="15636" max="15636" width="1.3984375" style="63" customWidth="1"/>
    <col min="15637" max="15637" width="12.19921875" style="63" customWidth="1"/>
    <col min="15638" max="15638" width="1.3984375" style="63" customWidth="1"/>
    <col min="15639" max="15639" width="12.19921875" style="63" customWidth="1"/>
    <col min="15640" max="15640" width="14.09765625" style="63" bestFit="1" customWidth="1"/>
    <col min="15641" max="15872" width="9.09765625" style="63"/>
    <col min="15873" max="15873" width="48.3984375" style="63" customWidth="1"/>
    <col min="15874" max="15874" width="8" style="63" customWidth="1"/>
    <col min="15875" max="15875" width="12.19921875" style="63" customWidth="1"/>
    <col min="15876" max="15876" width="1.3984375" style="63" customWidth="1"/>
    <col min="15877" max="15877" width="12.19921875" style="63" customWidth="1"/>
    <col min="15878" max="15878" width="1.3984375" style="63" customWidth="1"/>
    <col min="15879" max="15879" width="12.19921875" style="63" customWidth="1"/>
    <col min="15880" max="15880" width="1.19921875" style="63" customWidth="1"/>
    <col min="15881" max="15881" width="12.19921875" style="63" customWidth="1"/>
    <col min="15882" max="15882" width="1.19921875" style="63" customWidth="1"/>
    <col min="15883" max="15883" width="12.19921875" style="63" customWidth="1"/>
    <col min="15884" max="15884" width="1.09765625" style="63" customWidth="1"/>
    <col min="15885" max="15885" width="12.19921875" style="63" customWidth="1"/>
    <col min="15886" max="15886" width="1.19921875" style="63" customWidth="1"/>
    <col min="15887" max="15887" width="12.19921875" style="63" customWidth="1"/>
    <col min="15888" max="15888" width="1.19921875" style="63" customWidth="1"/>
    <col min="15889" max="15889" width="12.19921875" style="63" customWidth="1"/>
    <col min="15890" max="15890" width="1.19921875" style="63" customWidth="1"/>
    <col min="15891" max="15891" width="12.19921875" style="63" customWidth="1"/>
    <col min="15892" max="15892" width="1.3984375" style="63" customWidth="1"/>
    <col min="15893" max="15893" width="12.19921875" style="63" customWidth="1"/>
    <col min="15894" max="15894" width="1.3984375" style="63" customWidth="1"/>
    <col min="15895" max="15895" width="12.19921875" style="63" customWidth="1"/>
    <col min="15896" max="15896" width="14.09765625" style="63" bestFit="1" customWidth="1"/>
    <col min="15897" max="16128" width="9.09765625" style="63"/>
    <col min="16129" max="16129" width="48.3984375" style="63" customWidth="1"/>
    <col min="16130" max="16130" width="8" style="63" customWidth="1"/>
    <col min="16131" max="16131" width="12.19921875" style="63" customWidth="1"/>
    <col min="16132" max="16132" width="1.3984375" style="63" customWidth="1"/>
    <col min="16133" max="16133" width="12.19921875" style="63" customWidth="1"/>
    <col min="16134" max="16134" width="1.3984375" style="63" customWidth="1"/>
    <col min="16135" max="16135" width="12.19921875" style="63" customWidth="1"/>
    <col min="16136" max="16136" width="1.19921875" style="63" customWidth="1"/>
    <col min="16137" max="16137" width="12.19921875" style="63" customWidth="1"/>
    <col min="16138" max="16138" width="1.19921875" style="63" customWidth="1"/>
    <col min="16139" max="16139" width="12.19921875" style="63" customWidth="1"/>
    <col min="16140" max="16140" width="1.09765625" style="63" customWidth="1"/>
    <col min="16141" max="16141" width="12.19921875" style="63" customWidth="1"/>
    <col min="16142" max="16142" width="1.19921875" style="63" customWidth="1"/>
    <col min="16143" max="16143" width="12.19921875" style="63" customWidth="1"/>
    <col min="16144" max="16144" width="1.19921875" style="63" customWidth="1"/>
    <col min="16145" max="16145" width="12.19921875" style="63" customWidth="1"/>
    <col min="16146" max="16146" width="1.19921875" style="63" customWidth="1"/>
    <col min="16147" max="16147" width="12.19921875" style="63" customWidth="1"/>
    <col min="16148" max="16148" width="1.3984375" style="63" customWidth="1"/>
    <col min="16149" max="16149" width="12.19921875" style="63" customWidth="1"/>
    <col min="16150" max="16150" width="1.3984375" style="63" customWidth="1"/>
    <col min="16151" max="16151" width="12.19921875" style="63" customWidth="1"/>
    <col min="16152" max="16152" width="14.09765625" style="63" bestFit="1" customWidth="1"/>
    <col min="16153" max="16384" width="9.09765625" style="63"/>
  </cols>
  <sheetData>
    <row r="1" spans="1:23" ht="22.5" hidden="1" customHeight="1">
      <c r="A1" s="5" t="s">
        <v>69</v>
      </c>
      <c r="B1" s="5"/>
      <c r="L1" s="63"/>
    </row>
    <row r="2" spans="1:23" ht="22.5" hidden="1" customHeight="1">
      <c r="A2" s="5" t="s">
        <v>136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2.5" hidden="1" customHeight="1">
      <c r="A3" s="5"/>
      <c r="B3" s="5"/>
      <c r="C3" s="6"/>
      <c r="D3" s="6"/>
      <c r="E3" s="139"/>
      <c r="F3" s="139"/>
      <c r="G3" s="139"/>
      <c r="H3" s="139"/>
      <c r="I3" s="139"/>
      <c r="J3" s="139"/>
      <c r="K3" s="139"/>
      <c r="L3" s="1"/>
      <c r="M3" s="139"/>
      <c r="N3" s="139"/>
      <c r="O3" s="139"/>
      <c r="P3" s="139"/>
      <c r="Q3" s="139"/>
      <c r="R3" s="139"/>
      <c r="S3" s="139"/>
      <c r="T3" s="7"/>
      <c r="U3" s="7"/>
      <c r="V3" s="7"/>
      <c r="W3" s="7"/>
    </row>
    <row r="4" spans="1:23" ht="22.5" hidden="1" customHeight="1">
      <c r="A4" s="5"/>
      <c r="B4" s="5"/>
      <c r="C4" s="208" t="s">
        <v>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23" ht="22.5" hidden="1" customHeight="1">
      <c r="A5" s="60"/>
      <c r="B5" s="60"/>
      <c r="C5" s="122"/>
      <c r="D5" s="122"/>
      <c r="E5" s="122"/>
      <c r="F5" s="62"/>
      <c r="G5" s="210" t="s">
        <v>14</v>
      </c>
      <c r="H5" s="210"/>
      <c r="I5" s="210"/>
      <c r="J5" s="210"/>
      <c r="K5" s="210"/>
      <c r="L5" s="122"/>
      <c r="M5" s="211" t="s">
        <v>58</v>
      </c>
      <c r="N5" s="211"/>
      <c r="O5" s="211"/>
      <c r="P5" s="211"/>
      <c r="Q5" s="211"/>
      <c r="R5" s="62"/>
      <c r="S5" s="62"/>
      <c r="T5" s="62"/>
      <c r="U5" s="62"/>
      <c r="V5" s="122"/>
      <c r="W5" s="122"/>
    </row>
    <row r="6" spans="1:23" ht="22.5" hidden="1" customHeight="1">
      <c r="A6" s="60"/>
      <c r="B6" s="60"/>
      <c r="C6" s="122"/>
      <c r="D6" s="122"/>
      <c r="E6" s="62"/>
      <c r="F6" s="122"/>
      <c r="G6" s="122" t="s">
        <v>34</v>
      </c>
      <c r="H6" s="62"/>
      <c r="I6" s="62"/>
      <c r="J6" s="62"/>
      <c r="K6" s="62"/>
      <c r="L6" s="62"/>
      <c r="N6" s="122"/>
      <c r="P6" s="122"/>
      <c r="Q6" s="139" t="s">
        <v>137</v>
      </c>
      <c r="R6" s="122"/>
      <c r="S6" s="122"/>
      <c r="T6" s="122"/>
      <c r="U6" s="122" t="s">
        <v>74</v>
      </c>
      <c r="V6" s="122"/>
      <c r="W6" s="122"/>
    </row>
    <row r="7" spans="1:23" ht="22.5" hidden="1" customHeight="1">
      <c r="A7" s="62"/>
      <c r="B7" s="62"/>
      <c r="C7" s="122" t="s">
        <v>36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 t="s">
        <v>138</v>
      </c>
      <c r="P7" s="122"/>
      <c r="Q7" s="122" t="s">
        <v>139</v>
      </c>
      <c r="R7" s="122"/>
      <c r="S7" s="122" t="s">
        <v>48</v>
      </c>
      <c r="T7" s="122"/>
      <c r="U7" s="122" t="s">
        <v>75</v>
      </c>
      <c r="V7" s="122"/>
      <c r="W7" s="122"/>
    </row>
    <row r="8" spans="1:23" ht="22.5" hidden="1" customHeight="1">
      <c r="A8" s="62"/>
      <c r="B8" s="62"/>
      <c r="C8" s="122" t="s">
        <v>37</v>
      </c>
      <c r="D8" s="122"/>
      <c r="E8" s="122" t="s">
        <v>29</v>
      </c>
      <c r="F8" s="122"/>
      <c r="G8" s="122" t="s">
        <v>51</v>
      </c>
      <c r="H8" s="122"/>
      <c r="I8" s="122"/>
      <c r="J8" s="122"/>
      <c r="K8" s="122" t="s">
        <v>41</v>
      </c>
      <c r="L8" s="62"/>
      <c r="M8" s="123" t="s">
        <v>140</v>
      </c>
      <c r="N8" s="122"/>
      <c r="O8" s="123" t="s">
        <v>141</v>
      </c>
      <c r="P8" s="122"/>
      <c r="Q8" s="123" t="s">
        <v>142</v>
      </c>
      <c r="R8" s="122"/>
      <c r="S8" s="123" t="s">
        <v>63</v>
      </c>
      <c r="T8" s="122"/>
      <c r="U8" s="122" t="s">
        <v>76</v>
      </c>
      <c r="V8" s="122"/>
      <c r="W8" s="122" t="s">
        <v>48</v>
      </c>
    </row>
    <row r="9" spans="1:23" ht="22.5" hidden="1" customHeight="1">
      <c r="A9" s="62"/>
      <c r="B9" s="62"/>
      <c r="C9" s="122" t="s">
        <v>38</v>
      </c>
      <c r="D9" s="122"/>
      <c r="E9" s="122" t="s">
        <v>54</v>
      </c>
      <c r="F9" s="122"/>
      <c r="G9" s="122" t="s">
        <v>30</v>
      </c>
      <c r="H9" s="122"/>
      <c r="I9" s="122" t="s">
        <v>47</v>
      </c>
      <c r="J9" s="122"/>
      <c r="K9" s="122" t="s">
        <v>40</v>
      </c>
      <c r="L9" s="122"/>
      <c r="M9" s="123" t="s">
        <v>143</v>
      </c>
      <c r="N9" s="122"/>
      <c r="O9" s="123" t="s">
        <v>20</v>
      </c>
      <c r="P9" s="122"/>
      <c r="Q9" s="123" t="s">
        <v>144</v>
      </c>
      <c r="R9" s="122"/>
      <c r="S9" s="123" t="s">
        <v>111</v>
      </c>
      <c r="T9" s="122"/>
      <c r="U9" s="122" t="s">
        <v>77</v>
      </c>
      <c r="V9" s="122"/>
      <c r="W9" s="122" t="s">
        <v>63</v>
      </c>
    </row>
    <row r="10" spans="1:23" ht="22.5" hidden="1" customHeight="1">
      <c r="A10" s="62"/>
      <c r="B10" s="62"/>
      <c r="C10" s="212" t="s">
        <v>145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</row>
    <row r="11" spans="1:23" ht="22.5" hidden="1" customHeight="1">
      <c r="A11" s="8" t="s">
        <v>146</v>
      </c>
      <c r="B11" s="8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</row>
    <row r="12" spans="1:23" ht="22.5" hidden="1" customHeight="1">
      <c r="A12" s="71" t="s">
        <v>124</v>
      </c>
      <c r="B12" s="71"/>
      <c r="C12" s="14"/>
      <c r="D12" s="60"/>
      <c r="E12" s="14"/>
      <c r="F12" s="14"/>
      <c r="G12" s="14"/>
      <c r="H12" s="14"/>
      <c r="I12" s="14"/>
      <c r="J12" s="14"/>
      <c r="K12" s="14"/>
      <c r="L12" s="14"/>
      <c r="M12" s="89"/>
      <c r="N12" s="14"/>
      <c r="O12" s="14"/>
      <c r="P12" s="14"/>
      <c r="Q12" s="14"/>
      <c r="R12" s="14"/>
      <c r="S12" s="14"/>
      <c r="T12" s="14">
        <v>0</v>
      </c>
      <c r="U12" s="14"/>
      <c r="V12" s="14">
        <v>0</v>
      </c>
      <c r="W12" s="14">
        <f>S12+U12</f>
        <v>0</v>
      </c>
    </row>
    <row r="13" spans="1:23" ht="22.5" hidden="1" customHeight="1">
      <c r="A13" s="62"/>
      <c r="B13" s="62"/>
      <c r="C13" s="65"/>
      <c r="D13" s="66"/>
      <c r="E13" s="65"/>
      <c r="F13" s="62"/>
      <c r="G13" s="65"/>
      <c r="H13" s="66"/>
      <c r="I13" s="65"/>
      <c r="J13" s="66"/>
      <c r="K13" s="65"/>
      <c r="L13" s="65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3" ht="22.5" hidden="1" customHeight="1">
      <c r="A14" s="60" t="s">
        <v>147</v>
      </c>
      <c r="B14" s="60"/>
      <c r="C14" s="13"/>
      <c r="D14" s="64"/>
      <c r="E14" s="13"/>
      <c r="F14" s="60"/>
      <c r="G14" s="13"/>
      <c r="H14" s="64"/>
      <c r="I14" s="13"/>
      <c r="J14" s="66"/>
      <c r="K14" s="65"/>
      <c r="L14" s="65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22.5" hidden="1" customHeight="1">
      <c r="A15" s="10" t="s">
        <v>65</v>
      </c>
      <c r="B15" s="10"/>
      <c r="C15" s="90"/>
      <c r="D15" s="91"/>
      <c r="E15" s="90"/>
      <c r="F15" s="62"/>
      <c r="G15" s="90"/>
      <c r="H15" s="91"/>
      <c r="I15" s="90"/>
      <c r="J15" s="66"/>
      <c r="K15" s="23"/>
      <c r="L15" s="23"/>
      <c r="M15" s="90"/>
      <c r="N15" s="92"/>
      <c r="O15" s="90"/>
      <c r="P15" s="92"/>
      <c r="Q15" s="90"/>
      <c r="R15" s="92"/>
      <c r="S15" s="93"/>
      <c r="T15" s="12"/>
      <c r="U15" s="94"/>
      <c r="V15" s="90"/>
      <c r="W15" s="66">
        <f>S15+U15</f>
        <v>0</v>
      </c>
    </row>
    <row r="16" spans="1:23" ht="22.5" hidden="1" customHeight="1">
      <c r="A16" s="63" t="s">
        <v>66</v>
      </c>
      <c r="C16" s="90"/>
      <c r="D16" s="91"/>
      <c r="E16" s="90"/>
      <c r="F16" s="62"/>
      <c r="G16" s="90"/>
      <c r="H16" s="91"/>
      <c r="I16" s="90"/>
      <c r="J16" s="66"/>
      <c r="K16" s="90"/>
      <c r="L16" s="23"/>
      <c r="M16" s="94"/>
      <c r="N16" s="95"/>
      <c r="O16" s="94"/>
      <c r="P16" s="95"/>
      <c r="Q16" s="94"/>
      <c r="R16" s="95"/>
      <c r="S16" s="96"/>
      <c r="T16" s="12"/>
      <c r="U16" s="90">
        <v>0</v>
      </c>
      <c r="V16" s="90"/>
      <c r="W16" s="90">
        <f>S16+U16</f>
        <v>0</v>
      </c>
    </row>
    <row r="17" spans="1:24" ht="22.5" hidden="1" customHeight="1">
      <c r="A17" s="60" t="s">
        <v>148</v>
      </c>
      <c r="B17" s="60"/>
      <c r="C17" s="97">
        <f>SUM(C15:C16)</f>
        <v>0</v>
      </c>
      <c r="D17" s="98">
        <v>0</v>
      </c>
      <c r="E17" s="97">
        <f>SUM(E15:E16)</f>
        <v>0</v>
      </c>
      <c r="F17" s="98">
        <v>0</v>
      </c>
      <c r="G17" s="97">
        <f>SUM(G15:G16)</f>
        <v>0</v>
      </c>
      <c r="H17" s="98">
        <v>0</v>
      </c>
      <c r="I17" s="97">
        <f>SUM(I15:I16)</f>
        <v>0</v>
      </c>
      <c r="J17" s="98"/>
      <c r="K17" s="97">
        <f>SUM(K15:K16)</f>
        <v>0</v>
      </c>
      <c r="L17" s="98"/>
      <c r="M17" s="97">
        <f>SUM(M15:M16)</f>
        <v>0</v>
      </c>
      <c r="N17" s="98"/>
      <c r="O17" s="97">
        <f>SUM(O15:O16)</f>
        <v>0</v>
      </c>
      <c r="P17" s="98"/>
      <c r="Q17" s="97">
        <f>SUM(Q15:Q16)</f>
        <v>0</v>
      </c>
      <c r="R17" s="98"/>
      <c r="S17" s="97">
        <f>SUM(S15:S16)</f>
        <v>0</v>
      </c>
      <c r="T17" s="98"/>
      <c r="U17" s="97">
        <f>SUM(U15:U16)</f>
        <v>0</v>
      </c>
      <c r="V17" s="98"/>
      <c r="W17" s="97">
        <f>SUM(W15:W16)</f>
        <v>0</v>
      </c>
    </row>
    <row r="18" spans="1:24" ht="22.5" hidden="1" customHeight="1">
      <c r="A18" s="60"/>
      <c r="B18" s="60"/>
      <c r="C18" s="97"/>
      <c r="D18" s="98"/>
      <c r="E18" s="97"/>
      <c r="F18" s="98"/>
      <c r="G18" s="97"/>
      <c r="H18" s="98"/>
      <c r="I18" s="97"/>
      <c r="J18" s="98"/>
      <c r="K18" s="97"/>
      <c r="L18" s="98"/>
      <c r="M18" s="97"/>
      <c r="N18" s="98"/>
      <c r="O18" s="97"/>
      <c r="P18" s="98"/>
      <c r="Q18" s="97"/>
      <c r="R18" s="98"/>
      <c r="S18" s="99"/>
      <c r="T18" s="98"/>
      <c r="U18" s="97"/>
      <c r="V18" s="98"/>
      <c r="W18" s="100"/>
    </row>
    <row r="19" spans="1:24" ht="22.5" hidden="1" customHeight="1">
      <c r="A19" s="8" t="s">
        <v>149</v>
      </c>
      <c r="B19" s="8"/>
      <c r="C19" s="70">
        <f>C12+C17</f>
        <v>0</v>
      </c>
      <c r="D19" s="8"/>
      <c r="E19" s="70">
        <f>E12+E17</f>
        <v>0</v>
      </c>
      <c r="F19" s="14"/>
      <c r="G19" s="70">
        <f>G12+G17</f>
        <v>0</v>
      </c>
      <c r="H19" s="14"/>
      <c r="I19" s="70">
        <f>I12+I17</f>
        <v>0</v>
      </c>
      <c r="J19" s="14"/>
      <c r="K19" s="70">
        <f>K12+K17</f>
        <v>0</v>
      </c>
      <c r="L19" s="14"/>
      <c r="M19" s="101">
        <f>M12+M17</f>
        <v>0</v>
      </c>
      <c r="N19" s="14"/>
      <c r="O19" s="70">
        <f>O12+O17</f>
        <v>0</v>
      </c>
      <c r="P19" s="14"/>
      <c r="Q19" s="70">
        <f>Q12+Q17</f>
        <v>0</v>
      </c>
      <c r="R19" s="14"/>
      <c r="S19" s="70">
        <f>S12+S17</f>
        <v>0</v>
      </c>
      <c r="T19" s="14"/>
      <c r="U19" s="70">
        <f>U12+U17</f>
        <v>0</v>
      </c>
      <c r="V19" s="14"/>
      <c r="W19" s="70">
        <f>W12+W17</f>
        <v>0</v>
      </c>
      <c r="X19" s="102"/>
    </row>
    <row r="20" spans="1:24" ht="22.5" hidden="1" customHeight="1"/>
    <row r="21" spans="1:24" ht="22.5" customHeight="1">
      <c r="A21" s="5" t="s">
        <v>69</v>
      </c>
      <c r="B21" s="5"/>
      <c r="L21" s="63"/>
    </row>
    <row r="22" spans="1:24" ht="22.5" customHeight="1">
      <c r="A22" s="5" t="s">
        <v>157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4" ht="22.5" customHeight="1">
      <c r="A23" s="5"/>
      <c r="B23" s="5"/>
      <c r="C23" s="6"/>
      <c r="D23" s="6"/>
      <c r="E23" s="139"/>
      <c r="F23" s="139"/>
      <c r="G23" s="139"/>
      <c r="H23" s="139"/>
      <c r="I23" s="139"/>
      <c r="J23" s="139"/>
      <c r="K23" s="139"/>
      <c r="L23" s="1"/>
      <c r="M23" s="139"/>
      <c r="N23" s="139"/>
      <c r="O23" s="139"/>
      <c r="P23" s="139"/>
      <c r="Q23" s="139"/>
      <c r="R23" s="139"/>
      <c r="S23" s="139"/>
      <c r="T23" s="7"/>
      <c r="U23" s="7"/>
      <c r="V23" s="7"/>
      <c r="W23" s="7"/>
    </row>
    <row r="24" spans="1:24" ht="22.5" customHeight="1">
      <c r="A24" s="5"/>
      <c r="B24" s="5"/>
      <c r="C24" s="208" t="s">
        <v>70</v>
      </c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</row>
    <row r="25" spans="1:24" ht="22.5" customHeight="1">
      <c r="A25" s="60"/>
      <c r="B25" s="60"/>
      <c r="C25" s="122"/>
      <c r="D25" s="122"/>
      <c r="E25" s="122"/>
      <c r="F25" s="62"/>
      <c r="G25" s="210" t="s">
        <v>14</v>
      </c>
      <c r="H25" s="210"/>
      <c r="I25" s="210"/>
      <c r="J25" s="210"/>
      <c r="K25" s="210"/>
      <c r="L25" s="122"/>
      <c r="M25" s="211" t="s">
        <v>58</v>
      </c>
      <c r="N25" s="211"/>
      <c r="O25" s="211"/>
      <c r="P25" s="211"/>
      <c r="Q25" s="211"/>
      <c r="R25" s="62"/>
      <c r="S25" s="62"/>
      <c r="T25" s="62"/>
      <c r="U25" s="62"/>
      <c r="V25" s="122"/>
      <c r="W25" s="122"/>
    </row>
    <row r="26" spans="1:24" ht="22.5" customHeight="1">
      <c r="A26" s="60"/>
      <c r="B26" s="60"/>
      <c r="C26" s="122"/>
      <c r="D26" s="122"/>
      <c r="E26" s="62"/>
      <c r="F26" s="122"/>
      <c r="G26" s="122" t="s">
        <v>34</v>
      </c>
      <c r="H26" s="62"/>
      <c r="I26" s="62"/>
      <c r="J26" s="62"/>
      <c r="K26" s="62"/>
      <c r="L26" s="62"/>
      <c r="N26" s="122"/>
      <c r="P26" s="122"/>
      <c r="Q26" s="139" t="s">
        <v>137</v>
      </c>
      <c r="R26" s="122"/>
      <c r="S26" s="122"/>
      <c r="T26" s="122"/>
      <c r="U26" s="122" t="s">
        <v>74</v>
      </c>
      <c r="V26" s="122"/>
      <c r="W26" s="122"/>
    </row>
    <row r="27" spans="1:24" ht="22.5" customHeight="1">
      <c r="A27" s="62"/>
      <c r="B27" s="62"/>
      <c r="C27" s="122" t="s">
        <v>36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 t="s">
        <v>171</v>
      </c>
      <c r="N27" s="122"/>
      <c r="O27" s="122" t="s">
        <v>171</v>
      </c>
      <c r="P27" s="122"/>
      <c r="Q27" s="122" t="s">
        <v>150</v>
      </c>
      <c r="R27" s="122"/>
      <c r="S27" s="122" t="s">
        <v>48</v>
      </c>
      <c r="T27" s="122"/>
      <c r="U27" s="122" t="s">
        <v>75</v>
      </c>
      <c r="V27" s="122"/>
      <c r="W27" s="122"/>
    </row>
    <row r="28" spans="1:24" ht="22.5" customHeight="1">
      <c r="A28" s="62"/>
      <c r="B28" s="62"/>
      <c r="C28" s="122" t="s">
        <v>37</v>
      </c>
      <c r="D28" s="122"/>
      <c r="E28" s="122" t="s">
        <v>29</v>
      </c>
      <c r="F28" s="122"/>
      <c r="G28" s="122" t="s">
        <v>51</v>
      </c>
      <c r="H28" s="165"/>
      <c r="I28" s="122"/>
      <c r="J28" s="122"/>
      <c r="K28" s="122" t="s">
        <v>41</v>
      </c>
      <c r="L28" s="62"/>
      <c r="M28" s="122" t="s">
        <v>195</v>
      </c>
      <c r="N28" s="122"/>
      <c r="O28" s="123" t="s">
        <v>197</v>
      </c>
      <c r="P28" s="122"/>
      <c r="Q28" s="123" t="s">
        <v>142</v>
      </c>
      <c r="R28" s="122"/>
      <c r="S28" s="123" t="s">
        <v>63</v>
      </c>
      <c r="T28" s="122"/>
      <c r="U28" s="122" t="s">
        <v>76</v>
      </c>
      <c r="V28" s="122"/>
      <c r="W28" s="122" t="s">
        <v>48</v>
      </c>
    </row>
    <row r="29" spans="1:24" ht="22.5" customHeight="1">
      <c r="A29" s="62"/>
      <c r="B29" s="140" t="s">
        <v>0</v>
      </c>
      <c r="C29" s="122" t="s">
        <v>38</v>
      </c>
      <c r="D29" s="122"/>
      <c r="E29" s="122" t="s">
        <v>54</v>
      </c>
      <c r="F29" s="122"/>
      <c r="G29" s="122" t="s">
        <v>30</v>
      </c>
      <c r="H29" s="122"/>
      <c r="I29" s="122" t="s">
        <v>47</v>
      </c>
      <c r="J29" s="122"/>
      <c r="K29" s="122" t="s">
        <v>40</v>
      </c>
      <c r="L29" s="122"/>
      <c r="M29" s="122" t="s">
        <v>196</v>
      </c>
      <c r="N29" s="122"/>
      <c r="O29" s="123" t="s">
        <v>198</v>
      </c>
      <c r="P29" s="122"/>
      <c r="Q29" s="123" t="s">
        <v>144</v>
      </c>
      <c r="R29" s="122"/>
      <c r="S29" s="123" t="s">
        <v>111</v>
      </c>
      <c r="T29" s="122"/>
      <c r="U29" s="122" t="s">
        <v>77</v>
      </c>
      <c r="V29" s="122"/>
      <c r="W29" s="122" t="s">
        <v>63</v>
      </c>
    </row>
    <row r="30" spans="1:24" ht="22.5" customHeight="1">
      <c r="A30" s="62"/>
      <c r="B30" s="62"/>
      <c r="C30" s="212" t="s">
        <v>92</v>
      </c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</row>
    <row r="31" spans="1:24" ht="22.5" customHeight="1">
      <c r="A31" s="8" t="s">
        <v>236</v>
      </c>
      <c r="B31" s="8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1:24" ht="22.5" customHeight="1">
      <c r="A32" s="71" t="s">
        <v>237</v>
      </c>
      <c r="B32" s="71"/>
      <c r="C32" s="14">
        <v>200960500</v>
      </c>
      <c r="D32" s="60"/>
      <c r="E32" s="14">
        <v>392838100</v>
      </c>
      <c r="F32" s="14"/>
      <c r="G32" s="14">
        <v>25000000</v>
      </c>
      <c r="H32" s="14"/>
      <c r="I32" s="14">
        <v>35000000</v>
      </c>
      <c r="J32" s="14"/>
      <c r="K32" s="98">
        <v>1339316322</v>
      </c>
      <c r="L32" s="14"/>
      <c r="M32" s="98">
        <v>-479280</v>
      </c>
      <c r="N32" s="14"/>
      <c r="O32" s="14">
        <v>1616038003</v>
      </c>
      <c r="P32" s="14"/>
      <c r="Q32" s="14">
        <v>1615558723</v>
      </c>
      <c r="R32" s="14"/>
      <c r="S32" s="14">
        <v>3608673645</v>
      </c>
      <c r="T32" s="14"/>
      <c r="U32" s="14">
        <v>5229011</v>
      </c>
      <c r="V32" s="14"/>
      <c r="W32" s="14">
        <v>3613902656</v>
      </c>
    </row>
    <row r="33" spans="1:24" ht="7.5" customHeight="1">
      <c r="A33" s="103"/>
      <c r="B33" s="62"/>
      <c r="C33" s="62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4" ht="22">
      <c r="A34" s="71" t="s">
        <v>78</v>
      </c>
      <c r="B34" s="71"/>
      <c r="C34" s="71"/>
      <c r="D34" s="71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1:24" ht="22">
      <c r="A35" s="3" t="s">
        <v>209</v>
      </c>
      <c r="B35" s="71"/>
      <c r="C35" s="71"/>
      <c r="D35" s="71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</row>
    <row r="36" spans="1:24" ht="22">
      <c r="A36" s="16" t="s">
        <v>85</v>
      </c>
      <c r="B36" s="9">
        <v>22</v>
      </c>
      <c r="C36" s="27">
        <v>0</v>
      </c>
      <c r="D36" s="27"/>
      <c r="E36" s="27">
        <v>0</v>
      </c>
      <c r="F36" s="27"/>
      <c r="G36" s="27">
        <v>0</v>
      </c>
      <c r="H36" s="27"/>
      <c r="I36" s="27">
        <v>0</v>
      </c>
      <c r="J36" s="27"/>
      <c r="K36" s="26">
        <v>-303414942</v>
      </c>
      <c r="L36" s="35"/>
      <c r="M36" s="27">
        <v>0</v>
      </c>
      <c r="N36" s="35"/>
      <c r="O36" s="27">
        <v>0</v>
      </c>
      <c r="P36" s="35"/>
      <c r="Q36" s="27">
        <v>0</v>
      </c>
      <c r="R36" s="35"/>
      <c r="S36" s="26">
        <v>-303414942</v>
      </c>
      <c r="T36" s="35"/>
      <c r="U36" s="27">
        <v>0</v>
      </c>
      <c r="V36" s="35"/>
      <c r="W36" s="26">
        <f t="shared" ref="W36" si="0">S36+U36</f>
        <v>-303414942</v>
      </c>
    </row>
    <row r="37" spans="1:24" ht="22">
      <c r="A37" s="103" t="s">
        <v>233</v>
      </c>
      <c r="B37" s="160"/>
      <c r="C37" s="30">
        <v>0</v>
      </c>
      <c r="D37" s="27"/>
      <c r="E37" s="30">
        <v>0</v>
      </c>
      <c r="F37" s="27"/>
      <c r="G37" s="30">
        <v>0</v>
      </c>
      <c r="H37" s="27"/>
      <c r="I37" s="30">
        <v>0</v>
      </c>
      <c r="J37" s="27"/>
      <c r="K37" s="30">
        <v>0</v>
      </c>
      <c r="L37" s="27"/>
      <c r="M37" s="30">
        <v>0</v>
      </c>
      <c r="N37" s="35"/>
      <c r="O37" s="30">
        <v>0</v>
      </c>
      <c r="P37" s="35"/>
      <c r="Q37" s="30">
        <v>0</v>
      </c>
      <c r="R37" s="35"/>
      <c r="S37" s="137">
        <v>0</v>
      </c>
      <c r="T37" s="35"/>
      <c r="U37" s="30">
        <v>-12920</v>
      </c>
      <c r="V37" s="35"/>
      <c r="W37" s="31">
        <f>S37+U37</f>
        <v>-12920</v>
      </c>
    </row>
    <row r="38" spans="1:24" ht="22">
      <c r="A38" s="3" t="s">
        <v>201</v>
      </c>
      <c r="B38" s="68"/>
      <c r="C38" s="105">
        <f>SUM(C36:C37)</f>
        <v>0</v>
      </c>
      <c r="D38" s="35">
        <f t="shared" ref="D38:W38" si="1">SUM(D36:D37)</f>
        <v>0</v>
      </c>
      <c r="E38" s="105">
        <f t="shared" si="1"/>
        <v>0</v>
      </c>
      <c r="F38" s="35">
        <f t="shared" si="1"/>
        <v>0</v>
      </c>
      <c r="G38" s="105">
        <f t="shared" si="1"/>
        <v>0</v>
      </c>
      <c r="H38" s="35">
        <f t="shared" si="1"/>
        <v>0</v>
      </c>
      <c r="I38" s="105">
        <f t="shared" si="1"/>
        <v>0</v>
      </c>
      <c r="J38" s="35">
        <f t="shared" si="1"/>
        <v>0</v>
      </c>
      <c r="K38" s="105">
        <f t="shared" si="1"/>
        <v>-303414942</v>
      </c>
      <c r="L38" s="35">
        <f t="shared" si="1"/>
        <v>0</v>
      </c>
      <c r="M38" s="105">
        <f t="shared" si="1"/>
        <v>0</v>
      </c>
      <c r="N38" s="35">
        <f t="shared" si="1"/>
        <v>0</v>
      </c>
      <c r="O38" s="105">
        <f t="shared" si="1"/>
        <v>0</v>
      </c>
      <c r="P38" s="35">
        <f t="shared" si="1"/>
        <v>0</v>
      </c>
      <c r="Q38" s="105">
        <f t="shared" si="1"/>
        <v>0</v>
      </c>
      <c r="R38" s="35">
        <f t="shared" si="1"/>
        <v>0</v>
      </c>
      <c r="S38" s="105">
        <f t="shared" si="1"/>
        <v>-303414942</v>
      </c>
      <c r="T38" s="35">
        <f t="shared" si="1"/>
        <v>0</v>
      </c>
      <c r="U38" s="105">
        <f t="shared" si="1"/>
        <v>-12920</v>
      </c>
      <c r="V38" s="35">
        <f t="shared" si="1"/>
        <v>0</v>
      </c>
      <c r="W38" s="105">
        <f t="shared" si="1"/>
        <v>-303427862</v>
      </c>
    </row>
    <row r="39" spans="1:24" ht="6.75" hidden="1" customHeight="1">
      <c r="A39" s="103"/>
      <c r="B39" s="8"/>
      <c r="C39" s="62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V39" s="35"/>
    </row>
    <row r="40" spans="1:24" ht="22" hidden="1">
      <c r="A40" s="3" t="s">
        <v>151</v>
      </c>
      <c r="B40" s="140"/>
      <c r="C40" s="71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</row>
    <row r="41" spans="1:24" hidden="1">
      <c r="A41" s="103" t="s">
        <v>211</v>
      </c>
      <c r="B41" s="140"/>
      <c r="C41" s="163">
        <v>0</v>
      </c>
      <c r="D41" s="107"/>
      <c r="E41" s="163">
        <v>0</v>
      </c>
      <c r="F41" s="62"/>
      <c r="G41" s="163">
        <v>0</v>
      </c>
      <c r="H41" s="91"/>
      <c r="I41" s="163">
        <v>0</v>
      </c>
      <c r="J41" s="66"/>
      <c r="K41" s="163">
        <v>0</v>
      </c>
      <c r="L41" s="23"/>
      <c r="M41" s="163">
        <v>0</v>
      </c>
      <c r="N41" s="92"/>
      <c r="O41" s="163">
        <v>0</v>
      </c>
      <c r="P41" s="92"/>
      <c r="Q41" s="163">
        <v>0</v>
      </c>
      <c r="R41" s="92"/>
      <c r="S41" s="163">
        <v>0</v>
      </c>
      <c r="T41" s="12"/>
      <c r="U41" s="164">
        <v>0</v>
      </c>
      <c r="V41" s="90"/>
      <c r="W41" s="31">
        <f>S41+U41</f>
        <v>0</v>
      </c>
    </row>
    <row r="42" spans="1:24" ht="22" hidden="1">
      <c r="A42" s="103" t="s">
        <v>152</v>
      </c>
      <c r="B42" s="9"/>
      <c r="C42" s="105">
        <f>SUM(C41:C41)</f>
        <v>0</v>
      </c>
      <c r="D42" s="35"/>
      <c r="E42" s="105">
        <f>SUM(E41:E41)</f>
        <v>0</v>
      </c>
      <c r="F42" s="35"/>
      <c r="G42" s="105">
        <f>SUM(G41:G41)</f>
        <v>0</v>
      </c>
      <c r="H42" s="35"/>
      <c r="I42" s="105">
        <f>SUM(I41:I41)</f>
        <v>0</v>
      </c>
      <c r="J42" s="35"/>
      <c r="K42" s="105">
        <f>SUM(K41:K41)</f>
        <v>0</v>
      </c>
      <c r="L42" s="35"/>
      <c r="M42" s="105">
        <f>SUM(M41:M41)</f>
        <v>0</v>
      </c>
      <c r="N42" s="106"/>
      <c r="O42" s="105">
        <f>SUM(O41:O41)</f>
        <v>0</v>
      </c>
      <c r="P42" s="106"/>
      <c r="Q42" s="105">
        <f>SUM(Q41:Q41)</f>
        <v>0</v>
      </c>
      <c r="R42" s="106"/>
      <c r="S42" s="105">
        <f>SUM(S41:S41)</f>
        <v>0</v>
      </c>
      <c r="T42" s="106"/>
      <c r="U42" s="105">
        <f>SUM(U41:U41)</f>
        <v>0</v>
      </c>
      <c r="V42" s="106"/>
      <c r="W42" s="105">
        <f>SUM(W41:W41)</f>
        <v>0</v>
      </c>
    </row>
    <row r="43" spans="1:24" ht="6.75" customHeight="1">
      <c r="A43" s="103"/>
      <c r="B43" s="8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pans="1:24" ht="22">
      <c r="A44" s="108" t="s">
        <v>80</v>
      </c>
      <c r="B44" s="59"/>
      <c r="C44" s="105">
        <f>C38+C42</f>
        <v>0</v>
      </c>
      <c r="D44" s="35"/>
      <c r="E44" s="105">
        <f>E38+E42</f>
        <v>0</v>
      </c>
      <c r="F44" s="35"/>
      <c r="G44" s="105">
        <v>0</v>
      </c>
      <c r="H44" s="35"/>
      <c r="I44" s="105">
        <v>0</v>
      </c>
      <c r="J44" s="35"/>
      <c r="K44" s="105">
        <f>K38+K42</f>
        <v>-303414942</v>
      </c>
      <c r="L44" s="106">
        <v>-123515</v>
      </c>
      <c r="M44" s="105">
        <f>M38+M42</f>
        <v>0</v>
      </c>
      <c r="N44" s="106"/>
      <c r="O44" s="105">
        <f>O38+O42</f>
        <v>0</v>
      </c>
      <c r="P44" s="106"/>
      <c r="Q44" s="105">
        <f>Q38+Q42</f>
        <v>0</v>
      </c>
      <c r="R44" s="106"/>
      <c r="S44" s="105">
        <f>S38+S42</f>
        <v>-303414942</v>
      </c>
      <c r="T44" s="106"/>
      <c r="U44" s="105">
        <f>U38+U42</f>
        <v>-12920</v>
      </c>
      <c r="V44" s="106"/>
      <c r="W44" s="105">
        <f>W38+W42</f>
        <v>-303427862</v>
      </c>
    </row>
    <row r="45" spans="1:24" ht="7.5" customHeight="1">
      <c r="A45" s="103"/>
      <c r="B45" s="68"/>
      <c r="C45" s="62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spans="1:24" ht="22">
      <c r="A46" s="60" t="s">
        <v>256</v>
      </c>
      <c r="B46" s="8"/>
      <c r="C46" s="13"/>
      <c r="D46" s="64"/>
      <c r="E46" s="13"/>
      <c r="F46" s="60"/>
      <c r="G46" s="13"/>
      <c r="H46" s="64"/>
      <c r="I46" s="13"/>
      <c r="J46" s="66"/>
      <c r="K46" s="65"/>
      <c r="L46" s="65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4">
      <c r="A47" s="10" t="s">
        <v>199</v>
      </c>
      <c r="B47" s="140"/>
      <c r="C47" s="90">
        <v>0</v>
      </c>
      <c r="D47" s="91"/>
      <c r="E47" s="90">
        <v>0</v>
      </c>
      <c r="F47" s="62"/>
      <c r="G47" s="90">
        <v>0</v>
      </c>
      <c r="H47" s="91"/>
      <c r="I47" s="90">
        <v>0</v>
      </c>
      <c r="J47" s="66"/>
      <c r="K47" s="172">
        <f>'PL-10-11'!D68</f>
        <v>435064480</v>
      </c>
      <c r="L47" s="23"/>
      <c r="M47" s="90">
        <v>0</v>
      </c>
      <c r="N47" s="92"/>
      <c r="O47" s="90">
        <v>0</v>
      </c>
      <c r="P47" s="92"/>
      <c r="Q47" s="94">
        <f>M47+O47</f>
        <v>0</v>
      </c>
      <c r="R47" s="92"/>
      <c r="S47" s="148">
        <f>C47+E47+G47+I47+K47+Q47</f>
        <v>435064480</v>
      </c>
      <c r="T47" s="12"/>
      <c r="U47" s="94">
        <f>'PL-10-11'!D69</f>
        <v>-4083227</v>
      </c>
      <c r="V47" s="90"/>
      <c r="W47" s="149">
        <f>S47+U47</f>
        <v>430981253</v>
      </c>
      <c r="X47" s="102"/>
    </row>
    <row r="48" spans="1:24">
      <c r="A48" s="63" t="s">
        <v>216</v>
      </c>
      <c r="B48" s="140"/>
      <c r="C48" s="90">
        <v>0</v>
      </c>
      <c r="D48" s="91"/>
      <c r="E48" s="90">
        <v>0</v>
      </c>
      <c r="F48" s="62"/>
      <c r="G48" s="90">
        <v>0</v>
      </c>
      <c r="H48" s="91"/>
      <c r="I48" s="90">
        <v>0</v>
      </c>
      <c r="J48" s="66"/>
      <c r="K48" s="94">
        <f>ROUND('PL-10-11'!D57*80%,0)+1</f>
        <v>18327400</v>
      </c>
      <c r="L48" s="23"/>
      <c r="M48" s="94">
        <f>ROUNDDOWN('PL-10-11'!D54*80%,0)-1</f>
        <v>-6368642</v>
      </c>
      <c r="N48" s="95"/>
      <c r="O48" s="94">
        <v>0</v>
      </c>
      <c r="P48" s="95"/>
      <c r="Q48" s="94">
        <f>SUM(M48:O48)</f>
        <v>-6368642</v>
      </c>
      <c r="R48" s="95"/>
      <c r="S48" s="96">
        <f>C48+E48+G48+I48+K48+Q48</f>
        <v>11958758</v>
      </c>
      <c r="T48" s="12"/>
      <c r="U48" s="90">
        <v>0</v>
      </c>
      <c r="V48" s="90"/>
      <c r="W48" s="149">
        <f>S48+U48</f>
        <v>11958758</v>
      </c>
      <c r="X48" s="102"/>
    </row>
    <row r="49" spans="1:25" ht="22">
      <c r="A49" s="138" t="s">
        <v>200</v>
      </c>
      <c r="B49" s="140"/>
      <c r="C49" s="97">
        <f>SUM(C47:C48)</f>
        <v>0</v>
      </c>
      <c r="D49" s="98">
        <v>0</v>
      </c>
      <c r="E49" s="97">
        <f>SUM(E47:E48)</f>
        <v>0</v>
      </c>
      <c r="F49" s="98">
        <v>0</v>
      </c>
      <c r="G49" s="97">
        <f>SUM(G47:G48)</f>
        <v>0</v>
      </c>
      <c r="H49" s="98">
        <v>0</v>
      </c>
      <c r="I49" s="97">
        <f>SUM(I47:I48)</f>
        <v>0</v>
      </c>
      <c r="J49" s="98"/>
      <c r="K49" s="97">
        <f>SUM(K47:K48)</f>
        <v>453391880</v>
      </c>
      <c r="L49" s="98"/>
      <c r="M49" s="97">
        <f>SUM(M47:M48)</f>
        <v>-6368642</v>
      </c>
      <c r="N49" s="98"/>
      <c r="O49" s="97">
        <f>SUM(O47:O48)</f>
        <v>0</v>
      </c>
      <c r="P49" s="98"/>
      <c r="Q49" s="97">
        <f>SUM(Q47:Q48)</f>
        <v>-6368642</v>
      </c>
      <c r="R49" s="98"/>
      <c r="S49" s="97">
        <f>SUM(S47:S48)</f>
        <v>447023238</v>
      </c>
      <c r="T49" s="98"/>
      <c r="U49" s="97">
        <f>SUM(U47:U48)</f>
        <v>-4083227</v>
      </c>
      <c r="V49" s="98"/>
      <c r="W49" s="97">
        <f>SUM(W47:W48)</f>
        <v>442940011</v>
      </c>
      <c r="X49" s="102"/>
      <c r="Y49" s="75"/>
    </row>
    <row r="50" spans="1:25" ht="22.5" customHeight="1">
      <c r="A50" s="60"/>
      <c r="B50" s="60"/>
      <c r="C50" s="97"/>
      <c r="D50" s="98"/>
      <c r="E50" s="97"/>
      <c r="F50" s="98"/>
      <c r="G50" s="97"/>
      <c r="H50" s="98"/>
      <c r="I50" s="97"/>
      <c r="J50" s="98"/>
      <c r="K50" s="97"/>
      <c r="L50" s="98"/>
      <c r="M50" s="97"/>
      <c r="N50" s="98"/>
      <c r="O50" s="97"/>
      <c r="P50" s="98"/>
      <c r="Q50" s="97"/>
      <c r="R50" s="98"/>
      <c r="S50" s="99"/>
      <c r="T50" s="98"/>
      <c r="U50" s="97"/>
      <c r="V50" s="98"/>
      <c r="W50" s="100"/>
    </row>
    <row r="51" spans="1:25" ht="22.5" thickBot="1">
      <c r="A51" s="8" t="s">
        <v>238</v>
      </c>
      <c r="B51" s="8"/>
      <c r="C51" s="70">
        <f>C32+C49+C44</f>
        <v>200960500</v>
      </c>
      <c r="D51" s="8"/>
      <c r="E51" s="70">
        <f>E32+E49+E44</f>
        <v>392838100</v>
      </c>
      <c r="F51" s="14"/>
      <c r="G51" s="70">
        <f>G32+G49</f>
        <v>25000000</v>
      </c>
      <c r="H51" s="14"/>
      <c r="I51" s="70">
        <f>I32+I49</f>
        <v>35000000</v>
      </c>
      <c r="J51" s="14"/>
      <c r="K51" s="70">
        <f>K32+K49+K44</f>
        <v>1489293260</v>
      </c>
      <c r="L51" s="14"/>
      <c r="M51" s="70">
        <f>M32+M49</f>
        <v>-6847922</v>
      </c>
      <c r="N51" s="14"/>
      <c r="O51" s="70">
        <f>O32+O49</f>
        <v>1616038003</v>
      </c>
      <c r="P51" s="14"/>
      <c r="Q51" s="70">
        <f>Q32+Q49</f>
        <v>1609190081</v>
      </c>
      <c r="R51" s="14"/>
      <c r="S51" s="70">
        <f>S32+S49+S44</f>
        <v>3752281941</v>
      </c>
      <c r="T51" s="14"/>
      <c r="U51" s="109">
        <f>U32+U44+U49</f>
        <v>1132864</v>
      </c>
      <c r="V51" s="14"/>
      <c r="W51" s="70">
        <f>W32+W49+W44</f>
        <v>3753414805</v>
      </c>
      <c r="X51" s="73"/>
    </row>
    <row r="52" spans="1:25" ht="22.5" customHeight="1" thickTop="1"/>
    <row r="53" spans="1:25" ht="22.5" hidden="1" customHeight="1">
      <c r="C53" s="63">
        <f>ROUND(C51/1000,0)</f>
        <v>200961</v>
      </c>
      <c r="E53" s="63">
        <f>ROUND(E51/1000,0)</f>
        <v>392838</v>
      </c>
      <c r="G53" s="63">
        <f>ROUND(G51/1000,0)</f>
        <v>25000</v>
      </c>
      <c r="I53" s="63">
        <f>ROUND(I51/1000,0)</f>
        <v>35000</v>
      </c>
      <c r="K53" s="63">
        <f>ROUND(K51/1000,0)</f>
        <v>1489293</v>
      </c>
      <c r="M53" s="63">
        <f>ROUND(M51/1000,0)</f>
        <v>-6848</v>
      </c>
      <c r="O53" s="63">
        <f>ROUND(O51/1000,0)</f>
        <v>1616038</v>
      </c>
      <c r="Q53" s="63">
        <f>ROUND(Q51/1000,0)</f>
        <v>1609190</v>
      </c>
      <c r="S53" s="63">
        <f>ROUND(S51/1000,0)</f>
        <v>3752282</v>
      </c>
      <c r="U53" s="63">
        <f>ROUND(U51/1000,0)</f>
        <v>1133</v>
      </c>
      <c r="W53" s="63">
        <f>ROUND(W51/1000,0)</f>
        <v>3753415</v>
      </c>
    </row>
    <row r="54" spans="1:25" s="111" customFormat="1" ht="22.5" customHeight="1">
      <c r="C54" s="112"/>
      <c r="D54" s="112"/>
      <c r="E54" s="112"/>
      <c r="F54" s="112"/>
      <c r="G54" s="112"/>
      <c r="H54" s="112"/>
      <c r="I54" s="112"/>
      <c r="J54" s="112"/>
      <c r="K54" s="150"/>
      <c r="L54" s="113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</row>
    <row r="55" spans="1:25">
      <c r="K55" s="134"/>
      <c r="Q55" s="134"/>
      <c r="S55" s="134"/>
      <c r="W55" s="134"/>
    </row>
    <row r="56" spans="1:25">
      <c r="K56" s="158"/>
      <c r="M56" s="134">
        <f>M55/0.2</f>
        <v>0</v>
      </c>
      <c r="Q56" s="134"/>
      <c r="S56" s="134"/>
      <c r="W56" s="134"/>
    </row>
    <row r="57" spans="1:25">
      <c r="K57" s="75"/>
      <c r="S57" s="134"/>
    </row>
    <row r="58" spans="1:25">
      <c r="K58" s="134"/>
      <c r="Q58" s="102"/>
    </row>
    <row r="59" spans="1:25">
      <c r="K59" s="134"/>
    </row>
    <row r="62" spans="1:25">
      <c r="K62" s="102"/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65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2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0"/>
  <sheetViews>
    <sheetView topLeftCell="C37" zoomScale="90" zoomScaleNormal="90" zoomScaleSheetLayoutView="66" workbookViewId="0">
      <selection activeCell="T51" sqref="T51"/>
    </sheetView>
  </sheetViews>
  <sheetFormatPr defaultRowHeight="22.5" customHeight="1"/>
  <cols>
    <col min="1" max="1" width="51.69921875" style="63" customWidth="1"/>
    <col min="2" max="2" width="9.19921875" style="63" customWidth="1"/>
    <col min="3" max="3" width="13.8984375" style="63" customWidth="1"/>
    <col min="4" max="4" width="1.3984375" style="63" customWidth="1"/>
    <col min="5" max="5" width="13.3984375" style="63" customWidth="1"/>
    <col min="6" max="6" width="1.3984375" style="63" customWidth="1"/>
    <col min="7" max="7" width="11.8984375" style="63" customWidth="1"/>
    <col min="8" max="8" width="1.19921875" style="63" customWidth="1"/>
    <col min="9" max="9" width="12.69921875" style="63" customWidth="1"/>
    <col min="10" max="10" width="1.19921875" style="63" customWidth="1"/>
    <col min="11" max="11" width="14.8984375" style="63" customWidth="1"/>
    <col min="12" max="12" width="1.09765625" style="61" customWidth="1"/>
    <col min="13" max="13" width="12.69921875" style="63" customWidth="1"/>
    <col min="14" max="14" width="1.19921875" style="63" customWidth="1"/>
    <col min="15" max="15" width="14.796875" style="63" customWidth="1"/>
    <col min="16" max="16" width="1.19921875" style="63" customWidth="1"/>
    <col min="17" max="17" width="14.296875" style="63" customWidth="1"/>
    <col min="18" max="18" width="1.19921875" style="63" customWidth="1"/>
    <col min="19" max="19" width="15.59765625" style="63" bestFit="1" customWidth="1"/>
    <col min="20" max="16384" width="8.796875" style="63"/>
  </cols>
  <sheetData>
    <row r="1" spans="1:19" ht="22.5" hidden="1" customHeight="1">
      <c r="A1" s="5" t="s">
        <v>69</v>
      </c>
      <c r="B1" s="5"/>
      <c r="L1" s="63"/>
    </row>
    <row r="2" spans="1:19" ht="22.5" hidden="1" customHeight="1">
      <c r="A2" s="5" t="s">
        <v>136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</row>
    <row r="3" spans="1:19" ht="22.5" hidden="1" customHeight="1">
      <c r="A3" s="5"/>
      <c r="B3" s="5"/>
      <c r="C3" s="6"/>
      <c r="D3" s="6"/>
      <c r="E3" s="168"/>
      <c r="F3" s="168"/>
      <c r="G3" s="168"/>
      <c r="H3" s="168"/>
      <c r="I3" s="168"/>
      <c r="J3" s="168"/>
      <c r="K3" s="168"/>
      <c r="L3" s="1"/>
      <c r="M3" s="168"/>
      <c r="N3" s="168"/>
      <c r="O3" s="168"/>
      <c r="P3" s="168"/>
      <c r="Q3" s="168"/>
      <c r="R3" s="168"/>
      <c r="S3" s="7"/>
    </row>
    <row r="4" spans="1:19" ht="22.5" hidden="1" customHeight="1">
      <c r="A4" s="5"/>
      <c r="B4" s="5"/>
      <c r="C4" s="208" t="s">
        <v>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22.5" hidden="1" customHeight="1">
      <c r="A5" s="60"/>
      <c r="B5" s="60"/>
      <c r="C5" s="122"/>
      <c r="D5" s="122"/>
      <c r="E5" s="122"/>
      <c r="F5" s="62"/>
      <c r="G5" s="210" t="s">
        <v>14</v>
      </c>
      <c r="H5" s="210"/>
      <c r="I5" s="210"/>
      <c r="J5" s="210"/>
      <c r="K5" s="210"/>
      <c r="L5" s="122"/>
      <c r="M5" s="211" t="s">
        <v>58</v>
      </c>
      <c r="N5" s="211"/>
      <c r="O5" s="211"/>
      <c r="P5" s="211"/>
      <c r="Q5" s="211"/>
      <c r="R5" s="62"/>
      <c r="S5" s="122"/>
    </row>
    <row r="6" spans="1:19" ht="22.5" hidden="1" customHeight="1">
      <c r="A6" s="60"/>
      <c r="B6" s="60"/>
      <c r="C6" s="122"/>
      <c r="D6" s="122"/>
      <c r="E6" s="62"/>
      <c r="F6" s="122"/>
      <c r="G6" s="122" t="s">
        <v>34</v>
      </c>
      <c r="H6" s="62"/>
      <c r="I6" s="62"/>
      <c r="J6" s="62"/>
      <c r="K6" s="62"/>
      <c r="L6" s="62"/>
      <c r="N6" s="122"/>
      <c r="P6" s="122"/>
      <c r="Q6" s="168" t="s">
        <v>137</v>
      </c>
      <c r="R6" s="122"/>
      <c r="S6" s="122"/>
    </row>
    <row r="7" spans="1:19" ht="22.5" hidden="1" customHeight="1">
      <c r="A7" s="62"/>
      <c r="B7" s="62"/>
      <c r="C7" s="122" t="s">
        <v>36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 t="s">
        <v>138</v>
      </c>
      <c r="P7" s="122"/>
      <c r="Q7" s="122" t="s">
        <v>139</v>
      </c>
      <c r="R7" s="122"/>
      <c r="S7" s="122"/>
    </row>
    <row r="8" spans="1:19" ht="22.5" hidden="1" customHeight="1">
      <c r="A8" s="62"/>
      <c r="B8" s="62"/>
      <c r="C8" s="122" t="s">
        <v>37</v>
      </c>
      <c r="D8" s="122"/>
      <c r="E8" s="122" t="s">
        <v>29</v>
      </c>
      <c r="F8" s="122"/>
      <c r="G8" s="122" t="s">
        <v>51</v>
      </c>
      <c r="H8" s="122"/>
      <c r="I8" s="122"/>
      <c r="J8" s="122"/>
      <c r="K8" s="122" t="s">
        <v>41</v>
      </c>
      <c r="L8" s="62"/>
      <c r="M8" s="123" t="s">
        <v>140</v>
      </c>
      <c r="N8" s="122"/>
      <c r="O8" s="123" t="s">
        <v>141</v>
      </c>
      <c r="P8" s="122"/>
      <c r="Q8" s="123" t="s">
        <v>142</v>
      </c>
      <c r="R8" s="122"/>
      <c r="S8" s="122" t="s">
        <v>48</v>
      </c>
    </row>
    <row r="9" spans="1:19" ht="22.5" hidden="1" customHeight="1">
      <c r="A9" s="62"/>
      <c r="B9" s="62"/>
      <c r="C9" s="122" t="s">
        <v>38</v>
      </c>
      <c r="D9" s="122"/>
      <c r="E9" s="122" t="s">
        <v>54</v>
      </c>
      <c r="F9" s="122"/>
      <c r="G9" s="122" t="s">
        <v>30</v>
      </c>
      <c r="H9" s="122"/>
      <c r="I9" s="122" t="s">
        <v>47</v>
      </c>
      <c r="J9" s="122"/>
      <c r="K9" s="122" t="s">
        <v>40</v>
      </c>
      <c r="L9" s="122"/>
      <c r="M9" s="123" t="s">
        <v>143</v>
      </c>
      <c r="N9" s="122"/>
      <c r="O9" s="123" t="s">
        <v>20</v>
      </c>
      <c r="P9" s="122"/>
      <c r="Q9" s="123" t="s">
        <v>144</v>
      </c>
      <c r="R9" s="122"/>
      <c r="S9" s="122" t="s">
        <v>63</v>
      </c>
    </row>
    <row r="10" spans="1:19" ht="22.5" hidden="1" customHeight="1">
      <c r="A10" s="62"/>
      <c r="B10" s="62"/>
      <c r="C10" s="212" t="s">
        <v>145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</row>
    <row r="11" spans="1:19" ht="22.5" hidden="1" customHeight="1">
      <c r="A11" s="8" t="s">
        <v>146</v>
      </c>
      <c r="B11" s="8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</row>
    <row r="12" spans="1:19" ht="22.5" hidden="1" customHeight="1">
      <c r="A12" s="71" t="s">
        <v>124</v>
      </c>
      <c r="B12" s="71"/>
      <c r="C12" s="14"/>
      <c r="D12" s="60"/>
      <c r="E12" s="14"/>
      <c r="F12" s="14"/>
      <c r="G12" s="14"/>
      <c r="H12" s="14"/>
      <c r="I12" s="14"/>
      <c r="J12" s="14"/>
      <c r="K12" s="14"/>
      <c r="L12" s="14"/>
      <c r="M12" s="89"/>
      <c r="N12" s="14"/>
      <c r="O12" s="14"/>
      <c r="P12" s="14"/>
      <c r="Q12" s="14"/>
      <c r="R12" s="14"/>
      <c r="S12" s="14" t="e">
        <f>#REF!+#REF!</f>
        <v>#REF!</v>
      </c>
    </row>
    <row r="13" spans="1:19" ht="22.5" hidden="1" customHeight="1">
      <c r="A13" s="62"/>
      <c r="B13" s="62"/>
      <c r="C13" s="65"/>
      <c r="D13" s="66"/>
      <c r="E13" s="65"/>
      <c r="F13" s="62"/>
      <c r="G13" s="65"/>
      <c r="H13" s="66"/>
      <c r="I13" s="65"/>
      <c r="J13" s="66"/>
      <c r="K13" s="65"/>
      <c r="L13" s="65"/>
      <c r="M13" s="67"/>
      <c r="N13" s="67"/>
      <c r="O13" s="67"/>
      <c r="P13" s="67"/>
      <c r="Q13" s="67"/>
      <c r="R13" s="67"/>
      <c r="S13" s="67"/>
    </row>
    <row r="14" spans="1:19" ht="22.5" hidden="1" customHeight="1">
      <c r="A14" s="60" t="s">
        <v>147</v>
      </c>
      <c r="B14" s="60"/>
      <c r="C14" s="13"/>
      <c r="D14" s="64"/>
      <c r="E14" s="13"/>
      <c r="F14" s="60"/>
      <c r="G14" s="13"/>
      <c r="H14" s="64"/>
      <c r="I14" s="13"/>
      <c r="J14" s="66"/>
      <c r="K14" s="65"/>
      <c r="L14" s="65"/>
      <c r="M14" s="12"/>
      <c r="N14" s="12"/>
      <c r="O14" s="12"/>
      <c r="P14" s="12"/>
      <c r="Q14" s="12"/>
      <c r="R14" s="12"/>
      <c r="S14" s="12"/>
    </row>
    <row r="15" spans="1:19" ht="22.5" hidden="1" customHeight="1">
      <c r="A15" s="10" t="s">
        <v>65</v>
      </c>
      <c r="B15" s="10"/>
      <c r="C15" s="90"/>
      <c r="D15" s="91"/>
      <c r="E15" s="90"/>
      <c r="F15" s="62"/>
      <c r="G15" s="90"/>
      <c r="H15" s="91"/>
      <c r="I15" s="90"/>
      <c r="J15" s="66"/>
      <c r="K15" s="23"/>
      <c r="L15" s="23"/>
      <c r="M15" s="90"/>
      <c r="N15" s="92"/>
      <c r="O15" s="90"/>
      <c r="P15" s="92"/>
      <c r="Q15" s="90"/>
      <c r="R15" s="92"/>
      <c r="S15" s="66" t="e">
        <f>#REF!+#REF!</f>
        <v>#REF!</v>
      </c>
    </row>
    <row r="16" spans="1:19" ht="22.5" hidden="1" customHeight="1">
      <c r="A16" s="63" t="s">
        <v>66</v>
      </c>
      <c r="C16" s="90"/>
      <c r="D16" s="91"/>
      <c r="E16" s="90"/>
      <c r="F16" s="62"/>
      <c r="G16" s="90"/>
      <c r="H16" s="91"/>
      <c r="I16" s="90"/>
      <c r="J16" s="66"/>
      <c r="K16" s="90"/>
      <c r="L16" s="23"/>
      <c r="M16" s="94"/>
      <c r="N16" s="95"/>
      <c r="O16" s="94"/>
      <c r="P16" s="95"/>
      <c r="Q16" s="94"/>
      <c r="R16" s="95"/>
      <c r="S16" s="90" t="e">
        <f>#REF!+#REF!</f>
        <v>#REF!</v>
      </c>
    </row>
    <row r="17" spans="1:19" ht="22.5" hidden="1" customHeight="1">
      <c r="A17" s="60" t="s">
        <v>148</v>
      </c>
      <c r="B17" s="60"/>
      <c r="C17" s="97">
        <f>SUM(C15:C16)</f>
        <v>0</v>
      </c>
      <c r="D17" s="98">
        <v>0</v>
      </c>
      <c r="E17" s="97">
        <f>SUM(E15:E16)</f>
        <v>0</v>
      </c>
      <c r="F17" s="98">
        <v>0</v>
      </c>
      <c r="G17" s="97">
        <f>SUM(G15:G16)</f>
        <v>0</v>
      </c>
      <c r="H17" s="98">
        <v>0</v>
      </c>
      <c r="I17" s="97">
        <f>SUM(I15:I16)</f>
        <v>0</v>
      </c>
      <c r="J17" s="98"/>
      <c r="K17" s="97">
        <f>SUM(K15:K16)</f>
        <v>0</v>
      </c>
      <c r="L17" s="98"/>
      <c r="M17" s="97">
        <f>SUM(M15:M16)</f>
        <v>0</v>
      </c>
      <c r="N17" s="98"/>
      <c r="O17" s="97">
        <f>SUM(O15:O16)</f>
        <v>0</v>
      </c>
      <c r="P17" s="98"/>
      <c r="Q17" s="97">
        <f>SUM(Q15:Q16)</f>
        <v>0</v>
      </c>
      <c r="R17" s="98"/>
      <c r="S17" s="97" t="e">
        <f>SUM(S15:S16)</f>
        <v>#REF!</v>
      </c>
    </row>
    <row r="18" spans="1:19" ht="22.5" hidden="1" customHeight="1">
      <c r="A18" s="60"/>
      <c r="B18" s="60"/>
      <c r="C18" s="97"/>
      <c r="D18" s="98"/>
      <c r="E18" s="97"/>
      <c r="F18" s="98"/>
      <c r="G18" s="97"/>
      <c r="H18" s="98"/>
      <c r="I18" s="97"/>
      <c r="J18" s="98"/>
      <c r="K18" s="97"/>
      <c r="L18" s="98"/>
      <c r="M18" s="97"/>
      <c r="N18" s="98"/>
      <c r="O18" s="97"/>
      <c r="P18" s="98"/>
      <c r="Q18" s="97"/>
      <c r="R18" s="98"/>
      <c r="S18" s="100"/>
    </row>
    <row r="19" spans="1:19" ht="22.5" hidden="1" customHeight="1">
      <c r="A19" s="8" t="s">
        <v>149</v>
      </c>
      <c r="B19" s="8"/>
      <c r="C19" s="70">
        <f>C12+C17</f>
        <v>0</v>
      </c>
      <c r="D19" s="8"/>
      <c r="E19" s="70">
        <f>E12+E17</f>
        <v>0</v>
      </c>
      <c r="F19" s="14"/>
      <c r="G19" s="70">
        <f>G12+G17</f>
        <v>0</v>
      </c>
      <c r="H19" s="14"/>
      <c r="I19" s="70">
        <f>I12+I17</f>
        <v>0</v>
      </c>
      <c r="J19" s="14"/>
      <c r="K19" s="70">
        <f>K12+K17</f>
        <v>0</v>
      </c>
      <c r="L19" s="14"/>
      <c r="M19" s="101">
        <f>M12+M17</f>
        <v>0</v>
      </c>
      <c r="N19" s="14"/>
      <c r="O19" s="70">
        <f>O12+O17</f>
        <v>0</v>
      </c>
      <c r="P19" s="14"/>
      <c r="Q19" s="70">
        <f>Q12+Q17</f>
        <v>0</v>
      </c>
      <c r="R19" s="14"/>
      <c r="S19" s="70" t="e">
        <f>S12+S17</f>
        <v>#REF!</v>
      </c>
    </row>
    <row r="20" spans="1:19" ht="22.5" hidden="1" customHeight="1"/>
    <row r="21" spans="1:19" ht="22.5" customHeight="1">
      <c r="A21" s="5" t="s">
        <v>69</v>
      </c>
      <c r="B21" s="5"/>
      <c r="L21" s="63"/>
    </row>
    <row r="22" spans="1:19" ht="22.5" customHeight="1">
      <c r="A22" s="5" t="s">
        <v>157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</row>
    <row r="23" spans="1:19" ht="22.5" customHeight="1">
      <c r="A23" s="5"/>
      <c r="B23" s="5"/>
      <c r="C23" s="6"/>
      <c r="D23" s="6"/>
      <c r="E23" s="168"/>
      <c r="F23" s="168"/>
      <c r="G23" s="168"/>
      <c r="H23" s="168"/>
      <c r="I23" s="168"/>
      <c r="J23" s="168"/>
      <c r="K23" s="168"/>
      <c r="L23" s="1"/>
      <c r="M23" s="168"/>
      <c r="N23" s="168"/>
      <c r="O23" s="168"/>
      <c r="P23" s="168"/>
      <c r="Q23" s="168"/>
      <c r="R23" s="168"/>
      <c r="S23" s="7"/>
    </row>
    <row r="24" spans="1:19" ht="22.5" customHeight="1">
      <c r="A24" s="5"/>
      <c r="B24" s="5"/>
      <c r="C24" s="208" t="s">
        <v>71</v>
      </c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</row>
    <row r="25" spans="1:19" ht="22.5" customHeight="1">
      <c r="A25" s="60"/>
      <c r="B25" s="60"/>
      <c r="C25" s="122"/>
      <c r="D25" s="122"/>
      <c r="E25" s="122"/>
      <c r="F25" s="62"/>
      <c r="G25" s="210" t="s">
        <v>14</v>
      </c>
      <c r="H25" s="210"/>
      <c r="I25" s="210"/>
      <c r="J25" s="210"/>
      <c r="K25" s="210"/>
      <c r="L25" s="122"/>
      <c r="M25" s="211" t="s">
        <v>58</v>
      </c>
      <c r="N25" s="211"/>
      <c r="O25" s="211"/>
      <c r="P25" s="211"/>
      <c r="Q25" s="211"/>
      <c r="R25" s="62"/>
      <c r="S25" s="122"/>
    </row>
    <row r="26" spans="1:19" ht="22.5" customHeight="1">
      <c r="A26" s="60"/>
      <c r="B26" s="60"/>
      <c r="C26" s="122"/>
      <c r="D26" s="122"/>
      <c r="E26" s="62"/>
      <c r="F26" s="122"/>
      <c r="G26" s="122" t="s">
        <v>34</v>
      </c>
      <c r="H26" s="62"/>
      <c r="I26" s="62"/>
      <c r="J26" s="62"/>
      <c r="K26" s="62"/>
      <c r="L26" s="62"/>
      <c r="N26" s="122"/>
      <c r="P26" s="122"/>
      <c r="Q26" s="168" t="s">
        <v>137</v>
      </c>
      <c r="R26" s="122"/>
      <c r="S26" s="122"/>
    </row>
    <row r="27" spans="1:19" ht="22.5" customHeight="1">
      <c r="A27" s="62"/>
      <c r="B27" s="62"/>
      <c r="C27" s="122" t="s">
        <v>36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 t="s">
        <v>171</v>
      </c>
      <c r="N27" s="122"/>
      <c r="O27" s="122" t="s">
        <v>171</v>
      </c>
      <c r="P27" s="122"/>
      <c r="Q27" s="122" t="s">
        <v>150</v>
      </c>
      <c r="R27" s="122"/>
      <c r="S27" s="122"/>
    </row>
    <row r="28" spans="1:19" ht="22.5" customHeight="1">
      <c r="A28" s="62"/>
      <c r="B28" s="62"/>
      <c r="C28" s="122" t="s">
        <v>37</v>
      </c>
      <c r="D28" s="122"/>
      <c r="E28" s="122" t="s">
        <v>29</v>
      </c>
      <c r="F28" s="122"/>
      <c r="G28" s="122" t="s">
        <v>51</v>
      </c>
      <c r="H28" s="165"/>
      <c r="I28" s="122"/>
      <c r="J28" s="122"/>
      <c r="K28" s="122" t="s">
        <v>41</v>
      </c>
      <c r="L28" s="62"/>
      <c r="M28" s="122" t="s">
        <v>195</v>
      </c>
      <c r="N28" s="122"/>
      <c r="O28" s="123" t="s">
        <v>197</v>
      </c>
      <c r="P28" s="122"/>
      <c r="Q28" s="123" t="s">
        <v>142</v>
      </c>
      <c r="R28" s="122"/>
      <c r="S28" s="122" t="s">
        <v>48</v>
      </c>
    </row>
    <row r="29" spans="1:19" ht="22.5" customHeight="1">
      <c r="A29" s="62"/>
      <c r="B29" s="169" t="s">
        <v>0</v>
      </c>
      <c r="C29" s="122" t="s">
        <v>38</v>
      </c>
      <c r="D29" s="122"/>
      <c r="E29" s="122" t="s">
        <v>54</v>
      </c>
      <c r="F29" s="122"/>
      <c r="G29" s="122" t="s">
        <v>30</v>
      </c>
      <c r="H29" s="122"/>
      <c r="I29" s="122" t="s">
        <v>47</v>
      </c>
      <c r="J29" s="122"/>
      <c r="K29" s="122" t="s">
        <v>40</v>
      </c>
      <c r="L29" s="122"/>
      <c r="M29" s="122" t="s">
        <v>196</v>
      </c>
      <c r="N29" s="122"/>
      <c r="O29" s="123" t="s">
        <v>198</v>
      </c>
      <c r="P29" s="122"/>
      <c r="Q29" s="123" t="s">
        <v>144</v>
      </c>
      <c r="R29" s="122"/>
      <c r="S29" s="122" t="s">
        <v>63</v>
      </c>
    </row>
    <row r="30" spans="1:19" ht="22.5" customHeight="1">
      <c r="A30" s="62"/>
      <c r="B30" s="62"/>
      <c r="C30" s="212" t="s">
        <v>92</v>
      </c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</row>
    <row r="31" spans="1:19" ht="22.5" customHeight="1">
      <c r="A31" s="8" t="s">
        <v>212</v>
      </c>
      <c r="B31" s="8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</row>
    <row r="32" spans="1:19" ht="22.5" customHeight="1">
      <c r="A32" s="71" t="s">
        <v>213</v>
      </c>
      <c r="B32" s="71"/>
      <c r="C32" s="74">
        <v>200960500</v>
      </c>
      <c r="D32" s="74"/>
      <c r="E32" s="74">
        <v>392838100</v>
      </c>
      <c r="F32" s="74"/>
      <c r="G32" s="74">
        <v>25000000</v>
      </c>
      <c r="H32" s="74"/>
      <c r="I32" s="74">
        <v>35000000</v>
      </c>
      <c r="J32" s="74"/>
      <c r="K32" s="74">
        <v>1001078403</v>
      </c>
      <c r="L32" s="74"/>
      <c r="M32" s="74">
        <v>-561380</v>
      </c>
      <c r="N32" s="74"/>
      <c r="O32" s="74">
        <v>1615952854</v>
      </c>
      <c r="P32" s="74"/>
      <c r="Q32" s="74">
        <v>1615391474</v>
      </c>
      <c r="R32" s="74"/>
      <c r="S32" s="74">
        <f>C32+E32+G32+I32+K32+Q32</f>
        <v>3270268477</v>
      </c>
    </row>
    <row r="33" spans="1:19" ht="7.5" customHeight="1">
      <c r="A33" s="103"/>
      <c r="B33" s="62"/>
      <c r="C33" s="62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9" ht="22">
      <c r="A34" s="71" t="s">
        <v>78</v>
      </c>
      <c r="B34" s="71"/>
      <c r="C34" s="71"/>
      <c r="D34" s="71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</row>
    <row r="35" spans="1:19" ht="22">
      <c r="A35" s="3" t="s">
        <v>209</v>
      </c>
      <c r="B35" s="71"/>
      <c r="C35" s="71"/>
      <c r="D35" s="71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</row>
    <row r="36" spans="1:19" ht="22">
      <c r="A36" s="16" t="s">
        <v>85</v>
      </c>
      <c r="B36" s="170">
        <v>22</v>
      </c>
      <c r="C36" s="30">
        <v>0</v>
      </c>
      <c r="D36" s="27"/>
      <c r="E36" s="30">
        <v>0</v>
      </c>
      <c r="F36" s="27"/>
      <c r="G36" s="30">
        <v>0</v>
      </c>
      <c r="H36" s="27"/>
      <c r="I36" s="30">
        <v>0</v>
      </c>
      <c r="J36" s="27"/>
      <c r="K36" s="31">
        <v>-391841393</v>
      </c>
      <c r="L36" s="35"/>
      <c r="M36" s="30">
        <v>0</v>
      </c>
      <c r="N36" s="35"/>
      <c r="O36" s="30">
        <v>0</v>
      </c>
      <c r="P36" s="35"/>
      <c r="Q36" s="131">
        <v>0</v>
      </c>
      <c r="R36" s="35"/>
      <c r="S36" s="30">
        <v>-391841393</v>
      </c>
    </row>
    <row r="37" spans="1:19" ht="22">
      <c r="A37" s="3" t="s">
        <v>201</v>
      </c>
      <c r="B37" s="71"/>
      <c r="C37" s="105">
        <v>0</v>
      </c>
      <c r="D37" s="35"/>
      <c r="E37" s="105">
        <v>0</v>
      </c>
      <c r="F37" s="35"/>
      <c r="G37" s="105">
        <v>0</v>
      </c>
      <c r="H37" s="35"/>
      <c r="I37" s="105">
        <v>0</v>
      </c>
      <c r="J37" s="35">
        <v>0</v>
      </c>
      <c r="K37" s="105">
        <v>-391841393</v>
      </c>
      <c r="L37" s="106">
        <v>-123515</v>
      </c>
      <c r="M37" s="105">
        <v>0</v>
      </c>
      <c r="N37" s="106"/>
      <c r="O37" s="105">
        <v>0</v>
      </c>
      <c r="P37" s="106"/>
      <c r="Q37" s="105">
        <v>0</v>
      </c>
      <c r="R37" s="106"/>
      <c r="S37" s="105">
        <v>-391841393</v>
      </c>
    </row>
    <row r="38" spans="1:19" ht="6.75" customHeight="1">
      <c r="A38" s="103"/>
      <c r="B38" s="62"/>
      <c r="C38" s="62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</row>
    <row r="39" spans="1:19" ht="22">
      <c r="A39" s="108" t="s">
        <v>80</v>
      </c>
      <c r="B39" s="62"/>
      <c r="C39" s="105">
        <v>0</v>
      </c>
      <c r="D39" s="35"/>
      <c r="E39" s="105">
        <v>0</v>
      </c>
      <c r="F39" s="35"/>
      <c r="G39" s="105">
        <v>0</v>
      </c>
      <c r="H39" s="35"/>
      <c r="I39" s="105">
        <v>0</v>
      </c>
      <c r="J39" s="35"/>
      <c r="K39" s="105">
        <v>-391841393</v>
      </c>
      <c r="L39" s="106">
        <v>-123515</v>
      </c>
      <c r="M39" s="105">
        <v>0</v>
      </c>
      <c r="N39" s="106"/>
      <c r="O39" s="105">
        <v>0</v>
      </c>
      <c r="P39" s="106"/>
      <c r="Q39" s="105">
        <v>0</v>
      </c>
      <c r="R39" s="106"/>
      <c r="S39" s="105">
        <v>-391841393</v>
      </c>
    </row>
    <row r="40" spans="1:19" ht="7.5" customHeight="1">
      <c r="A40" s="103"/>
      <c r="B40" s="62"/>
      <c r="C40" s="62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</row>
    <row r="41" spans="1:19" ht="22">
      <c r="A41" s="60" t="s">
        <v>256</v>
      </c>
      <c r="B41" s="60"/>
      <c r="C41" s="13"/>
      <c r="D41" s="64"/>
      <c r="E41" s="13"/>
      <c r="F41" s="60"/>
      <c r="G41" s="13"/>
      <c r="H41" s="64"/>
      <c r="I41" s="13"/>
      <c r="J41" s="66"/>
      <c r="K41" s="65"/>
      <c r="L41" s="65"/>
      <c r="M41" s="12"/>
      <c r="N41" s="12"/>
      <c r="O41" s="12"/>
      <c r="P41" s="12"/>
      <c r="Q41" s="12"/>
      <c r="R41" s="12"/>
      <c r="S41" s="12"/>
    </row>
    <row r="42" spans="1:19" ht="21.5">
      <c r="A42" s="10" t="s">
        <v>65</v>
      </c>
      <c r="B42" s="10"/>
      <c r="C42" s="90">
        <v>0</v>
      </c>
      <c r="D42" s="91"/>
      <c r="E42" s="90">
        <v>0</v>
      </c>
      <c r="F42" s="62"/>
      <c r="G42" s="90">
        <v>0</v>
      </c>
      <c r="H42" s="91"/>
      <c r="I42" s="90">
        <v>0</v>
      </c>
      <c r="J42" s="66"/>
      <c r="K42" s="23">
        <v>568669533</v>
      </c>
      <c r="L42" s="23"/>
      <c r="M42" s="90">
        <v>0</v>
      </c>
      <c r="N42" s="92"/>
      <c r="O42" s="90">
        <v>0</v>
      </c>
      <c r="P42" s="92"/>
      <c r="Q42" s="90">
        <v>0</v>
      </c>
      <c r="R42" s="92"/>
      <c r="S42" s="27">
        <v>568669533</v>
      </c>
    </row>
    <row r="43" spans="1:19" ht="21.5">
      <c r="A43" s="63" t="s">
        <v>216</v>
      </c>
      <c r="B43" s="169"/>
      <c r="C43" s="90">
        <v>0</v>
      </c>
      <c r="D43" s="91"/>
      <c r="E43" s="90">
        <v>0</v>
      </c>
      <c r="F43" s="62"/>
      <c r="G43" s="90">
        <v>0</v>
      </c>
      <c r="H43" s="91"/>
      <c r="I43" s="90">
        <v>0</v>
      </c>
      <c r="J43" s="66"/>
      <c r="K43" s="94">
        <f>23828315-9446090</f>
        <v>14382225</v>
      </c>
      <c r="L43" s="23"/>
      <c r="M43" s="94">
        <v>82100</v>
      </c>
      <c r="N43" s="95"/>
      <c r="O43" s="94">
        <v>0</v>
      </c>
      <c r="P43" s="95"/>
      <c r="Q43" s="94">
        <f>M43+O43</f>
        <v>82100</v>
      </c>
      <c r="R43" s="95"/>
      <c r="S43" s="30">
        <f>Q43+K43</f>
        <v>14464325</v>
      </c>
    </row>
    <row r="44" spans="1:19" ht="22">
      <c r="A44" s="138" t="s">
        <v>200</v>
      </c>
      <c r="B44" s="60"/>
      <c r="C44" s="97">
        <v>0</v>
      </c>
      <c r="D44" s="98">
        <v>0</v>
      </c>
      <c r="E44" s="97">
        <v>0</v>
      </c>
      <c r="F44" s="98">
        <v>0</v>
      </c>
      <c r="G44" s="97">
        <v>0</v>
      </c>
      <c r="H44" s="98">
        <v>0</v>
      </c>
      <c r="I44" s="97">
        <v>0</v>
      </c>
      <c r="J44" s="98"/>
      <c r="K44" s="97">
        <f>SUM(K42:K43)</f>
        <v>583051758</v>
      </c>
      <c r="L44" s="98"/>
      <c r="M44" s="97">
        <v>82100</v>
      </c>
      <c r="N44" s="98"/>
      <c r="O44" s="97">
        <f>SUM(O42:O43)</f>
        <v>0</v>
      </c>
      <c r="P44" s="98"/>
      <c r="Q44" s="97">
        <f>SUM(Q42:Q43)</f>
        <v>82100</v>
      </c>
      <c r="R44" s="98"/>
      <c r="S44" s="97">
        <f>SUM(S42:S43)</f>
        <v>583133858</v>
      </c>
    </row>
    <row r="45" spans="1:19" ht="22">
      <c r="A45" s="60"/>
      <c r="B45" s="60"/>
      <c r="C45" s="97"/>
      <c r="D45" s="98"/>
      <c r="E45" s="97"/>
      <c r="F45" s="98"/>
      <c r="G45" s="97"/>
      <c r="H45" s="98"/>
      <c r="I45" s="97"/>
      <c r="J45" s="98"/>
      <c r="K45" s="97"/>
      <c r="L45" s="98"/>
      <c r="M45" s="97"/>
      <c r="N45" s="98"/>
      <c r="O45" s="97"/>
      <c r="P45" s="98"/>
      <c r="Q45" s="97"/>
      <c r="R45" s="98"/>
      <c r="S45" s="100"/>
    </row>
    <row r="46" spans="1:19" ht="22">
      <c r="A46" s="62" t="s">
        <v>251</v>
      </c>
      <c r="B46" s="60"/>
      <c r="C46" s="131">
        <v>0</v>
      </c>
      <c r="D46" s="91"/>
      <c r="E46" s="131">
        <v>0</v>
      </c>
      <c r="F46" s="62"/>
      <c r="G46" s="131">
        <v>0</v>
      </c>
      <c r="H46" s="91"/>
      <c r="I46" s="131">
        <v>0</v>
      </c>
      <c r="J46" s="98"/>
      <c r="K46" s="164">
        <v>9446090</v>
      </c>
      <c r="L46" s="98"/>
      <c r="M46" s="131">
        <v>0</v>
      </c>
      <c r="N46" s="98"/>
      <c r="O46" s="164">
        <v>-9446090</v>
      </c>
      <c r="P46" s="98"/>
      <c r="Q46" s="164">
        <f>O46+M46</f>
        <v>-9446090</v>
      </c>
      <c r="R46" s="98"/>
      <c r="S46" s="202">
        <f>Q46+SUM(C46:K46)</f>
        <v>0</v>
      </c>
    </row>
    <row r="47" spans="1:19" ht="22">
      <c r="A47" s="60"/>
      <c r="B47" s="60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66"/>
    </row>
    <row r="48" spans="1:19" thickBot="1">
      <c r="A48" s="8" t="s">
        <v>214</v>
      </c>
      <c r="B48" s="8"/>
      <c r="C48" s="70">
        <f>C46+C44+C39+C32</f>
        <v>200960500</v>
      </c>
      <c r="D48" s="8"/>
      <c r="E48" s="70">
        <f>E46+E44+E39+E32</f>
        <v>392838100</v>
      </c>
      <c r="F48" s="14"/>
      <c r="G48" s="70">
        <f>G46+G44+G39+G32</f>
        <v>25000000</v>
      </c>
      <c r="H48" s="14"/>
      <c r="I48" s="70">
        <f>I46+I44+I39+I32</f>
        <v>35000000</v>
      </c>
      <c r="J48" s="14"/>
      <c r="K48" s="70">
        <f>K46+K44+K39+K32</f>
        <v>1201734858</v>
      </c>
      <c r="L48" s="14"/>
      <c r="M48" s="70">
        <f>M46+M44+M39+M32</f>
        <v>-479280</v>
      </c>
      <c r="N48" s="14"/>
      <c r="O48" s="70">
        <f>O46+O44+O39+O32</f>
        <v>1606506764</v>
      </c>
      <c r="P48" s="14"/>
      <c r="Q48" s="70">
        <f>Q46+Q44+Q39+Q32</f>
        <v>1606027484</v>
      </c>
      <c r="R48" s="14"/>
      <c r="S48" s="70">
        <f>S46+S44+S39+S32</f>
        <v>3461560942</v>
      </c>
    </row>
    <row r="49" spans="3:19" ht="22.5" customHeight="1" thickTop="1"/>
    <row r="51" spans="3:19" ht="22.5" customHeight="1">
      <c r="C51" s="102"/>
      <c r="D51" s="102"/>
      <c r="E51" s="102"/>
      <c r="F51" s="102"/>
      <c r="G51" s="102"/>
      <c r="H51" s="102"/>
      <c r="I51" s="102"/>
      <c r="J51" s="102"/>
      <c r="K51" s="102"/>
      <c r="L51" s="110"/>
      <c r="M51" s="102"/>
      <c r="N51" s="102"/>
      <c r="O51" s="102"/>
      <c r="P51" s="102"/>
      <c r="Q51" s="102"/>
      <c r="R51" s="102"/>
      <c r="S51" s="102"/>
    </row>
    <row r="53" spans="3:19" ht="22.5" customHeight="1">
      <c r="K53" s="134"/>
      <c r="O53" s="102"/>
    </row>
    <row r="54" spans="3:19" ht="22.5" customHeight="1">
      <c r="I54" s="171"/>
      <c r="K54" s="134"/>
    </row>
    <row r="55" spans="3:19" ht="22.5" customHeight="1">
      <c r="K55" s="134"/>
    </row>
    <row r="56" spans="3:19" ht="22.5" customHeight="1">
      <c r="K56" s="134"/>
    </row>
    <row r="90" spans="10:10" ht="22.5" customHeight="1">
      <c r="J90" s="63">
        <f>SUM(J79:J89)</f>
        <v>0</v>
      </c>
    </row>
  </sheetData>
  <mergeCells count="8">
    <mergeCell ref="C24:S24"/>
    <mergeCell ref="G25:K25"/>
    <mergeCell ref="M25:Q25"/>
    <mergeCell ref="C30:S30"/>
    <mergeCell ref="C4:S4"/>
    <mergeCell ref="G5:K5"/>
    <mergeCell ref="M5:Q5"/>
    <mergeCell ref="C10:S10"/>
  </mergeCells>
  <pageMargins left="0.8" right="0.8" top="0.48" bottom="0.5" header="0.5" footer="0.5"/>
  <pageSetup paperSize="9" scale="74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0085-DDE4-40CE-8444-5CEDEC7E7AD3}">
  <dimension ref="A1:S47"/>
  <sheetViews>
    <sheetView topLeftCell="B41" zoomScale="90" zoomScaleNormal="90" zoomScaleSheetLayoutView="63" workbookViewId="0">
      <selection activeCell="M54" sqref="M54"/>
    </sheetView>
  </sheetViews>
  <sheetFormatPr defaultRowHeight="21.5"/>
  <cols>
    <col min="1" max="1" width="51.69921875" style="63" customWidth="1"/>
    <col min="2" max="2" width="9.19921875" style="63" customWidth="1"/>
    <col min="3" max="3" width="13.8984375" style="63" customWidth="1"/>
    <col min="4" max="4" width="1.3984375" style="63" customWidth="1"/>
    <col min="5" max="5" width="13.3984375" style="63" customWidth="1"/>
    <col min="6" max="6" width="1.3984375" style="63" customWidth="1"/>
    <col min="7" max="7" width="11.8984375" style="63" customWidth="1"/>
    <col min="8" max="8" width="1.19921875" style="63" customWidth="1"/>
    <col min="9" max="9" width="12.69921875" style="63" customWidth="1"/>
    <col min="10" max="10" width="1.19921875" style="63" customWidth="1"/>
    <col min="11" max="11" width="14.8984375" style="63" bestFit="1" customWidth="1"/>
    <col min="12" max="12" width="1.09765625" style="61" customWidth="1"/>
    <col min="13" max="13" width="12.69921875" style="63" customWidth="1"/>
    <col min="14" max="14" width="1.19921875" style="63" customWidth="1"/>
    <col min="15" max="15" width="15.3984375" style="63" customWidth="1"/>
    <col min="16" max="16" width="1.19921875" style="63" customWidth="1"/>
    <col min="17" max="17" width="14.296875" style="63" customWidth="1"/>
    <col min="18" max="18" width="1.19921875" style="63" customWidth="1"/>
    <col min="19" max="19" width="15" style="63" bestFit="1" customWidth="1"/>
    <col min="20" max="16384" width="8.796875" style="63"/>
  </cols>
  <sheetData>
    <row r="1" spans="1:19" ht="22.5" hidden="1" customHeight="1">
      <c r="A1" s="5" t="s">
        <v>69</v>
      </c>
      <c r="B1" s="5"/>
      <c r="L1" s="63"/>
    </row>
    <row r="2" spans="1:19" ht="22.5" hidden="1" customHeight="1">
      <c r="A2" s="5" t="s">
        <v>136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</row>
    <row r="3" spans="1:19" ht="22.5" hidden="1" customHeight="1">
      <c r="A3" s="5"/>
      <c r="B3" s="5"/>
      <c r="C3" s="6"/>
      <c r="D3" s="6"/>
      <c r="E3" s="139"/>
      <c r="F3" s="139"/>
      <c r="G3" s="139"/>
      <c r="H3" s="139"/>
      <c r="I3" s="139"/>
      <c r="J3" s="139"/>
      <c r="K3" s="139"/>
      <c r="L3" s="1"/>
      <c r="M3" s="139"/>
      <c r="N3" s="139"/>
      <c r="O3" s="139"/>
      <c r="P3" s="139"/>
      <c r="Q3" s="139"/>
      <c r="R3" s="139"/>
      <c r="S3" s="7"/>
    </row>
    <row r="4" spans="1:19" ht="22.5" hidden="1" customHeight="1">
      <c r="A4" s="5"/>
      <c r="B4" s="5"/>
      <c r="C4" s="208" t="s">
        <v>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22.5" hidden="1" customHeight="1">
      <c r="A5" s="60"/>
      <c r="B5" s="60"/>
      <c r="C5" s="122"/>
      <c r="D5" s="122"/>
      <c r="E5" s="122"/>
      <c r="F5" s="62"/>
      <c r="G5" s="210" t="s">
        <v>14</v>
      </c>
      <c r="H5" s="210"/>
      <c r="I5" s="210"/>
      <c r="J5" s="210"/>
      <c r="K5" s="210"/>
      <c r="L5" s="122"/>
      <c r="M5" s="211" t="s">
        <v>58</v>
      </c>
      <c r="N5" s="211"/>
      <c r="O5" s="211"/>
      <c r="P5" s="211"/>
      <c r="Q5" s="211"/>
      <c r="R5" s="62"/>
      <c r="S5" s="122"/>
    </row>
    <row r="6" spans="1:19" ht="22.5" hidden="1" customHeight="1">
      <c r="A6" s="60"/>
      <c r="B6" s="60"/>
      <c r="C6" s="122"/>
      <c r="D6" s="122"/>
      <c r="E6" s="62"/>
      <c r="F6" s="122"/>
      <c r="G6" s="122" t="s">
        <v>34</v>
      </c>
      <c r="H6" s="62"/>
      <c r="I6" s="62"/>
      <c r="J6" s="62"/>
      <c r="K6" s="62"/>
      <c r="L6" s="62"/>
      <c r="N6" s="122"/>
      <c r="P6" s="122"/>
      <c r="Q6" s="139" t="s">
        <v>137</v>
      </c>
      <c r="R6" s="122"/>
      <c r="S6" s="122"/>
    </row>
    <row r="7" spans="1:19" ht="22.5" hidden="1" customHeight="1">
      <c r="A7" s="62"/>
      <c r="B7" s="62"/>
      <c r="C7" s="122" t="s">
        <v>36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 t="s">
        <v>138</v>
      </c>
      <c r="P7" s="122"/>
      <c r="Q7" s="122" t="s">
        <v>139</v>
      </c>
      <c r="R7" s="122"/>
      <c r="S7" s="122"/>
    </row>
    <row r="8" spans="1:19" ht="22.5" hidden="1" customHeight="1">
      <c r="A8" s="62"/>
      <c r="B8" s="62"/>
      <c r="C8" s="122" t="s">
        <v>37</v>
      </c>
      <c r="D8" s="122"/>
      <c r="E8" s="122" t="s">
        <v>29</v>
      </c>
      <c r="F8" s="122"/>
      <c r="G8" s="122" t="s">
        <v>51</v>
      </c>
      <c r="H8" s="122"/>
      <c r="I8" s="122"/>
      <c r="J8" s="122"/>
      <c r="K8" s="122" t="s">
        <v>41</v>
      </c>
      <c r="L8" s="62"/>
      <c r="M8" s="123" t="s">
        <v>140</v>
      </c>
      <c r="N8" s="122"/>
      <c r="O8" s="123" t="s">
        <v>141</v>
      </c>
      <c r="P8" s="122"/>
      <c r="Q8" s="123" t="s">
        <v>142</v>
      </c>
      <c r="R8" s="122"/>
      <c r="S8" s="122" t="s">
        <v>48</v>
      </c>
    </row>
    <row r="9" spans="1:19" ht="22.5" hidden="1" customHeight="1">
      <c r="A9" s="62"/>
      <c r="B9" s="62"/>
      <c r="C9" s="122" t="s">
        <v>38</v>
      </c>
      <c r="D9" s="122"/>
      <c r="E9" s="122" t="s">
        <v>54</v>
      </c>
      <c r="F9" s="122"/>
      <c r="G9" s="122" t="s">
        <v>30</v>
      </c>
      <c r="H9" s="122"/>
      <c r="I9" s="122" t="s">
        <v>47</v>
      </c>
      <c r="J9" s="122"/>
      <c r="K9" s="122" t="s">
        <v>40</v>
      </c>
      <c r="L9" s="122"/>
      <c r="M9" s="123" t="s">
        <v>143</v>
      </c>
      <c r="N9" s="122"/>
      <c r="O9" s="123" t="s">
        <v>20</v>
      </c>
      <c r="P9" s="122"/>
      <c r="Q9" s="123" t="s">
        <v>144</v>
      </c>
      <c r="R9" s="122"/>
      <c r="S9" s="122" t="s">
        <v>63</v>
      </c>
    </row>
    <row r="10" spans="1:19" ht="22.5" hidden="1" customHeight="1">
      <c r="A10" s="62"/>
      <c r="B10" s="62"/>
      <c r="C10" s="212" t="s">
        <v>145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</row>
    <row r="11" spans="1:19" ht="22.5" hidden="1" customHeight="1">
      <c r="A11" s="8" t="s">
        <v>146</v>
      </c>
      <c r="B11" s="8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</row>
    <row r="12" spans="1:19" ht="22.5" hidden="1" customHeight="1">
      <c r="A12" s="71" t="s">
        <v>124</v>
      </c>
      <c r="B12" s="71"/>
      <c r="C12" s="14"/>
      <c r="D12" s="60"/>
      <c r="E12" s="14"/>
      <c r="F12" s="14"/>
      <c r="G12" s="14"/>
      <c r="H12" s="14"/>
      <c r="I12" s="14"/>
      <c r="J12" s="14"/>
      <c r="K12" s="14"/>
      <c r="L12" s="14"/>
      <c r="M12" s="89"/>
      <c r="N12" s="14"/>
      <c r="O12" s="14"/>
      <c r="P12" s="14"/>
      <c r="Q12" s="14"/>
      <c r="R12" s="14"/>
      <c r="S12" s="14" t="e">
        <f>#REF!+#REF!</f>
        <v>#REF!</v>
      </c>
    </row>
    <row r="13" spans="1:19" ht="22.5" hidden="1" customHeight="1">
      <c r="A13" s="62"/>
      <c r="B13" s="62"/>
      <c r="C13" s="65"/>
      <c r="D13" s="66"/>
      <c r="E13" s="65"/>
      <c r="F13" s="62"/>
      <c r="G13" s="65"/>
      <c r="H13" s="66"/>
      <c r="I13" s="65"/>
      <c r="J13" s="66"/>
      <c r="K13" s="65"/>
      <c r="L13" s="65"/>
      <c r="M13" s="67"/>
      <c r="N13" s="67"/>
      <c r="O13" s="67"/>
      <c r="P13" s="67"/>
      <c r="Q13" s="67"/>
      <c r="R13" s="67"/>
      <c r="S13" s="67"/>
    </row>
    <row r="14" spans="1:19" ht="22.5" hidden="1" customHeight="1">
      <c r="A14" s="60" t="s">
        <v>147</v>
      </c>
      <c r="B14" s="60"/>
      <c r="C14" s="13"/>
      <c r="D14" s="64"/>
      <c r="E14" s="13"/>
      <c r="F14" s="60"/>
      <c r="G14" s="13"/>
      <c r="H14" s="64"/>
      <c r="I14" s="13"/>
      <c r="J14" s="66"/>
      <c r="K14" s="65"/>
      <c r="L14" s="65"/>
      <c r="M14" s="12"/>
      <c r="N14" s="12"/>
      <c r="O14" s="12"/>
      <c r="P14" s="12"/>
      <c r="Q14" s="12"/>
      <c r="R14" s="12"/>
      <c r="S14" s="12"/>
    </row>
    <row r="15" spans="1:19" ht="22.5" hidden="1" customHeight="1">
      <c r="A15" s="10" t="s">
        <v>65</v>
      </c>
      <c r="B15" s="10"/>
      <c r="C15" s="90"/>
      <c r="D15" s="91"/>
      <c r="E15" s="90"/>
      <c r="F15" s="62"/>
      <c r="G15" s="90"/>
      <c r="H15" s="91"/>
      <c r="I15" s="90"/>
      <c r="J15" s="66"/>
      <c r="K15" s="23"/>
      <c r="L15" s="23"/>
      <c r="M15" s="90"/>
      <c r="N15" s="92"/>
      <c r="O15" s="90"/>
      <c r="P15" s="92"/>
      <c r="Q15" s="90"/>
      <c r="R15" s="92"/>
      <c r="S15" s="66" t="e">
        <f>#REF!+#REF!</f>
        <v>#REF!</v>
      </c>
    </row>
    <row r="16" spans="1:19" ht="22.5" hidden="1" customHeight="1">
      <c r="A16" s="63" t="s">
        <v>66</v>
      </c>
      <c r="C16" s="90"/>
      <c r="D16" s="91"/>
      <c r="E16" s="90"/>
      <c r="F16" s="62"/>
      <c r="G16" s="90"/>
      <c r="H16" s="91"/>
      <c r="I16" s="90"/>
      <c r="J16" s="66"/>
      <c r="K16" s="90"/>
      <c r="L16" s="23"/>
      <c r="M16" s="94"/>
      <c r="N16" s="95"/>
      <c r="O16" s="94"/>
      <c r="P16" s="95"/>
      <c r="Q16" s="94"/>
      <c r="R16" s="95"/>
      <c r="S16" s="90" t="e">
        <f>#REF!+#REF!</f>
        <v>#REF!</v>
      </c>
    </row>
    <row r="17" spans="1:19" ht="22.5" hidden="1" customHeight="1">
      <c r="A17" s="60" t="s">
        <v>148</v>
      </c>
      <c r="B17" s="60"/>
      <c r="C17" s="97">
        <f>SUM(C15:C16)</f>
        <v>0</v>
      </c>
      <c r="D17" s="98">
        <v>0</v>
      </c>
      <c r="E17" s="97">
        <f>SUM(E15:E16)</f>
        <v>0</v>
      </c>
      <c r="F17" s="98">
        <v>0</v>
      </c>
      <c r="G17" s="97">
        <f>SUM(G15:G16)</f>
        <v>0</v>
      </c>
      <c r="H17" s="98">
        <v>0</v>
      </c>
      <c r="I17" s="97">
        <f>SUM(I15:I16)</f>
        <v>0</v>
      </c>
      <c r="J17" s="98"/>
      <c r="K17" s="97">
        <f>SUM(K15:K16)</f>
        <v>0</v>
      </c>
      <c r="L17" s="98"/>
      <c r="M17" s="97">
        <f>SUM(M15:M16)</f>
        <v>0</v>
      </c>
      <c r="N17" s="98"/>
      <c r="O17" s="97">
        <f>SUM(O15:O16)</f>
        <v>0</v>
      </c>
      <c r="P17" s="98"/>
      <c r="Q17" s="97">
        <f>SUM(Q15:Q16)</f>
        <v>0</v>
      </c>
      <c r="R17" s="98"/>
      <c r="S17" s="97" t="e">
        <f>SUM(S15:S16)</f>
        <v>#REF!</v>
      </c>
    </row>
    <row r="18" spans="1:19" ht="22.5" hidden="1" customHeight="1">
      <c r="A18" s="60"/>
      <c r="B18" s="60"/>
      <c r="C18" s="97"/>
      <c r="D18" s="98"/>
      <c r="E18" s="97"/>
      <c r="F18" s="98"/>
      <c r="G18" s="97"/>
      <c r="H18" s="98"/>
      <c r="I18" s="97"/>
      <c r="J18" s="98"/>
      <c r="K18" s="97"/>
      <c r="L18" s="98"/>
      <c r="M18" s="97"/>
      <c r="N18" s="98"/>
      <c r="O18" s="97"/>
      <c r="P18" s="98"/>
      <c r="Q18" s="97"/>
      <c r="R18" s="98"/>
      <c r="S18" s="100"/>
    </row>
    <row r="19" spans="1:19" ht="22.5" hidden="1" customHeight="1">
      <c r="A19" s="8" t="s">
        <v>149</v>
      </c>
      <c r="B19" s="8"/>
      <c r="C19" s="70">
        <f>C12+C17</f>
        <v>0</v>
      </c>
      <c r="D19" s="8"/>
      <c r="E19" s="70">
        <f>E12+E17</f>
        <v>0</v>
      </c>
      <c r="F19" s="14"/>
      <c r="G19" s="70">
        <f>G12+G17</f>
        <v>0</v>
      </c>
      <c r="H19" s="14"/>
      <c r="I19" s="70">
        <f>I12+I17</f>
        <v>0</v>
      </c>
      <c r="J19" s="14"/>
      <c r="K19" s="70">
        <f>K12+K17</f>
        <v>0</v>
      </c>
      <c r="L19" s="14"/>
      <c r="M19" s="101">
        <f>M12+M17</f>
        <v>0</v>
      </c>
      <c r="N19" s="14"/>
      <c r="O19" s="70">
        <f>O12+O17</f>
        <v>0</v>
      </c>
      <c r="P19" s="14"/>
      <c r="Q19" s="70">
        <f>Q12+Q17</f>
        <v>0</v>
      </c>
      <c r="R19" s="14"/>
      <c r="S19" s="70" t="e">
        <f>S12+S17</f>
        <v>#REF!</v>
      </c>
    </row>
    <row r="20" spans="1:19" ht="22.5" hidden="1" customHeight="1"/>
    <row r="21" spans="1:19" ht="22.5" customHeight="1">
      <c r="A21" s="5" t="s">
        <v>69</v>
      </c>
      <c r="B21" s="5"/>
      <c r="L21" s="63"/>
    </row>
    <row r="22" spans="1:19" ht="22.5" customHeight="1">
      <c r="A22" s="5" t="s">
        <v>157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</row>
    <row r="23" spans="1:19" ht="22.5" customHeight="1">
      <c r="A23" s="5"/>
      <c r="B23" s="5"/>
      <c r="C23" s="6"/>
      <c r="D23" s="6"/>
      <c r="E23" s="139"/>
      <c r="F23" s="139"/>
      <c r="G23" s="139"/>
      <c r="H23" s="139"/>
      <c r="I23" s="139"/>
      <c r="J23" s="139"/>
      <c r="K23" s="139"/>
      <c r="L23" s="1"/>
      <c r="M23" s="139"/>
      <c r="N23" s="139"/>
      <c r="O23" s="139"/>
      <c r="P23" s="139"/>
      <c r="Q23" s="139"/>
      <c r="R23" s="139"/>
      <c r="S23" s="7"/>
    </row>
    <row r="24" spans="1:19" ht="22.5" customHeight="1">
      <c r="A24" s="5"/>
      <c r="B24" s="5"/>
      <c r="C24" s="208" t="s">
        <v>71</v>
      </c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</row>
    <row r="25" spans="1:19" ht="22.5" customHeight="1">
      <c r="A25" s="60"/>
      <c r="B25" s="60"/>
      <c r="C25" s="122"/>
      <c r="D25" s="122"/>
      <c r="E25" s="122"/>
      <c r="F25" s="62"/>
      <c r="G25" s="210" t="s">
        <v>14</v>
      </c>
      <c r="H25" s="210"/>
      <c r="I25" s="210"/>
      <c r="J25" s="210"/>
      <c r="K25" s="210"/>
      <c r="L25" s="122"/>
      <c r="M25" s="211" t="s">
        <v>58</v>
      </c>
      <c r="N25" s="211"/>
      <c r="O25" s="211"/>
      <c r="P25" s="211"/>
      <c r="Q25" s="211"/>
      <c r="R25" s="62"/>
      <c r="S25" s="122"/>
    </row>
    <row r="26" spans="1:19" ht="22.5" customHeight="1">
      <c r="A26" s="60"/>
      <c r="B26" s="60"/>
      <c r="C26" s="122"/>
      <c r="D26" s="122"/>
      <c r="E26" s="62"/>
      <c r="F26" s="122"/>
      <c r="G26" s="122" t="s">
        <v>34</v>
      </c>
      <c r="H26" s="62"/>
      <c r="I26" s="62"/>
      <c r="J26" s="62"/>
      <c r="K26" s="62"/>
      <c r="L26" s="62"/>
      <c r="N26" s="122"/>
      <c r="P26" s="122"/>
      <c r="Q26" s="139" t="s">
        <v>137</v>
      </c>
      <c r="R26" s="122"/>
      <c r="S26" s="122"/>
    </row>
    <row r="27" spans="1:19" ht="22.5" customHeight="1">
      <c r="A27" s="62"/>
      <c r="B27" s="62"/>
      <c r="C27" s="122" t="s">
        <v>36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 t="s">
        <v>171</v>
      </c>
      <c r="N27" s="122"/>
      <c r="O27" s="122" t="s">
        <v>171</v>
      </c>
      <c r="P27" s="122"/>
      <c r="Q27" s="122" t="s">
        <v>150</v>
      </c>
      <c r="R27" s="122"/>
      <c r="S27" s="122"/>
    </row>
    <row r="28" spans="1:19" ht="22.5" customHeight="1">
      <c r="A28" s="62"/>
      <c r="B28" s="62"/>
      <c r="C28" s="122" t="s">
        <v>37</v>
      </c>
      <c r="D28" s="122"/>
      <c r="E28" s="122" t="s">
        <v>29</v>
      </c>
      <c r="F28" s="122"/>
      <c r="G28" s="122" t="s">
        <v>51</v>
      </c>
      <c r="H28" s="165"/>
      <c r="I28" s="122"/>
      <c r="J28" s="122"/>
      <c r="K28" s="122" t="s">
        <v>41</v>
      </c>
      <c r="L28" s="62"/>
      <c r="M28" s="122" t="s">
        <v>195</v>
      </c>
      <c r="N28" s="122"/>
      <c r="O28" s="123" t="s">
        <v>197</v>
      </c>
      <c r="P28" s="122"/>
      <c r="Q28" s="123" t="s">
        <v>142</v>
      </c>
      <c r="R28" s="122"/>
      <c r="S28" s="122" t="s">
        <v>48</v>
      </c>
    </row>
    <row r="29" spans="1:19" ht="22.5" customHeight="1">
      <c r="A29" s="62"/>
      <c r="B29" s="140" t="s">
        <v>0</v>
      </c>
      <c r="C29" s="122" t="s">
        <v>38</v>
      </c>
      <c r="D29" s="122"/>
      <c r="E29" s="122" t="s">
        <v>54</v>
      </c>
      <c r="F29" s="122"/>
      <c r="G29" s="122" t="s">
        <v>30</v>
      </c>
      <c r="H29" s="122"/>
      <c r="I29" s="122" t="s">
        <v>47</v>
      </c>
      <c r="J29" s="122"/>
      <c r="K29" s="122" t="s">
        <v>40</v>
      </c>
      <c r="L29" s="122"/>
      <c r="M29" s="122" t="s">
        <v>196</v>
      </c>
      <c r="N29" s="122"/>
      <c r="O29" s="123" t="s">
        <v>198</v>
      </c>
      <c r="P29" s="122"/>
      <c r="Q29" s="123" t="s">
        <v>144</v>
      </c>
      <c r="R29" s="122"/>
      <c r="S29" s="122" t="s">
        <v>63</v>
      </c>
    </row>
    <row r="30" spans="1:19" ht="22.5" customHeight="1">
      <c r="A30" s="62"/>
      <c r="B30" s="62"/>
      <c r="C30" s="212" t="s">
        <v>92</v>
      </c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</row>
    <row r="31" spans="1:19" ht="22.5" customHeight="1">
      <c r="A31" s="8" t="s">
        <v>236</v>
      </c>
      <c r="B31" s="8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</row>
    <row r="32" spans="1:19" ht="22.5" customHeight="1">
      <c r="A32" s="71" t="s">
        <v>237</v>
      </c>
      <c r="B32" s="71"/>
      <c r="C32" s="74">
        <v>200960500</v>
      </c>
      <c r="D32" s="74"/>
      <c r="E32" s="74">
        <v>392838100</v>
      </c>
      <c r="F32" s="74"/>
      <c r="G32" s="74">
        <v>25000000</v>
      </c>
      <c r="H32" s="74"/>
      <c r="I32" s="74">
        <v>35000000</v>
      </c>
      <c r="J32" s="74"/>
      <c r="K32" s="74">
        <f>'SH 14'!K48</f>
        <v>1201734858</v>
      </c>
      <c r="L32" s="74"/>
      <c r="M32" s="74">
        <f>'SH 14'!M48</f>
        <v>-479280</v>
      </c>
      <c r="N32" s="74"/>
      <c r="O32" s="74">
        <v>1606506764</v>
      </c>
      <c r="P32" s="74"/>
      <c r="Q32" s="74">
        <f>'SH 14'!Q48</f>
        <v>1606027484</v>
      </c>
      <c r="R32" s="74"/>
      <c r="S32" s="74">
        <f>K32+Q32+C32+E32+G32+I32</f>
        <v>3461560942</v>
      </c>
    </row>
    <row r="33" spans="1:19" ht="7.5" customHeight="1">
      <c r="A33" s="103"/>
      <c r="B33" s="62"/>
      <c r="C33" s="62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9" ht="22">
      <c r="A34" s="71" t="s">
        <v>78</v>
      </c>
      <c r="B34" s="71"/>
      <c r="C34" s="71"/>
      <c r="D34" s="71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</row>
    <row r="35" spans="1:19" ht="22">
      <c r="A35" s="3" t="s">
        <v>209</v>
      </c>
      <c r="B35" s="71"/>
      <c r="C35" s="71"/>
      <c r="D35" s="71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</row>
    <row r="36" spans="1:19" ht="22">
      <c r="A36" s="16" t="s">
        <v>85</v>
      </c>
      <c r="B36" s="9">
        <v>22</v>
      </c>
      <c r="C36" s="30">
        <v>0</v>
      </c>
      <c r="D36" s="27"/>
      <c r="E36" s="30">
        <v>0</v>
      </c>
      <c r="F36" s="27"/>
      <c r="G36" s="30">
        <v>0</v>
      </c>
      <c r="H36" s="27"/>
      <c r="I36" s="30">
        <v>0</v>
      </c>
      <c r="J36" s="27"/>
      <c r="K36" s="31">
        <f>'SH-13'!K36</f>
        <v>-303414942</v>
      </c>
      <c r="L36" s="35"/>
      <c r="M36" s="30">
        <v>0</v>
      </c>
      <c r="N36" s="35"/>
      <c r="O36" s="30">
        <v>0</v>
      </c>
      <c r="P36" s="35"/>
      <c r="Q36" s="131">
        <v>0</v>
      </c>
      <c r="R36" s="35"/>
      <c r="S36" s="30">
        <f>K36</f>
        <v>-303414942</v>
      </c>
    </row>
    <row r="37" spans="1:19" ht="22">
      <c r="A37" s="3" t="s">
        <v>201</v>
      </c>
      <c r="B37" s="71"/>
      <c r="C37" s="105">
        <f>SUM(C36:C36)</f>
        <v>0</v>
      </c>
      <c r="D37" s="35"/>
      <c r="E37" s="105">
        <f>SUM(E36:E36)</f>
        <v>0</v>
      </c>
      <c r="F37" s="35"/>
      <c r="G37" s="105">
        <f>SUM(G36:G36)</f>
        <v>0</v>
      </c>
      <c r="H37" s="35"/>
      <c r="I37" s="105">
        <f>SUM(I36:I36)</f>
        <v>0</v>
      </c>
      <c r="J37" s="35">
        <v>0</v>
      </c>
      <c r="K37" s="105">
        <f>K36</f>
        <v>-303414942</v>
      </c>
      <c r="L37" s="106">
        <v>-123515</v>
      </c>
      <c r="M37" s="105">
        <v>0</v>
      </c>
      <c r="N37" s="106"/>
      <c r="O37" s="105">
        <v>0</v>
      </c>
      <c r="P37" s="106"/>
      <c r="Q37" s="105">
        <v>0</v>
      </c>
      <c r="R37" s="106"/>
      <c r="S37" s="105">
        <f>SUM(S36:S36)</f>
        <v>-303414942</v>
      </c>
    </row>
    <row r="38" spans="1:19" ht="6.75" customHeight="1">
      <c r="A38" s="103"/>
      <c r="B38" s="62"/>
      <c r="C38" s="62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</row>
    <row r="39" spans="1:19" ht="22">
      <c r="A39" s="108" t="s">
        <v>80</v>
      </c>
      <c r="B39" s="62"/>
      <c r="C39" s="105">
        <f>C37</f>
        <v>0</v>
      </c>
      <c r="D39" s="35"/>
      <c r="E39" s="105">
        <f>E37</f>
        <v>0</v>
      </c>
      <c r="F39" s="35"/>
      <c r="G39" s="105">
        <v>0</v>
      </c>
      <c r="H39" s="35"/>
      <c r="I39" s="105">
        <v>0</v>
      </c>
      <c r="J39" s="35"/>
      <c r="K39" s="105">
        <f>K37</f>
        <v>-303414942</v>
      </c>
      <c r="L39" s="106">
        <v>-123515</v>
      </c>
      <c r="M39" s="105">
        <f>M37</f>
        <v>0</v>
      </c>
      <c r="N39" s="106"/>
      <c r="O39" s="105">
        <f>O37</f>
        <v>0</v>
      </c>
      <c r="P39" s="106"/>
      <c r="Q39" s="105">
        <f>Q37</f>
        <v>0</v>
      </c>
      <c r="R39" s="106"/>
      <c r="S39" s="105">
        <f>S37</f>
        <v>-303414942</v>
      </c>
    </row>
    <row r="40" spans="1:19" ht="7.5" customHeight="1">
      <c r="A40" s="103"/>
      <c r="B40" s="62"/>
      <c r="C40" s="62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</row>
    <row r="41" spans="1:19" ht="22">
      <c r="A41" s="60" t="s">
        <v>250</v>
      </c>
      <c r="B41" s="60"/>
      <c r="C41" s="13"/>
      <c r="D41" s="64"/>
      <c r="E41" s="13"/>
      <c r="F41" s="60"/>
      <c r="G41" s="13"/>
      <c r="H41" s="64"/>
      <c r="I41" s="13"/>
      <c r="J41" s="66"/>
      <c r="K41" s="65"/>
      <c r="L41" s="65"/>
      <c r="M41" s="12"/>
      <c r="N41" s="12"/>
      <c r="O41" s="12"/>
      <c r="P41" s="12"/>
      <c r="Q41" s="12"/>
      <c r="R41" s="12"/>
      <c r="S41" s="12"/>
    </row>
    <row r="42" spans="1:19">
      <c r="A42" s="10" t="s">
        <v>65</v>
      </c>
      <c r="B42" s="10"/>
      <c r="C42" s="90">
        <v>0</v>
      </c>
      <c r="D42" s="91"/>
      <c r="E42" s="90">
        <v>0</v>
      </c>
      <c r="F42"/>
      <c r="G42" s="90">
        <v>0</v>
      </c>
      <c r="H42" s="91"/>
      <c r="I42" s="90">
        <v>0</v>
      </c>
      <c r="J42" s="173"/>
      <c r="K42" s="172">
        <f>'PL-10-11'!H31</f>
        <v>474707392</v>
      </c>
      <c r="L42" s="172"/>
      <c r="M42" s="90">
        <v>0</v>
      </c>
      <c r="N42" s="92"/>
      <c r="O42" s="90">
        <v>0</v>
      </c>
      <c r="P42" s="92"/>
      <c r="Q42" s="90">
        <v>0</v>
      </c>
      <c r="R42" s="92"/>
      <c r="S42" s="27">
        <f>C42+E42+G42+I42+K42+Q42</f>
        <v>474707392</v>
      </c>
    </row>
    <row r="43" spans="1:19">
      <c r="A43" s="63" t="s">
        <v>216</v>
      </c>
      <c r="B43" s="140"/>
      <c r="C43" s="90">
        <v>0</v>
      </c>
      <c r="D43" s="91"/>
      <c r="E43" s="90">
        <v>0</v>
      </c>
      <c r="F43"/>
      <c r="G43" s="90">
        <v>0</v>
      </c>
      <c r="H43" s="91"/>
      <c r="I43" s="90">
        <v>0</v>
      </c>
      <c r="J43" s="173"/>
      <c r="K43" s="94">
        <f>ROUND('PL-10-11'!H57*80%,0)</f>
        <v>17484599</v>
      </c>
      <c r="L43" s="172"/>
      <c r="M43" s="94">
        <f>ROUND('PL-10-11'!H54*0.8,0)</f>
        <v>-6368642</v>
      </c>
      <c r="N43" s="95"/>
      <c r="O43" s="94">
        <v>0</v>
      </c>
      <c r="P43" s="95"/>
      <c r="Q43" s="94">
        <f>M43+O43</f>
        <v>-6368642</v>
      </c>
      <c r="R43" s="95"/>
      <c r="S43" s="30">
        <f>C43+E43+G43+I43+K43+Q43</f>
        <v>11115957</v>
      </c>
    </row>
    <row r="44" spans="1:19" ht="22">
      <c r="A44" s="138" t="s">
        <v>200</v>
      </c>
      <c r="B44" s="60"/>
      <c r="C44" s="97">
        <f>SUM(C42:C43)</f>
        <v>0</v>
      </c>
      <c r="D44" s="98">
        <v>0</v>
      </c>
      <c r="E44" s="97">
        <f>SUM(E42:E43)</f>
        <v>0</v>
      </c>
      <c r="F44" s="98">
        <v>0</v>
      </c>
      <c r="G44" s="97">
        <f>SUM(G42:G43)</f>
        <v>0</v>
      </c>
      <c r="H44" s="98">
        <v>0</v>
      </c>
      <c r="I44" s="97">
        <f>SUM(I42:I43)</f>
        <v>0</v>
      </c>
      <c r="J44" s="98"/>
      <c r="K44" s="97">
        <f>SUM(K42:K43)</f>
        <v>492191991</v>
      </c>
      <c r="L44" s="98"/>
      <c r="M44" s="97">
        <f>SUM(M42:M43)</f>
        <v>-6368642</v>
      </c>
      <c r="N44" s="98"/>
      <c r="O44" s="97">
        <f>SUM(O42:O43)</f>
        <v>0</v>
      </c>
      <c r="P44" s="98"/>
      <c r="Q44" s="97">
        <f>SUM(Q42:Q43)</f>
        <v>-6368642</v>
      </c>
      <c r="R44" s="98"/>
      <c r="S44" s="97">
        <f>SUM(S42:S43)</f>
        <v>485823349</v>
      </c>
    </row>
    <row r="45" spans="1:19" ht="22">
      <c r="A45" s="60"/>
      <c r="B45" s="60"/>
      <c r="C45" s="97"/>
      <c r="D45" s="98"/>
      <c r="E45" s="97"/>
      <c r="F45" s="98"/>
      <c r="G45" s="97"/>
      <c r="H45" s="98"/>
      <c r="I45" s="97"/>
      <c r="J45" s="98"/>
      <c r="K45" s="97"/>
      <c r="L45" s="98"/>
      <c r="M45" s="97"/>
      <c r="N45" s="98"/>
      <c r="O45" s="97"/>
      <c r="P45" s="98"/>
      <c r="Q45" s="97"/>
      <c r="R45" s="98"/>
      <c r="S45" s="100"/>
    </row>
    <row r="46" spans="1:19" ht="22.5" thickBot="1">
      <c r="A46" s="8" t="s">
        <v>238</v>
      </c>
      <c r="B46" s="8"/>
      <c r="C46" s="70">
        <f>C32+C44+C39</f>
        <v>200960500</v>
      </c>
      <c r="D46" s="8"/>
      <c r="E46" s="70">
        <f>E32+E44+E39</f>
        <v>392838100</v>
      </c>
      <c r="F46" s="14"/>
      <c r="G46" s="70">
        <f>G32+G44</f>
        <v>25000000</v>
      </c>
      <c r="H46" s="14"/>
      <c r="I46" s="70">
        <f>I32+I44</f>
        <v>35000000</v>
      </c>
      <c r="J46" s="14"/>
      <c r="K46" s="70">
        <f>K32+K44+K39</f>
        <v>1390511907</v>
      </c>
      <c r="L46" s="14"/>
      <c r="M46" s="70">
        <f>M32+M44</f>
        <v>-6847922</v>
      </c>
      <c r="N46" s="14"/>
      <c r="O46" s="70">
        <f>O32+O44</f>
        <v>1606506764</v>
      </c>
      <c r="P46" s="14"/>
      <c r="Q46" s="70">
        <f>Q32+Q44</f>
        <v>1599658842</v>
      </c>
      <c r="R46" s="14"/>
      <c r="S46" s="70">
        <f>S32+S44+S39</f>
        <v>3643969349</v>
      </c>
    </row>
    <row r="47" spans="1:19" ht="22.5" customHeight="1" thickTop="1"/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4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4CD9-E1E7-4264-BF42-32AF556BC9DF}">
  <dimension ref="A1:J135"/>
  <sheetViews>
    <sheetView tabSelected="1" topLeftCell="A10" zoomScale="80" zoomScaleNormal="80" zoomScaleSheetLayoutView="64" workbookViewId="0">
      <selection activeCell="F10" sqref="F10"/>
    </sheetView>
  </sheetViews>
  <sheetFormatPr defaultColWidth="3.69921875" defaultRowHeight="21.5"/>
  <cols>
    <col min="1" max="1" width="3.69921875" style="63" customWidth="1"/>
    <col min="2" max="2" width="57.796875" style="63" customWidth="1"/>
    <col min="3" max="3" width="7.19921875" style="77" hidden="1" customWidth="1"/>
    <col min="4" max="4" width="16.19921875" style="63" customWidth="1"/>
    <col min="5" max="5" width="1.5" style="63" customWidth="1"/>
    <col min="6" max="6" width="16.19921875" style="63" customWidth="1"/>
    <col min="7" max="7" width="1.09765625" style="63" customWidth="1"/>
    <col min="8" max="8" width="16" style="63" customWidth="1"/>
    <col min="9" max="9" width="1.5" style="63" customWidth="1"/>
    <col min="10" max="10" width="16" style="63" customWidth="1"/>
    <col min="11" max="16384" width="3.69921875" style="63"/>
  </cols>
  <sheetData>
    <row r="1" spans="1:10" s="1" customFormat="1" ht="22.4" customHeight="1">
      <c r="A1" s="18" t="s">
        <v>69</v>
      </c>
      <c r="C1" s="77"/>
      <c r="H1" s="215"/>
      <c r="I1" s="215"/>
      <c r="J1" s="215"/>
    </row>
    <row r="2" spans="1:10" s="1" customFormat="1" ht="22.4" customHeight="1">
      <c r="A2" s="18" t="s">
        <v>89</v>
      </c>
      <c r="C2" s="77"/>
      <c r="H2" s="216"/>
      <c r="I2" s="216"/>
      <c r="J2" s="216"/>
    </row>
    <row r="3" spans="1:10" s="1" customFormat="1" ht="10" customHeight="1">
      <c r="A3" s="5"/>
      <c r="C3" s="77"/>
    </row>
    <row r="4" spans="1:10" s="1" customFormat="1" ht="22.4" customHeight="1">
      <c r="A4" s="5"/>
      <c r="C4" s="208" t="s">
        <v>70</v>
      </c>
      <c r="D4" s="217"/>
      <c r="E4" s="217"/>
      <c r="F4" s="217"/>
      <c r="G4" s="217"/>
      <c r="H4" s="217" t="s">
        <v>71</v>
      </c>
      <c r="I4" s="217"/>
      <c r="J4" s="217"/>
    </row>
    <row r="5" spans="1:10" s="1" customFormat="1" ht="22.4" customHeight="1">
      <c r="A5" s="5"/>
      <c r="B5" s="86"/>
      <c r="C5" s="209" t="s">
        <v>95</v>
      </c>
      <c r="D5" s="213"/>
      <c r="E5" s="213"/>
      <c r="F5" s="213"/>
      <c r="G5" s="206"/>
      <c r="H5" s="209" t="s">
        <v>95</v>
      </c>
      <c r="I5" s="209"/>
      <c r="J5" s="209"/>
    </row>
    <row r="6" spans="1:10" s="1" customFormat="1" ht="22.4" customHeight="1">
      <c r="A6" s="5"/>
      <c r="C6" s="209" t="s">
        <v>87</v>
      </c>
      <c r="D6" s="213"/>
      <c r="E6" s="213"/>
      <c r="F6" s="213"/>
      <c r="G6" s="206"/>
      <c r="H6" s="209" t="s">
        <v>87</v>
      </c>
      <c r="I6" s="209"/>
      <c r="J6" s="209"/>
    </row>
    <row r="7" spans="1:10" s="1" customFormat="1" ht="22.4" customHeight="1">
      <c r="A7" s="5"/>
      <c r="C7" s="203">
        <v>2556</v>
      </c>
      <c r="D7" s="203">
        <v>2565</v>
      </c>
      <c r="E7" s="203"/>
      <c r="F7" s="203">
        <v>2564</v>
      </c>
      <c r="G7" s="203"/>
      <c r="H7" s="203">
        <v>2565</v>
      </c>
      <c r="I7" s="203"/>
      <c r="J7" s="203">
        <v>2564</v>
      </c>
    </row>
    <row r="8" spans="1:10" s="1" customFormat="1" ht="17" customHeight="1">
      <c r="A8" s="5"/>
      <c r="C8" s="214" t="s">
        <v>92</v>
      </c>
      <c r="D8" s="207"/>
      <c r="E8" s="207"/>
      <c r="F8" s="207"/>
      <c r="G8" s="207"/>
      <c r="H8" s="207"/>
      <c r="I8" s="207"/>
      <c r="J8" s="207"/>
    </row>
    <row r="9" spans="1:10" s="1" customFormat="1" ht="22.4" customHeight="1">
      <c r="A9" s="11" t="s">
        <v>21</v>
      </c>
      <c r="C9" s="77"/>
      <c r="H9" s="19"/>
      <c r="J9" s="19"/>
    </row>
    <row r="10" spans="1:10" s="1" customFormat="1" ht="22.4" customHeight="1">
      <c r="A10" s="61" t="s">
        <v>94</v>
      </c>
      <c r="C10" s="141"/>
      <c r="D10" s="53">
        <f>'PL-10-11'!D31</f>
        <v>430981253</v>
      </c>
      <c r="E10" s="25"/>
      <c r="F10" s="26">
        <f>'PL-10-11'!F31</f>
        <v>533321871.00000036</v>
      </c>
      <c r="G10" s="27"/>
      <c r="H10" s="54">
        <f>'PL-10-11'!H31</f>
        <v>474707392</v>
      </c>
      <c r="I10" s="27"/>
      <c r="J10" s="54">
        <f>'PL-10-11'!J31</f>
        <v>568669533.00000036</v>
      </c>
    </row>
    <row r="11" spans="1:10" s="1" customFormat="1" ht="22.4" customHeight="1">
      <c r="A11" s="218" t="s">
        <v>113</v>
      </c>
      <c r="B11" s="218"/>
      <c r="C11" s="28"/>
      <c r="D11" s="27"/>
      <c r="E11" s="28"/>
      <c r="F11" s="27"/>
      <c r="G11" s="29"/>
      <c r="H11" s="27"/>
      <c r="I11" s="27"/>
      <c r="J11" s="27"/>
    </row>
    <row r="12" spans="1:10" s="1" customFormat="1" ht="22.4" customHeight="1">
      <c r="A12" s="61" t="s">
        <v>114</v>
      </c>
      <c r="C12" s="31"/>
      <c r="D12" s="26">
        <f>-'PL-10-11'!D30</f>
        <v>95031352</v>
      </c>
      <c r="E12" s="27"/>
      <c r="F12" s="26">
        <v>95414108</v>
      </c>
      <c r="G12" s="27"/>
      <c r="H12" s="27">
        <f>-'PL-10-11'!H30</f>
        <v>64295652</v>
      </c>
      <c r="I12" s="27"/>
      <c r="J12" s="27">
        <v>91143436</v>
      </c>
    </row>
    <row r="13" spans="1:10" s="1" customFormat="1" ht="22.4" customHeight="1">
      <c r="A13" s="1" t="s">
        <v>50</v>
      </c>
      <c r="C13" s="141"/>
      <c r="D13" s="26">
        <f>-'PL-10-11'!D26</f>
        <v>9397903</v>
      </c>
      <c r="E13" s="25"/>
      <c r="F13" s="26">
        <v>12926745</v>
      </c>
      <c r="G13" s="27"/>
      <c r="H13" s="27">
        <f>-'PL-10-11'!H26</f>
        <v>6961143</v>
      </c>
      <c r="I13" s="27"/>
      <c r="J13" s="27">
        <v>10462760</v>
      </c>
    </row>
    <row r="14" spans="1:10" s="1" customFormat="1" ht="22.4" customHeight="1">
      <c r="A14" s="61" t="s">
        <v>68</v>
      </c>
      <c r="C14" s="141"/>
      <c r="D14" s="27">
        <v>311015994</v>
      </c>
      <c r="E14" s="25"/>
      <c r="F14" s="27">
        <v>309048640</v>
      </c>
      <c r="G14" s="27"/>
      <c r="H14" s="27">
        <v>263936418</v>
      </c>
      <c r="I14" s="27"/>
      <c r="J14" s="27">
        <v>268844027</v>
      </c>
    </row>
    <row r="15" spans="1:10" s="1" customFormat="1" ht="22.4" customHeight="1">
      <c r="A15" s="61" t="s">
        <v>67</v>
      </c>
      <c r="C15" s="141"/>
      <c r="D15" s="27">
        <v>23479278</v>
      </c>
      <c r="E15" s="25"/>
      <c r="F15" s="27">
        <v>19075608</v>
      </c>
      <c r="G15" s="27"/>
      <c r="H15" s="27">
        <v>21350027</v>
      </c>
      <c r="I15" s="27"/>
      <c r="J15" s="27">
        <v>17751679</v>
      </c>
    </row>
    <row r="16" spans="1:10" s="1" customFormat="1" ht="22.4" hidden="1" customHeight="1">
      <c r="A16" s="77" t="s">
        <v>170</v>
      </c>
      <c r="C16" s="141"/>
      <c r="D16" s="27"/>
      <c r="E16" s="25"/>
      <c r="F16" s="27"/>
      <c r="G16" s="27"/>
      <c r="H16" s="27"/>
      <c r="I16" s="27"/>
      <c r="J16" s="27"/>
    </row>
    <row r="17" spans="1:10" s="162" customFormat="1" ht="22.4" hidden="1" customHeight="1">
      <c r="A17" s="61" t="s">
        <v>166</v>
      </c>
      <c r="B17" s="1"/>
      <c r="C17" s="141"/>
      <c r="D17" s="27"/>
      <c r="E17" s="25"/>
      <c r="F17" s="27"/>
      <c r="G17" s="27"/>
      <c r="H17" s="27"/>
      <c r="I17" s="27"/>
      <c r="J17" s="27">
        <v>0</v>
      </c>
    </row>
    <row r="18" spans="1:10" s="1" customFormat="1" ht="22.4" customHeight="1">
      <c r="A18" s="61" t="s">
        <v>249</v>
      </c>
      <c r="C18" s="141"/>
      <c r="D18" s="26">
        <v>186496</v>
      </c>
      <c r="E18" s="25"/>
      <c r="F18" s="26">
        <f>721315</f>
        <v>721315</v>
      </c>
      <c r="G18" s="27"/>
      <c r="H18" s="27">
        <v>23037892</v>
      </c>
      <c r="I18" s="27"/>
      <c r="J18" s="26">
        <f>721315</f>
        <v>721315</v>
      </c>
    </row>
    <row r="19" spans="1:10" s="1" customFormat="1" ht="22.4" customHeight="1">
      <c r="A19" s="61" t="s">
        <v>262</v>
      </c>
      <c r="C19" s="141"/>
      <c r="D19" s="26">
        <v>18311003</v>
      </c>
      <c r="E19" s="25"/>
      <c r="F19" s="26">
        <v>0</v>
      </c>
      <c r="G19" s="27"/>
      <c r="H19" s="27">
        <v>0</v>
      </c>
      <c r="I19" s="27"/>
      <c r="J19" s="26">
        <v>0</v>
      </c>
    </row>
    <row r="20" spans="1:10" s="1" customFormat="1" ht="22.4" customHeight="1">
      <c r="A20" s="61" t="s">
        <v>254</v>
      </c>
      <c r="C20" s="141"/>
      <c r="D20" s="26">
        <v>0</v>
      </c>
      <c r="E20" s="25"/>
      <c r="F20" s="26">
        <v>0</v>
      </c>
      <c r="G20" s="27"/>
      <c r="H20" s="27">
        <v>45999200</v>
      </c>
      <c r="I20" s="27"/>
      <c r="J20" s="26">
        <v>0</v>
      </c>
    </row>
    <row r="21" spans="1:10" s="1" customFormat="1" ht="22.4" customHeight="1">
      <c r="A21" s="61" t="s">
        <v>221</v>
      </c>
      <c r="C21" s="204"/>
      <c r="D21" s="72">
        <v>980967</v>
      </c>
      <c r="E21" s="27"/>
      <c r="F21" s="72">
        <v>12614631</v>
      </c>
      <c r="G21" s="27"/>
      <c r="H21" s="72">
        <v>980967</v>
      </c>
      <c r="I21" s="27"/>
      <c r="J21" s="72">
        <v>12614631</v>
      </c>
    </row>
    <row r="22" spans="1:10" s="1" customFormat="1" ht="22.4" customHeight="1">
      <c r="A22" s="61" t="s">
        <v>228</v>
      </c>
      <c r="C22" s="141"/>
      <c r="D22" s="27">
        <v>414904</v>
      </c>
      <c r="E22" s="25"/>
      <c r="F22" s="27">
        <v>427564</v>
      </c>
      <c r="G22" s="27"/>
      <c r="H22" s="27">
        <v>-102529</v>
      </c>
      <c r="I22" s="27"/>
      <c r="J22" s="27">
        <v>-286050</v>
      </c>
    </row>
    <row r="23" spans="1:10" s="1" customFormat="1" ht="22.4" customHeight="1">
      <c r="A23" s="61" t="s">
        <v>263</v>
      </c>
      <c r="C23" s="141"/>
      <c r="D23" s="27">
        <v>4665488</v>
      </c>
      <c r="E23" s="25"/>
      <c r="F23" s="27">
        <v>4959543</v>
      </c>
      <c r="G23" s="27"/>
      <c r="H23" s="27">
        <v>2974059</v>
      </c>
      <c r="I23" s="27"/>
      <c r="J23" s="27">
        <v>4959543</v>
      </c>
    </row>
    <row r="24" spans="1:10" s="1" customFormat="1" ht="22.4" customHeight="1">
      <c r="A24" s="61" t="s">
        <v>222</v>
      </c>
      <c r="C24" s="141"/>
      <c r="D24" s="27">
        <v>-4292059</v>
      </c>
      <c r="E24" s="25"/>
      <c r="F24" s="27">
        <v>880390</v>
      </c>
      <c r="G24" s="27"/>
      <c r="H24" s="27">
        <v>-4292059</v>
      </c>
      <c r="I24" s="27"/>
      <c r="J24" s="27">
        <v>880390</v>
      </c>
    </row>
    <row r="25" spans="1:10" s="1" customFormat="1" ht="22.4" customHeight="1">
      <c r="A25" s="61" t="s">
        <v>83</v>
      </c>
      <c r="C25" s="141"/>
      <c r="D25" s="27">
        <f>7823742+198897</f>
        <v>8022639</v>
      </c>
      <c r="E25" s="25"/>
      <c r="F25" s="27">
        <f>98811+73080</f>
        <v>171891</v>
      </c>
      <c r="G25" s="27"/>
      <c r="H25" s="26">
        <f>7805281+198897</f>
        <v>8004178</v>
      </c>
      <c r="I25" s="27"/>
      <c r="J25" s="26">
        <f>97633+73080</f>
        <v>170713</v>
      </c>
    </row>
    <row r="26" spans="1:10" s="1" customFormat="1" ht="22.4" customHeight="1">
      <c r="A26" s="62" t="s">
        <v>224</v>
      </c>
      <c r="C26" s="141"/>
      <c r="D26" s="27">
        <v>0</v>
      </c>
      <c r="E26" s="25"/>
      <c r="F26" s="27">
        <v>154575</v>
      </c>
      <c r="G26" s="27"/>
      <c r="H26" s="27">
        <v>0</v>
      </c>
      <c r="I26" s="27"/>
      <c r="J26" s="27">
        <v>154575</v>
      </c>
    </row>
    <row r="27" spans="1:10" s="1" customFormat="1" ht="22.4" customHeight="1">
      <c r="A27" s="62" t="s">
        <v>260</v>
      </c>
      <c r="C27" s="141"/>
      <c r="D27" s="27">
        <v>3834958</v>
      </c>
      <c r="E27" s="25"/>
      <c r="F27" s="27">
        <v>0</v>
      </c>
      <c r="G27" s="27"/>
      <c r="H27" s="27">
        <v>614000</v>
      </c>
      <c r="I27" s="27"/>
      <c r="J27" s="26">
        <v>0</v>
      </c>
    </row>
    <row r="28" spans="1:10" s="1" customFormat="1" ht="22.4" customHeight="1">
      <c r="A28" s="62" t="s">
        <v>223</v>
      </c>
      <c r="C28" s="141"/>
      <c r="D28" s="27">
        <v>0</v>
      </c>
      <c r="E28" s="25"/>
      <c r="F28" s="27">
        <v>0</v>
      </c>
      <c r="G28" s="27"/>
      <c r="H28" s="27">
        <v>0</v>
      </c>
      <c r="I28" s="27"/>
      <c r="J28" s="27">
        <v>-32563808</v>
      </c>
    </row>
    <row r="29" spans="1:10" s="1" customFormat="1" ht="22.4" customHeight="1">
      <c r="A29" s="61" t="s">
        <v>227</v>
      </c>
      <c r="C29" s="141"/>
      <c r="D29" s="27">
        <v>-265926</v>
      </c>
      <c r="E29" s="25"/>
      <c r="F29" s="27">
        <v>-455792</v>
      </c>
      <c r="G29" s="27"/>
      <c r="H29" s="27">
        <v>-114834</v>
      </c>
      <c r="I29" s="27"/>
      <c r="J29" s="27">
        <v>-337655</v>
      </c>
    </row>
    <row r="30" spans="1:10" s="1" customFormat="1" ht="22.4" customHeight="1">
      <c r="A30" s="61" t="s">
        <v>257</v>
      </c>
      <c r="C30" s="141"/>
      <c r="D30" s="27">
        <v>1910861</v>
      </c>
      <c r="E30" s="25"/>
      <c r="F30" s="27">
        <v>780800</v>
      </c>
      <c r="G30" s="27"/>
      <c r="H30" s="27">
        <v>1938987</v>
      </c>
      <c r="I30" s="27"/>
      <c r="J30" s="27">
        <v>773120</v>
      </c>
    </row>
    <row r="31" spans="1:10" s="1" customFormat="1" ht="22.4" customHeight="1">
      <c r="A31" s="61" t="s">
        <v>158</v>
      </c>
      <c r="C31" s="141"/>
      <c r="D31" s="27">
        <v>29457066</v>
      </c>
      <c r="E31" s="25"/>
      <c r="F31" s="27">
        <v>26665879</v>
      </c>
      <c r="G31" s="27"/>
      <c r="H31" s="27">
        <v>28424713</v>
      </c>
      <c r="I31" s="27"/>
      <c r="J31" s="27">
        <v>26107120</v>
      </c>
    </row>
    <row r="32" spans="1:10" s="1" customFormat="1" ht="22.4" customHeight="1">
      <c r="A32" s="61" t="s">
        <v>93</v>
      </c>
      <c r="C32" s="141"/>
      <c r="D32" s="24">
        <v>-61930</v>
      </c>
      <c r="E32" s="25"/>
      <c r="F32" s="24">
        <v>-71240</v>
      </c>
      <c r="G32" s="27"/>
      <c r="H32" s="24">
        <v>-184349010</v>
      </c>
      <c r="I32" s="27"/>
      <c r="J32" s="24">
        <v>-140711380</v>
      </c>
    </row>
    <row r="33" spans="1:10" s="1" customFormat="1" ht="22.4" customHeight="1">
      <c r="A33" s="62" t="s">
        <v>32</v>
      </c>
      <c r="C33" s="141"/>
      <c r="D33" s="30">
        <v>-445321</v>
      </c>
      <c r="E33" s="25"/>
      <c r="F33" s="30">
        <v>-416157</v>
      </c>
      <c r="G33" s="27"/>
      <c r="H33" s="27">
        <v>-521756</v>
      </c>
      <c r="I33" s="27"/>
      <c r="J33" s="27">
        <v>-458175</v>
      </c>
    </row>
    <row r="34" spans="1:10" s="1" customFormat="1" ht="22.4" customHeight="1">
      <c r="C34" s="204">
        <f>SUM(C10:C33)</f>
        <v>0</v>
      </c>
      <c r="D34" s="27">
        <f>SUM(D10:D33)</f>
        <v>932624926</v>
      </c>
      <c r="E34" s="27"/>
      <c r="F34" s="27">
        <f>SUM(F10:F33)</f>
        <v>1016220371.0000004</v>
      </c>
      <c r="G34" s="27"/>
      <c r="H34" s="32">
        <f>SUM(H10:H33)</f>
        <v>753844440</v>
      </c>
      <c r="I34" s="27"/>
      <c r="J34" s="32">
        <f>SUM(J10:J33)</f>
        <v>828895774.00000036</v>
      </c>
    </row>
    <row r="35" spans="1:10" s="1" customFormat="1" ht="22.4" customHeight="1">
      <c r="A35" s="15" t="s">
        <v>33</v>
      </c>
      <c r="C35" s="141"/>
      <c r="D35" s="27"/>
      <c r="E35" s="25"/>
      <c r="F35" s="27"/>
      <c r="G35" s="27"/>
      <c r="H35" s="27"/>
      <c r="I35" s="27"/>
      <c r="J35" s="27"/>
    </row>
    <row r="36" spans="1:10" s="1" customFormat="1" ht="22.4" customHeight="1">
      <c r="A36" s="1" t="s">
        <v>35</v>
      </c>
      <c r="C36" s="141"/>
      <c r="D36" s="72">
        <v>-110266397</v>
      </c>
      <c r="E36" s="25"/>
      <c r="F36" s="72">
        <v>-15551443</v>
      </c>
      <c r="G36" s="27"/>
      <c r="H36" s="72">
        <v>-120650755</v>
      </c>
      <c r="I36" s="27"/>
      <c r="J36" s="72">
        <v>-14976432</v>
      </c>
    </row>
    <row r="37" spans="1:10" s="1" customFormat="1" ht="22.4" customHeight="1">
      <c r="A37" s="62" t="s">
        <v>125</v>
      </c>
      <c r="C37" s="141"/>
      <c r="D37" s="73">
        <v>52770241</v>
      </c>
      <c r="E37" s="25"/>
      <c r="F37" s="73">
        <v>-23730355</v>
      </c>
      <c r="G37" s="27"/>
      <c r="H37" s="72">
        <v>54080666</v>
      </c>
      <c r="I37" s="27"/>
      <c r="J37" s="72">
        <v>-13867975</v>
      </c>
    </row>
    <row r="38" spans="1:10" s="1" customFormat="1" ht="22.4" customHeight="1">
      <c r="A38" s="1" t="s">
        <v>22</v>
      </c>
      <c r="C38" s="141"/>
      <c r="D38" s="72">
        <v>-1541960</v>
      </c>
      <c r="E38" s="25"/>
      <c r="F38" s="72">
        <v>-31207940</v>
      </c>
      <c r="G38" s="27"/>
      <c r="H38" s="73">
        <v>-14346582</v>
      </c>
      <c r="I38" s="27"/>
      <c r="J38" s="73">
        <v>-5520452</v>
      </c>
    </row>
    <row r="39" spans="1:10" s="1" customFormat="1" ht="22.4" customHeight="1">
      <c r="A39" s="61" t="s">
        <v>218</v>
      </c>
      <c r="C39" s="141"/>
      <c r="D39" s="72">
        <v>-51983053</v>
      </c>
      <c r="E39" s="25"/>
      <c r="F39" s="72">
        <v>-4224827</v>
      </c>
      <c r="G39" s="27"/>
      <c r="H39" s="73">
        <v>0</v>
      </c>
      <c r="I39" s="27"/>
      <c r="J39" s="73">
        <v>0</v>
      </c>
    </row>
    <row r="40" spans="1:10" s="1" customFormat="1" ht="22.4" customHeight="1">
      <c r="A40" s="61" t="s">
        <v>182</v>
      </c>
      <c r="C40" s="141"/>
      <c r="D40" s="72"/>
      <c r="E40" s="25"/>
      <c r="F40" s="72"/>
      <c r="G40" s="27"/>
      <c r="H40" s="73"/>
      <c r="I40" s="27"/>
      <c r="J40" s="73"/>
    </row>
    <row r="41" spans="1:10" s="1" customFormat="1" ht="22.4" customHeight="1">
      <c r="A41" s="61" t="s">
        <v>183</v>
      </c>
      <c r="C41" s="141"/>
      <c r="D41" s="72">
        <v>3000000</v>
      </c>
      <c r="E41" s="25"/>
      <c r="F41" s="72">
        <v>0</v>
      </c>
      <c r="G41" s="27"/>
      <c r="H41" s="72">
        <v>3000000</v>
      </c>
      <c r="I41" s="27"/>
      <c r="J41" s="73">
        <v>0</v>
      </c>
    </row>
    <row r="42" spans="1:10" s="1" customFormat="1" ht="22.4" customHeight="1">
      <c r="A42" s="62" t="s">
        <v>104</v>
      </c>
      <c r="C42" s="141"/>
      <c r="D42" s="72">
        <v>4822704</v>
      </c>
      <c r="E42" s="25"/>
      <c r="F42" s="72">
        <v>-171529</v>
      </c>
      <c r="G42" s="27"/>
      <c r="H42" s="72">
        <v>4230589</v>
      </c>
      <c r="I42" s="27"/>
      <c r="J42" s="72">
        <v>697909</v>
      </c>
    </row>
    <row r="43" spans="1:10" s="1" customFormat="1" ht="22.4" customHeight="1">
      <c r="A43" s="1" t="s">
        <v>31</v>
      </c>
      <c r="C43" s="141"/>
      <c r="D43" s="73">
        <v>-1877114</v>
      </c>
      <c r="E43" s="25"/>
      <c r="F43" s="73">
        <v>-13480524</v>
      </c>
      <c r="G43" s="27"/>
      <c r="H43" s="73">
        <v>-1696288</v>
      </c>
      <c r="I43" s="27"/>
      <c r="J43" s="73">
        <v>-12104138</v>
      </c>
    </row>
    <row r="44" spans="1:10" s="1" customFormat="1" ht="22.4" customHeight="1">
      <c r="A44" s="1" t="s">
        <v>8</v>
      </c>
      <c r="C44" s="141"/>
      <c r="D44" s="73">
        <v>45348403</v>
      </c>
      <c r="E44" s="25"/>
      <c r="F44" s="73">
        <v>92556391</v>
      </c>
      <c r="G44" s="27"/>
      <c r="H44" s="73">
        <v>49605471</v>
      </c>
      <c r="I44" s="27"/>
      <c r="J44" s="73">
        <v>105867285</v>
      </c>
    </row>
    <row r="45" spans="1:10" s="1" customFormat="1" ht="22.4" customHeight="1">
      <c r="A45" s="62" t="s">
        <v>126</v>
      </c>
      <c r="C45" s="141"/>
      <c r="D45" s="73">
        <v>89681227</v>
      </c>
      <c r="E45" s="25"/>
      <c r="F45" s="73">
        <v>-161124123</v>
      </c>
      <c r="G45" s="27"/>
      <c r="H45" s="72">
        <v>86596817</v>
      </c>
      <c r="I45" s="27"/>
      <c r="J45" s="72">
        <v>-160080798</v>
      </c>
    </row>
    <row r="46" spans="1:10" s="1" customFormat="1" ht="22.4" customHeight="1">
      <c r="A46" s="1" t="s">
        <v>45</v>
      </c>
      <c r="C46" s="204"/>
      <c r="D46" s="72">
        <v>1775275</v>
      </c>
      <c r="E46" s="27"/>
      <c r="F46" s="72">
        <v>-2047620</v>
      </c>
      <c r="G46" s="27"/>
      <c r="H46" s="72">
        <v>1775275</v>
      </c>
      <c r="I46" s="27"/>
      <c r="J46" s="72">
        <v>-2047620</v>
      </c>
    </row>
    <row r="47" spans="1:10" s="1" customFormat="1" ht="22.4" customHeight="1">
      <c r="A47" s="62" t="s">
        <v>239</v>
      </c>
      <c r="C47" s="204"/>
      <c r="D47" s="72">
        <v>0</v>
      </c>
      <c r="E47" s="27"/>
      <c r="F47" s="72">
        <v>0</v>
      </c>
      <c r="G47" s="27"/>
      <c r="H47" s="72">
        <v>-1032422</v>
      </c>
      <c r="I47" s="27"/>
      <c r="J47" s="72">
        <v>0</v>
      </c>
    </row>
    <row r="48" spans="1:10" s="1" customFormat="1" ht="22.4" customHeight="1">
      <c r="A48" s="61" t="s">
        <v>261</v>
      </c>
      <c r="C48" s="204"/>
      <c r="D48" s="72">
        <v>-12431194</v>
      </c>
      <c r="E48" s="27"/>
      <c r="F48" s="72">
        <v>-11927615</v>
      </c>
      <c r="G48" s="27"/>
      <c r="H48" s="72">
        <v>-11286724</v>
      </c>
      <c r="I48" s="27"/>
      <c r="J48" s="72">
        <v>-11927615</v>
      </c>
    </row>
    <row r="49" spans="1:10" s="1" customFormat="1" ht="22.4" customHeight="1">
      <c r="A49" s="61" t="s">
        <v>131</v>
      </c>
      <c r="B49" s="62"/>
      <c r="C49" s="33">
        <f>SUM(C34:C45,C46:C46)</f>
        <v>0</v>
      </c>
      <c r="D49" s="33">
        <f>SUM(D36:D48)+D34</f>
        <v>951923058</v>
      </c>
      <c r="E49" s="26"/>
      <c r="F49" s="33">
        <f>SUM(F36:F48)+F34</f>
        <v>845310786.00000036</v>
      </c>
      <c r="G49" s="26"/>
      <c r="H49" s="33">
        <f>SUM(H36:H48)+H34</f>
        <v>804120487</v>
      </c>
      <c r="I49" s="26"/>
      <c r="J49" s="33">
        <f>SUM(J36:J48)+J34</f>
        <v>714935938.00000036</v>
      </c>
    </row>
    <row r="50" spans="1:10" s="1" customFormat="1" ht="22.4" customHeight="1">
      <c r="C50" s="204"/>
      <c r="D50" s="27"/>
      <c r="E50" s="27"/>
      <c r="F50" s="27"/>
      <c r="G50" s="27"/>
      <c r="H50" s="27"/>
      <c r="I50" s="27"/>
      <c r="J50" s="27"/>
    </row>
    <row r="51" spans="1:10" s="1" customFormat="1" ht="22.4" customHeight="1">
      <c r="A51" s="18" t="s">
        <v>69</v>
      </c>
      <c r="C51" s="141"/>
      <c r="D51" s="25"/>
      <c r="E51" s="25"/>
      <c r="F51" s="25"/>
      <c r="G51" s="25"/>
      <c r="H51" s="219"/>
      <c r="I51" s="219"/>
      <c r="J51" s="219"/>
    </row>
    <row r="52" spans="1:10" s="1" customFormat="1" ht="22.4" customHeight="1">
      <c r="A52" s="18" t="s">
        <v>90</v>
      </c>
      <c r="C52" s="141"/>
      <c r="D52" s="25"/>
      <c r="E52" s="25"/>
      <c r="F52" s="25"/>
      <c r="G52" s="25"/>
      <c r="H52" s="219"/>
      <c r="I52" s="219"/>
      <c r="J52" s="219"/>
    </row>
    <row r="53" spans="1:10" s="1" customFormat="1" ht="10" customHeight="1">
      <c r="A53" s="5"/>
      <c r="C53" s="77"/>
    </row>
    <row r="54" spans="1:10" s="1" customFormat="1" ht="22.4" customHeight="1">
      <c r="A54" s="18"/>
      <c r="C54" s="222" t="s">
        <v>70</v>
      </c>
      <c r="D54" s="223"/>
      <c r="E54" s="223"/>
      <c r="F54" s="223"/>
      <c r="G54" s="223"/>
      <c r="H54" s="223" t="s">
        <v>71</v>
      </c>
      <c r="I54" s="223"/>
      <c r="J54" s="223"/>
    </row>
    <row r="55" spans="1:10" s="1" customFormat="1" ht="22.4" customHeight="1">
      <c r="A55" s="18"/>
      <c r="C55" s="209" t="s">
        <v>95</v>
      </c>
      <c r="D55" s="213"/>
      <c r="E55" s="213"/>
      <c r="F55" s="213"/>
      <c r="G55" s="205"/>
      <c r="H55" s="209" t="s">
        <v>95</v>
      </c>
      <c r="I55" s="209"/>
      <c r="J55" s="209"/>
    </row>
    <row r="56" spans="1:10" s="1" customFormat="1" ht="22.4" customHeight="1">
      <c r="A56" s="18"/>
      <c r="C56" s="209" t="s">
        <v>87</v>
      </c>
      <c r="D56" s="213"/>
      <c r="E56" s="213"/>
      <c r="F56" s="213"/>
      <c r="G56" s="205"/>
      <c r="H56" s="209" t="s">
        <v>87</v>
      </c>
      <c r="I56" s="209"/>
      <c r="J56" s="209"/>
    </row>
    <row r="57" spans="1:10" s="1" customFormat="1" ht="22.4" customHeight="1">
      <c r="A57" s="18"/>
      <c r="C57" s="76">
        <v>2556</v>
      </c>
      <c r="D57" s="203">
        <v>2565</v>
      </c>
      <c r="E57" s="203"/>
      <c r="F57" s="203">
        <v>2564</v>
      </c>
      <c r="G57" s="203"/>
      <c r="H57" s="203">
        <v>2565</v>
      </c>
      <c r="I57" s="203"/>
      <c r="J57" s="203">
        <v>2564</v>
      </c>
    </row>
    <row r="58" spans="1:10" s="1" customFormat="1" ht="17" customHeight="1">
      <c r="A58" s="18"/>
      <c r="C58" s="220" t="s">
        <v>92</v>
      </c>
      <c r="D58" s="221"/>
      <c r="E58" s="221"/>
      <c r="F58" s="221"/>
      <c r="G58" s="221"/>
      <c r="H58" s="221"/>
      <c r="I58" s="221"/>
      <c r="J58" s="221"/>
    </row>
    <row r="59" spans="1:10" s="1" customFormat="1" ht="22.4" hidden="1" customHeight="1"/>
    <row r="60" spans="1:10" s="1" customFormat="1" ht="22.4" hidden="1" customHeight="1"/>
    <row r="61" spans="1:10" s="1" customFormat="1" ht="22.4" hidden="1" customHeight="1"/>
    <row r="62" spans="1:10" s="1" customFormat="1" ht="22.4" hidden="1" customHeight="1"/>
    <row r="63" spans="1:10" s="1" customFormat="1" ht="22.4" hidden="1" customHeight="1"/>
    <row r="64" spans="1:10" s="1" customFormat="1" ht="22.4" hidden="1" customHeight="1"/>
    <row r="65" spans="1:10" s="1" customFormat="1" ht="22.4" hidden="1" customHeight="1"/>
    <row r="66" spans="1:10" s="1" customFormat="1" ht="22.4" hidden="1" customHeight="1"/>
    <row r="67" spans="1:10" s="1" customFormat="1" ht="22.4" hidden="1" customHeight="1"/>
    <row r="68" spans="1:10" s="1" customFormat="1" ht="22.4" hidden="1" customHeight="1"/>
    <row r="69" spans="1:10" s="1" customFormat="1" ht="22.4" hidden="1" customHeight="1"/>
    <row r="70" spans="1:10" s="62" customFormat="1" ht="22.4" hidden="1" customHeight="1"/>
    <row r="71" spans="1:10" s="1" customFormat="1" ht="22.4" hidden="1" customHeight="1"/>
    <row r="72" spans="1:10" s="1" customFormat="1" ht="22.4" hidden="1" customHeight="1"/>
    <row r="73" spans="1:10" s="1" customFormat="1" ht="22.4" hidden="1" customHeight="1">
      <c r="A73" s="60"/>
      <c r="C73" s="141"/>
      <c r="D73" s="25"/>
      <c r="E73" s="25"/>
      <c r="F73" s="25"/>
      <c r="G73" s="27"/>
      <c r="H73" s="35"/>
      <c r="I73" s="35"/>
      <c r="J73" s="35"/>
    </row>
    <row r="74" spans="1:10" s="1" customFormat="1" ht="22.4" customHeight="1">
      <c r="A74" s="11" t="s">
        <v>232</v>
      </c>
      <c r="C74" s="141"/>
      <c r="D74" s="25"/>
      <c r="E74" s="25"/>
      <c r="F74" s="25"/>
      <c r="G74" s="27"/>
      <c r="H74" s="35"/>
      <c r="I74" s="35"/>
      <c r="J74" s="35"/>
    </row>
    <row r="75" spans="1:10" s="1" customFormat="1" ht="22.4" customHeight="1">
      <c r="A75" s="1" t="s">
        <v>115</v>
      </c>
      <c r="C75" s="204"/>
      <c r="D75" s="73">
        <v>-99200301</v>
      </c>
      <c r="E75" s="26"/>
      <c r="F75" s="73">
        <v>-90186267</v>
      </c>
      <c r="G75" s="27"/>
      <c r="H75" s="73">
        <v>-81002425</v>
      </c>
      <c r="I75" s="27"/>
      <c r="J75" s="73">
        <v>-85746416</v>
      </c>
    </row>
    <row r="76" spans="1:10" s="1" customFormat="1" ht="22.4" customHeight="1">
      <c r="A76" s="60" t="s">
        <v>116</v>
      </c>
      <c r="C76" s="34">
        <f>SUM(C49:C75)</f>
        <v>2556</v>
      </c>
      <c r="D76" s="34">
        <f>SUM(D75,D49)</f>
        <v>852722757</v>
      </c>
      <c r="E76" s="35"/>
      <c r="F76" s="34">
        <f>SUM(F75,F49)</f>
        <v>755124519.00000036</v>
      </c>
      <c r="G76" s="27"/>
      <c r="H76" s="34">
        <f>SUM(H75,H49)</f>
        <v>723118062</v>
      </c>
      <c r="I76" s="35"/>
      <c r="J76" s="34">
        <f>SUM(J75,J49)</f>
        <v>629189522.00000036</v>
      </c>
    </row>
    <row r="77" spans="1:10" s="1" customFormat="1" ht="12" customHeight="1">
      <c r="A77" s="60"/>
      <c r="C77" s="141"/>
      <c r="D77" s="25"/>
      <c r="E77" s="25"/>
      <c r="F77" s="25"/>
      <c r="G77" s="27"/>
      <c r="H77" s="35"/>
      <c r="I77" s="35"/>
      <c r="J77" s="35"/>
    </row>
    <row r="78" spans="1:10" s="1" customFormat="1" ht="22.4" customHeight="1">
      <c r="A78" s="11" t="s">
        <v>23</v>
      </c>
      <c r="C78" s="141"/>
      <c r="D78" s="27"/>
      <c r="E78" s="25"/>
      <c r="F78" s="27"/>
      <c r="G78" s="27"/>
      <c r="H78" s="27"/>
      <c r="I78" s="27"/>
      <c r="J78" s="27"/>
    </row>
    <row r="79" spans="1:10" s="1" customFormat="1" ht="22.4" customHeight="1">
      <c r="A79" s="61" t="s">
        <v>210</v>
      </c>
      <c r="C79" s="141"/>
      <c r="D79" s="27">
        <v>0</v>
      </c>
      <c r="E79" s="25"/>
      <c r="F79" s="27">
        <v>-10600000</v>
      </c>
      <c r="G79" s="27"/>
      <c r="H79" s="27">
        <v>0</v>
      </c>
      <c r="I79" s="27"/>
      <c r="J79" s="27">
        <v>-10600000</v>
      </c>
    </row>
    <row r="80" spans="1:10" s="1" customFormat="1" ht="22.4" hidden="1" customHeight="1">
      <c r="A80" s="61" t="s">
        <v>167</v>
      </c>
      <c r="C80" s="141"/>
      <c r="D80" s="27">
        <v>0</v>
      </c>
      <c r="E80" s="25"/>
      <c r="F80" s="27">
        <v>0</v>
      </c>
      <c r="G80" s="27"/>
      <c r="H80" s="27">
        <v>0</v>
      </c>
      <c r="I80" s="27"/>
      <c r="J80" s="27">
        <v>0</v>
      </c>
    </row>
    <row r="81" spans="1:10" s="1" customFormat="1" ht="22.4" customHeight="1">
      <c r="A81" s="62" t="s">
        <v>225</v>
      </c>
      <c r="C81" s="141"/>
      <c r="D81" s="27">
        <v>0</v>
      </c>
      <c r="E81" s="25"/>
      <c r="F81" s="204">
        <v>0</v>
      </c>
      <c r="G81" s="27"/>
      <c r="H81" s="27">
        <v>0</v>
      </c>
      <c r="I81" s="27"/>
      <c r="J81" s="27">
        <v>46849512</v>
      </c>
    </row>
    <row r="82" spans="1:10" s="1" customFormat="1" ht="22.4" customHeight="1">
      <c r="A82" s="61" t="s">
        <v>226</v>
      </c>
      <c r="C82" s="141"/>
      <c r="D82" s="27">
        <v>-8102120</v>
      </c>
      <c r="E82" s="25"/>
      <c r="F82" s="204">
        <v>-13648350</v>
      </c>
      <c r="G82" s="27"/>
      <c r="H82" s="27">
        <v>0</v>
      </c>
      <c r="I82" s="27"/>
      <c r="J82" s="27">
        <v>0</v>
      </c>
    </row>
    <row r="83" spans="1:10" s="1" customFormat="1" ht="22.4" customHeight="1">
      <c r="A83" s="62" t="s">
        <v>117</v>
      </c>
      <c r="C83" s="141"/>
      <c r="D83" s="27">
        <v>4298486</v>
      </c>
      <c r="E83" s="25"/>
      <c r="F83" s="27">
        <v>447914</v>
      </c>
      <c r="G83" s="27"/>
      <c r="H83" s="27">
        <v>4298486</v>
      </c>
      <c r="I83" s="27"/>
      <c r="J83" s="27">
        <v>447914</v>
      </c>
    </row>
    <row r="84" spans="1:10" s="1" customFormat="1" ht="22.4" customHeight="1">
      <c r="A84" s="61" t="s">
        <v>118</v>
      </c>
      <c r="C84" s="141"/>
      <c r="D84" s="204">
        <v>-647798029</v>
      </c>
      <c r="E84" s="25"/>
      <c r="F84" s="204">
        <v>-218229946</v>
      </c>
      <c r="G84" s="27"/>
      <c r="H84" s="27">
        <v>-609125412</v>
      </c>
      <c r="I84" s="27"/>
      <c r="J84" s="27">
        <v>-204835276</v>
      </c>
    </row>
    <row r="85" spans="1:10" s="1" customFormat="1" ht="22.4" customHeight="1">
      <c r="A85" s="61" t="s">
        <v>119</v>
      </c>
      <c r="C85" s="141"/>
      <c r="D85" s="27">
        <v>-19696123</v>
      </c>
      <c r="E85" s="25"/>
      <c r="F85" s="27">
        <v>-21189329</v>
      </c>
      <c r="G85" s="27"/>
      <c r="H85" s="27">
        <v>-17064616</v>
      </c>
      <c r="I85" s="27"/>
      <c r="J85" s="27">
        <v>-15722141</v>
      </c>
    </row>
    <row r="86" spans="1:10" s="1" customFormat="1" ht="22.4" customHeight="1">
      <c r="A86" s="62" t="s">
        <v>229</v>
      </c>
      <c r="C86" s="141"/>
      <c r="D86" s="82">
        <v>781000000</v>
      </c>
      <c r="E86" s="25"/>
      <c r="F86" s="82">
        <v>1131000000</v>
      </c>
      <c r="G86" s="27"/>
      <c r="H86" s="82">
        <v>631000000</v>
      </c>
      <c r="I86" s="27"/>
      <c r="J86" s="73">
        <v>-1000000000</v>
      </c>
    </row>
    <row r="87" spans="1:10" s="1" customFormat="1" ht="22.4" customHeight="1">
      <c r="A87" s="62" t="s">
        <v>230</v>
      </c>
      <c r="C87" s="141"/>
      <c r="D87" s="82">
        <v>-776000000</v>
      </c>
      <c r="E87" s="25"/>
      <c r="F87" s="82">
        <v>-1144000000</v>
      </c>
      <c r="G87" s="27"/>
      <c r="H87" s="82">
        <v>-630000000</v>
      </c>
      <c r="I87" s="27"/>
      <c r="J87" s="82">
        <v>1000000000</v>
      </c>
    </row>
    <row r="88" spans="1:10" s="1" customFormat="1" ht="22.4" customHeight="1">
      <c r="A88" s="62" t="s">
        <v>204</v>
      </c>
      <c r="C88" s="141"/>
      <c r="D88" s="82">
        <v>0</v>
      </c>
      <c r="E88" s="25"/>
      <c r="F88" s="82">
        <v>0</v>
      </c>
      <c r="G88" s="27"/>
      <c r="H88" s="82">
        <v>-23000000</v>
      </c>
      <c r="I88" s="27"/>
      <c r="J88" s="82">
        <v>-13000000</v>
      </c>
    </row>
    <row r="89" spans="1:10" s="1" customFormat="1" ht="22.4" customHeight="1">
      <c r="A89" s="62" t="s">
        <v>205</v>
      </c>
      <c r="C89" s="141"/>
      <c r="D89" s="82">
        <v>0</v>
      </c>
      <c r="E89" s="25"/>
      <c r="F89" s="82">
        <v>0</v>
      </c>
      <c r="G89" s="27"/>
      <c r="H89" s="82">
        <v>0</v>
      </c>
      <c r="I89" s="27"/>
      <c r="J89" s="82">
        <v>20000000</v>
      </c>
    </row>
    <row r="90" spans="1:10" s="1" customFormat="1" ht="22.4" customHeight="1">
      <c r="A90" s="61" t="s">
        <v>120</v>
      </c>
      <c r="C90" s="141"/>
      <c r="D90" s="204">
        <v>61930</v>
      </c>
      <c r="E90" s="25"/>
      <c r="F90" s="204">
        <v>71240</v>
      </c>
      <c r="G90" s="27"/>
      <c r="H90" s="27">
        <v>184349010</v>
      </c>
      <c r="I90" s="27"/>
      <c r="J90" s="27">
        <v>140711380</v>
      </c>
    </row>
    <row r="91" spans="1:10" s="1" customFormat="1" ht="22.4" customHeight="1">
      <c r="A91" s="1" t="s">
        <v>32</v>
      </c>
      <c r="C91" s="141"/>
      <c r="D91" s="204">
        <v>445321</v>
      </c>
      <c r="E91" s="25"/>
      <c r="F91" s="204">
        <v>416157</v>
      </c>
      <c r="G91" s="27"/>
      <c r="H91" s="26">
        <v>521756</v>
      </c>
      <c r="I91" s="27"/>
      <c r="J91" s="26">
        <v>458175</v>
      </c>
    </row>
    <row r="92" spans="1:10" s="1" customFormat="1" ht="22.4" customHeight="1">
      <c r="A92" s="60" t="s">
        <v>159</v>
      </c>
      <c r="C92" s="34">
        <f>SUM(C91:C91)</f>
        <v>0</v>
      </c>
      <c r="D92" s="34">
        <f>SUM(D79:D91)</f>
        <v>-665790535</v>
      </c>
      <c r="E92" s="35"/>
      <c r="F92" s="34">
        <f>SUM(F79:F91)</f>
        <v>-275732314</v>
      </c>
      <c r="G92" s="27"/>
      <c r="H92" s="34">
        <f>SUM(H79:H91)</f>
        <v>-459020776</v>
      </c>
      <c r="I92" s="35"/>
      <c r="J92" s="34">
        <f>SUM(J79:J91)</f>
        <v>-35690436</v>
      </c>
    </row>
    <row r="93" spans="1:10" s="1" customFormat="1" ht="12" customHeight="1">
      <c r="A93" s="60"/>
      <c r="C93" s="141"/>
      <c r="D93" s="25"/>
      <c r="E93" s="25"/>
      <c r="F93" s="25"/>
      <c r="G93" s="25"/>
      <c r="H93" s="25"/>
      <c r="I93" s="25"/>
      <c r="J93" s="25"/>
    </row>
    <row r="94" spans="1:10" s="1" customFormat="1" ht="22.4" customHeight="1">
      <c r="A94" s="11" t="s">
        <v>24</v>
      </c>
      <c r="C94" s="141"/>
      <c r="D94" s="25"/>
      <c r="E94" s="25"/>
      <c r="F94" s="25"/>
      <c r="G94" s="25"/>
      <c r="H94" s="25"/>
      <c r="I94" s="25"/>
      <c r="J94" s="25"/>
    </row>
    <row r="95" spans="1:10" s="1" customFormat="1" ht="22.4" customHeight="1">
      <c r="A95" s="62" t="s">
        <v>163</v>
      </c>
      <c r="C95" s="141"/>
      <c r="D95" s="204"/>
      <c r="E95" s="25"/>
      <c r="F95" s="204"/>
      <c r="G95" s="27"/>
      <c r="H95" s="204"/>
      <c r="I95" s="27"/>
      <c r="J95" s="204"/>
    </row>
    <row r="96" spans="1:10" s="1" customFormat="1" ht="22.4" customHeight="1">
      <c r="A96" s="62"/>
      <c r="B96" s="62" t="s">
        <v>164</v>
      </c>
      <c r="C96" s="141"/>
      <c r="D96" s="204">
        <v>0</v>
      </c>
      <c r="E96" s="25"/>
      <c r="F96" s="204">
        <v>3915000</v>
      </c>
      <c r="G96" s="27"/>
      <c r="H96" s="204">
        <v>0</v>
      </c>
      <c r="I96" s="27"/>
      <c r="J96" s="204">
        <v>0</v>
      </c>
    </row>
    <row r="97" spans="1:10" s="1" customFormat="1" ht="22.4" customHeight="1">
      <c r="A97" s="62" t="s">
        <v>231</v>
      </c>
      <c r="B97" s="62"/>
      <c r="C97" s="141"/>
      <c r="D97" s="27">
        <v>0</v>
      </c>
      <c r="E97" s="25"/>
      <c r="F97" s="27">
        <v>0</v>
      </c>
      <c r="G97" s="27"/>
      <c r="H97" s="27">
        <v>0</v>
      </c>
      <c r="I97" s="27"/>
      <c r="J97" s="27">
        <v>-90000000</v>
      </c>
    </row>
    <row r="98" spans="1:10" s="1" customFormat="1" ht="22.4" customHeight="1">
      <c r="A98" s="62" t="s">
        <v>128</v>
      </c>
      <c r="C98" s="141"/>
      <c r="D98" s="204">
        <v>610000000</v>
      </c>
      <c r="E98" s="25"/>
      <c r="F98" s="204">
        <v>233000000</v>
      </c>
      <c r="G98" s="27"/>
      <c r="H98" s="204">
        <v>130000000</v>
      </c>
      <c r="I98" s="27"/>
      <c r="J98" s="204">
        <v>0</v>
      </c>
    </row>
    <row r="99" spans="1:10" s="1" customFormat="1" ht="22.4" customHeight="1">
      <c r="A99" s="62" t="s">
        <v>129</v>
      </c>
      <c r="C99" s="141"/>
      <c r="D99" s="25">
        <v>-445000000</v>
      </c>
      <c r="E99" s="25"/>
      <c r="F99" s="25">
        <v>-188000000</v>
      </c>
      <c r="G99" s="25"/>
      <c r="H99" s="25">
        <v>0</v>
      </c>
      <c r="I99" s="25"/>
      <c r="J99" s="25">
        <v>0</v>
      </c>
    </row>
    <row r="100" spans="1:10" s="1" customFormat="1" ht="22.4" customHeight="1">
      <c r="A100" s="62" t="s">
        <v>240</v>
      </c>
      <c r="C100" s="141"/>
      <c r="D100" s="25">
        <v>127747540</v>
      </c>
      <c r="E100" s="25"/>
      <c r="F100" s="27">
        <v>0</v>
      </c>
      <c r="G100" s="25"/>
      <c r="H100" s="25">
        <v>75000000</v>
      </c>
      <c r="I100" s="25"/>
      <c r="J100" s="27">
        <v>0</v>
      </c>
    </row>
    <row r="101" spans="1:10" s="1" customFormat="1" ht="22.4" customHeight="1">
      <c r="A101" s="62" t="s">
        <v>132</v>
      </c>
      <c r="C101" s="141"/>
      <c r="D101" s="26">
        <v>-134580000</v>
      </c>
      <c r="E101" s="25"/>
      <c r="F101" s="204">
        <v>-90620000</v>
      </c>
      <c r="G101" s="27"/>
      <c r="H101" s="204">
        <v>-120780000</v>
      </c>
      <c r="I101" s="25"/>
      <c r="J101" s="204">
        <v>-76820000</v>
      </c>
    </row>
    <row r="102" spans="1:10" s="1" customFormat="1" ht="22.4" customHeight="1">
      <c r="A102" s="62" t="s">
        <v>215</v>
      </c>
      <c r="C102" s="141"/>
      <c r="D102" s="26">
        <v>-84170250</v>
      </c>
      <c r="E102" s="25"/>
      <c r="F102" s="26">
        <v>-77106140</v>
      </c>
      <c r="G102" s="27"/>
      <c r="H102" s="24">
        <v>-77767616</v>
      </c>
      <c r="I102" s="27"/>
      <c r="J102" s="24">
        <v>-75543182</v>
      </c>
    </row>
    <row r="103" spans="1:10" s="1" customFormat="1" ht="22.4" customHeight="1">
      <c r="A103" s="61" t="s">
        <v>121</v>
      </c>
      <c r="C103" s="141"/>
      <c r="D103" s="204">
        <v>-303414942</v>
      </c>
      <c r="E103" s="25"/>
      <c r="F103" s="204">
        <v>-391841393</v>
      </c>
      <c r="G103" s="27"/>
      <c r="H103" s="204">
        <v>-303414942</v>
      </c>
      <c r="I103" s="27"/>
      <c r="J103" s="204">
        <v>-391841393</v>
      </c>
    </row>
    <row r="104" spans="1:10" s="1" customFormat="1" ht="22.4" customHeight="1">
      <c r="A104" s="63" t="s">
        <v>122</v>
      </c>
      <c r="C104" s="141"/>
      <c r="D104" s="204">
        <v>-12920</v>
      </c>
      <c r="E104" s="25"/>
      <c r="F104" s="204">
        <v>-9859</v>
      </c>
      <c r="G104" s="27"/>
      <c r="H104" s="204">
        <v>0</v>
      </c>
      <c r="I104" s="27"/>
      <c r="J104" s="204">
        <v>0</v>
      </c>
    </row>
    <row r="105" spans="1:10" s="1" customFormat="1" ht="22.4" customHeight="1">
      <c r="A105" s="1" t="s">
        <v>123</v>
      </c>
      <c r="C105" s="141"/>
      <c r="D105" s="204">
        <v>-11379035</v>
      </c>
      <c r="E105" s="25"/>
      <c r="F105" s="204">
        <v>-12744259</v>
      </c>
      <c r="G105" s="27"/>
      <c r="H105" s="204">
        <v>-7540225</v>
      </c>
      <c r="I105" s="27"/>
      <c r="J105" s="204">
        <v>-10482142</v>
      </c>
    </row>
    <row r="106" spans="1:10" s="1" customFormat="1" ht="22.4" customHeight="1">
      <c r="A106" s="60" t="s">
        <v>130</v>
      </c>
      <c r="C106" s="34">
        <f>SUM(C103:C105)</f>
        <v>0</v>
      </c>
      <c r="D106" s="34">
        <f>SUM(D95:D105)</f>
        <v>-240809607</v>
      </c>
      <c r="E106" s="35"/>
      <c r="F106" s="34">
        <f>SUM(F95:F105)</f>
        <v>-523406651</v>
      </c>
      <c r="G106" s="27"/>
      <c r="H106" s="34">
        <f>SUM(H95:H105)</f>
        <v>-304502783</v>
      </c>
      <c r="I106" s="74"/>
      <c r="J106" s="34">
        <f>SUM(J95:J105)</f>
        <v>-644686717</v>
      </c>
    </row>
    <row r="107" spans="1:10" s="1" customFormat="1" ht="12" customHeight="1">
      <c r="A107" s="69"/>
      <c r="B107" s="63"/>
      <c r="C107" s="77"/>
      <c r="D107" s="63"/>
      <c r="E107" s="63"/>
      <c r="F107" s="63"/>
      <c r="G107" s="63"/>
      <c r="H107" s="63"/>
      <c r="I107" s="63"/>
      <c r="J107" s="63"/>
    </row>
    <row r="108" spans="1:10" s="1" customFormat="1" ht="22.4" customHeight="1">
      <c r="A108" s="60" t="s">
        <v>258</v>
      </c>
      <c r="C108" s="142" t="e">
        <f>+#REF!+C119+C106</f>
        <v>#REF!</v>
      </c>
      <c r="D108" s="35">
        <f>D76+D92+D106</f>
        <v>-53877385</v>
      </c>
      <c r="E108" s="35"/>
      <c r="F108" s="35">
        <f>F76+F92+F106</f>
        <v>-44014445.999999642</v>
      </c>
      <c r="G108" s="27"/>
      <c r="H108" s="35">
        <f>H76+H92+H106</f>
        <v>-40405497</v>
      </c>
      <c r="I108" s="74"/>
      <c r="J108" s="35">
        <f>J76+J92+J106</f>
        <v>-51187630.999999642</v>
      </c>
    </row>
    <row r="109" spans="1:10" s="1" customFormat="1" ht="22.4" customHeight="1">
      <c r="A109" s="1" t="s">
        <v>59</v>
      </c>
      <c r="C109" s="31"/>
      <c r="D109" s="20">
        <f>'BL-7-9'!F9</f>
        <v>217231967</v>
      </c>
      <c r="E109" s="27"/>
      <c r="F109" s="20">
        <v>261246413</v>
      </c>
      <c r="G109" s="27"/>
      <c r="H109" s="31">
        <v>179461301</v>
      </c>
      <c r="I109" s="25"/>
      <c r="J109" s="31">
        <v>230648932</v>
      </c>
    </row>
    <row r="110" spans="1:10" s="1" customFormat="1" ht="22.4" customHeight="1" thickBot="1">
      <c r="A110" s="60" t="s">
        <v>91</v>
      </c>
      <c r="C110" s="37" t="e">
        <f>SUM(C108:C109)</f>
        <v>#REF!</v>
      </c>
      <c r="D110" s="37">
        <f>SUM(D108:D109)</f>
        <v>163354582</v>
      </c>
      <c r="E110" s="35"/>
      <c r="F110" s="37">
        <f>SUM(F108:F109)</f>
        <v>217231967.00000036</v>
      </c>
      <c r="G110" s="27"/>
      <c r="H110" s="37">
        <f>SUM(H108:H109)</f>
        <v>139055804</v>
      </c>
      <c r="I110" s="74"/>
      <c r="J110" s="37">
        <f>SUM(J108:J109)</f>
        <v>179461301.00000036</v>
      </c>
    </row>
    <row r="111" spans="1:10" s="1" customFormat="1" ht="22.4" customHeight="1" thickTop="1">
      <c r="A111" s="60"/>
      <c r="B111" s="60"/>
      <c r="C111" s="138"/>
      <c r="D111" s="60"/>
      <c r="E111" s="60"/>
      <c r="F111" s="60"/>
      <c r="G111" s="60"/>
      <c r="H111" s="21"/>
      <c r="I111" s="14"/>
      <c r="J111" s="21"/>
    </row>
    <row r="112" spans="1:10" s="1" customFormat="1" ht="22.4" customHeight="1">
      <c r="A112" s="18" t="s">
        <v>69</v>
      </c>
      <c r="C112" s="141"/>
      <c r="D112" s="25"/>
      <c r="E112" s="25"/>
      <c r="F112" s="25"/>
      <c r="G112" s="25"/>
      <c r="H112" s="219"/>
      <c r="I112" s="219"/>
      <c r="J112" s="219"/>
    </row>
    <row r="113" spans="1:10" s="1" customFormat="1" ht="22.4" customHeight="1">
      <c r="A113" s="18" t="s">
        <v>89</v>
      </c>
      <c r="C113" s="141"/>
      <c r="D113" s="25"/>
      <c r="E113" s="25"/>
      <c r="F113" s="25"/>
      <c r="G113" s="25"/>
      <c r="H113" s="219"/>
      <c r="I113" s="219"/>
      <c r="J113" s="219"/>
    </row>
    <row r="114" spans="1:10" s="1" customFormat="1" ht="12.75" customHeight="1">
      <c r="A114" s="5"/>
      <c r="C114" s="77"/>
    </row>
    <row r="115" spans="1:10" s="1" customFormat="1" ht="22.4" customHeight="1">
      <c r="A115" s="18"/>
      <c r="C115" s="222" t="s">
        <v>70</v>
      </c>
      <c r="D115" s="222"/>
      <c r="E115" s="222"/>
      <c r="F115" s="222"/>
      <c r="G115" s="222"/>
      <c r="H115" s="223" t="s">
        <v>71</v>
      </c>
      <c r="I115" s="223"/>
      <c r="J115" s="223"/>
    </row>
    <row r="116" spans="1:10" s="1" customFormat="1" ht="22.4" customHeight="1">
      <c r="A116" s="18"/>
      <c r="C116" s="209" t="s">
        <v>95</v>
      </c>
      <c r="D116" s="209"/>
      <c r="E116" s="209"/>
      <c r="F116" s="209"/>
      <c r="G116" s="205"/>
      <c r="H116" s="209" t="s">
        <v>95</v>
      </c>
      <c r="I116" s="209"/>
      <c r="J116" s="209"/>
    </row>
    <row r="117" spans="1:10" s="1" customFormat="1" ht="22.4" customHeight="1">
      <c r="A117" s="18"/>
      <c r="C117" s="209" t="s">
        <v>87</v>
      </c>
      <c r="D117" s="209"/>
      <c r="E117" s="209"/>
      <c r="F117" s="209"/>
      <c r="G117" s="205"/>
      <c r="H117" s="209" t="s">
        <v>87</v>
      </c>
      <c r="I117" s="209"/>
      <c r="J117" s="209"/>
    </row>
    <row r="118" spans="1:10" s="1" customFormat="1" ht="22.4" customHeight="1">
      <c r="A118" s="18"/>
      <c r="C118" s="76">
        <v>2556</v>
      </c>
      <c r="D118" s="203">
        <v>2565</v>
      </c>
      <c r="E118" s="203"/>
      <c r="F118" s="203">
        <v>2564</v>
      </c>
      <c r="G118" s="203"/>
      <c r="H118" s="203">
        <v>2565</v>
      </c>
      <c r="I118" s="203"/>
      <c r="J118" s="203">
        <v>2564</v>
      </c>
    </row>
    <row r="119" spans="1:10" s="1" customFormat="1" ht="17" customHeight="1">
      <c r="A119" s="18"/>
      <c r="C119" s="220" t="s">
        <v>92</v>
      </c>
      <c r="D119" s="220"/>
      <c r="E119" s="220"/>
      <c r="F119" s="220"/>
      <c r="G119" s="220"/>
      <c r="H119" s="220"/>
      <c r="I119" s="220"/>
      <c r="J119" s="220"/>
    </row>
    <row r="120" spans="1:10" ht="22.4" customHeight="1">
      <c r="A120" s="69" t="s">
        <v>52</v>
      </c>
      <c r="D120" s="55"/>
      <c r="E120" s="55"/>
      <c r="F120" s="55"/>
      <c r="G120" s="55"/>
      <c r="H120" s="55"/>
      <c r="I120" s="55"/>
      <c r="J120" s="55"/>
    </row>
    <row r="121" spans="1:10" ht="10.5" customHeight="1">
      <c r="A121" s="69"/>
    </row>
    <row r="122" spans="1:10" ht="22.4" customHeight="1">
      <c r="A122" s="71" t="s">
        <v>53</v>
      </c>
      <c r="C122" s="71"/>
      <c r="D122" s="71"/>
      <c r="E122" s="71"/>
      <c r="F122" s="71"/>
      <c r="G122" s="71"/>
    </row>
    <row r="123" spans="1:10" ht="10.5" customHeight="1">
      <c r="A123" s="69"/>
    </row>
    <row r="124" spans="1:10" ht="22.4" customHeight="1">
      <c r="A124" s="61" t="s">
        <v>160</v>
      </c>
      <c r="B124" s="77"/>
      <c r="D124" s="61"/>
      <c r="E124" s="77"/>
      <c r="F124" s="61"/>
      <c r="G124" s="77"/>
      <c r="H124" s="77"/>
      <c r="I124" s="77"/>
      <c r="J124" s="77"/>
    </row>
    <row r="125" spans="1:10" ht="22.4" customHeight="1">
      <c r="A125" s="61"/>
      <c r="B125" s="77" t="s">
        <v>161</v>
      </c>
      <c r="D125" s="61"/>
      <c r="E125" s="77"/>
      <c r="F125" s="61"/>
      <c r="G125" s="77"/>
      <c r="H125" s="77"/>
      <c r="I125" s="77"/>
      <c r="J125" s="77"/>
    </row>
    <row r="126" spans="1:10" ht="22.4" customHeight="1">
      <c r="A126" s="61" t="s">
        <v>99</v>
      </c>
      <c r="B126" s="77"/>
      <c r="D126" s="73">
        <v>675379977</v>
      </c>
      <c r="E126" s="73"/>
      <c r="F126" s="73">
        <f>208614087</f>
        <v>208614087</v>
      </c>
      <c r="G126" s="73"/>
      <c r="H126" s="73">
        <v>636838179</v>
      </c>
      <c r="I126" s="73"/>
      <c r="J126" s="73">
        <v>195454929</v>
      </c>
    </row>
    <row r="127" spans="1:10">
      <c r="A127" s="61" t="s">
        <v>100</v>
      </c>
      <c r="B127" s="77"/>
      <c r="D127" s="73">
        <v>16383123</v>
      </c>
      <c r="E127" s="73"/>
      <c r="F127" s="73">
        <v>23712329</v>
      </c>
      <c r="G127" s="73"/>
      <c r="H127" s="73">
        <v>13751616</v>
      </c>
      <c r="I127" s="73"/>
      <c r="J127" s="73">
        <v>18700141</v>
      </c>
    </row>
    <row r="128" spans="1:10" ht="22.4" hidden="1" customHeight="1">
      <c r="A128" s="77"/>
      <c r="B128" s="61" t="s">
        <v>98</v>
      </c>
      <c r="D128" s="72"/>
      <c r="E128" s="72"/>
      <c r="F128" s="72"/>
      <c r="G128" s="72"/>
      <c r="H128" s="72"/>
      <c r="I128" s="72"/>
      <c r="J128" s="72"/>
    </row>
    <row r="129" spans="1:10" ht="22.4" customHeight="1">
      <c r="A129" s="77" t="s">
        <v>259</v>
      </c>
      <c r="B129" s="61"/>
      <c r="D129" s="72">
        <v>-579082</v>
      </c>
      <c r="E129" s="72"/>
      <c r="F129" s="72">
        <v>0</v>
      </c>
      <c r="G129" s="72"/>
      <c r="H129" s="72">
        <v>-579082</v>
      </c>
      <c r="I129" s="72"/>
      <c r="J129" s="72">
        <v>0</v>
      </c>
    </row>
    <row r="130" spans="1:10" ht="22.4" customHeight="1">
      <c r="A130" s="77" t="s">
        <v>133</v>
      </c>
      <c r="B130" s="61"/>
      <c r="D130" s="72">
        <v>-27002866</v>
      </c>
      <c r="E130" s="72"/>
      <c r="F130" s="72">
        <f>9615859</f>
        <v>9615859</v>
      </c>
      <c r="G130" s="72"/>
      <c r="H130" s="72">
        <v>-27133685</v>
      </c>
      <c r="I130" s="72"/>
      <c r="J130" s="72">
        <v>9380347</v>
      </c>
    </row>
    <row r="131" spans="1:10" s="1" customFormat="1" hidden="1">
      <c r="A131" s="77" t="s">
        <v>102</v>
      </c>
      <c r="B131" s="77"/>
      <c r="C131" s="77"/>
      <c r="D131" s="79"/>
      <c r="E131" s="72"/>
      <c r="F131" s="79"/>
      <c r="G131" s="72"/>
      <c r="H131" s="79"/>
      <c r="I131" s="72"/>
      <c r="J131" s="79"/>
    </row>
    <row r="132" spans="1:10" s="1" customFormat="1" ht="22.4" customHeight="1">
      <c r="A132" s="61" t="s">
        <v>162</v>
      </c>
      <c r="B132" s="77"/>
      <c r="C132" s="77"/>
      <c r="D132" s="36">
        <v>3313000</v>
      </c>
      <c r="E132" s="72"/>
      <c r="F132" s="36">
        <v>-2523000</v>
      </c>
      <c r="G132" s="72"/>
      <c r="H132" s="79">
        <v>3313000</v>
      </c>
      <c r="I132" s="72"/>
      <c r="J132" s="79">
        <v>-2978000</v>
      </c>
    </row>
    <row r="133" spans="1:10" s="1" customFormat="1" ht="22.4" customHeight="1">
      <c r="A133" s="60" t="s">
        <v>134</v>
      </c>
      <c r="B133" s="77"/>
      <c r="C133" s="77"/>
      <c r="D133" s="25"/>
      <c r="E133" s="72"/>
      <c r="F133" s="25"/>
      <c r="G133" s="72"/>
      <c r="H133" s="72"/>
      <c r="I133" s="72"/>
      <c r="J133" s="72"/>
    </row>
    <row r="134" spans="1:10" ht="22.5" thickBot="1">
      <c r="A134" s="60"/>
      <c r="B134" s="8" t="s">
        <v>135</v>
      </c>
      <c r="C134" s="138"/>
      <c r="D134" s="78">
        <f>SUM(D126:D132)</f>
        <v>667494152</v>
      </c>
      <c r="E134" s="74"/>
      <c r="F134" s="78">
        <f>SUM(F126:F132)</f>
        <v>239419275</v>
      </c>
      <c r="G134" s="74"/>
      <c r="H134" s="78">
        <f>SUM(H126:H132)</f>
        <v>626190028</v>
      </c>
      <c r="I134" s="74"/>
      <c r="J134" s="78">
        <f>SUM(J126:J132)</f>
        <v>220557417</v>
      </c>
    </row>
    <row r="135" spans="1:10" ht="22" thickTop="1"/>
  </sheetData>
  <mergeCells count="28">
    <mergeCell ref="H113:J113"/>
    <mergeCell ref="H112:J112"/>
    <mergeCell ref="C117:F117"/>
    <mergeCell ref="H117:J117"/>
    <mergeCell ref="C119:J119"/>
    <mergeCell ref="H116:J116"/>
    <mergeCell ref="C116:F116"/>
    <mergeCell ref="H115:J115"/>
    <mergeCell ref="C115:G115"/>
    <mergeCell ref="A11:B11"/>
    <mergeCell ref="H51:J51"/>
    <mergeCell ref="C58:J58"/>
    <mergeCell ref="C54:G54"/>
    <mergeCell ref="H54:J54"/>
    <mergeCell ref="C55:F55"/>
    <mergeCell ref="H55:J55"/>
    <mergeCell ref="C56:F56"/>
    <mergeCell ref="H56:J56"/>
    <mergeCell ref="H52:J52"/>
    <mergeCell ref="C6:F6"/>
    <mergeCell ref="H6:J6"/>
    <mergeCell ref="C8:J8"/>
    <mergeCell ref="H1:J1"/>
    <mergeCell ref="H2:J2"/>
    <mergeCell ref="C4:G4"/>
    <mergeCell ref="H4:J4"/>
    <mergeCell ref="C5:F5"/>
    <mergeCell ref="H5:J5"/>
  </mergeCells>
  <pageMargins left="0.8" right="0.8" top="0.48" bottom="0.5" header="0.5" footer="0.5"/>
  <pageSetup paperSize="9" scale="73" firstPageNumber="1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50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BL-7-9</vt:lpstr>
      <vt:lpstr>PL-10-11</vt:lpstr>
      <vt:lpstr>SH-12</vt:lpstr>
      <vt:lpstr>SH-13</vt:lpstr>
      <vt:lpstr>SH 14</vt:lpstr>
      <vt:lpstr>SH 15</vt:lpstr>
      <vt:lpstr>CF-16-18</vt:lpstr>
      <vt:lpstr>'BL-7-9'!Print_Area</vt:lpstr>
      <vt:lpstr>'CF-16-18'!Print_Area</vt:lpstr>
      <vt:lpstr>'PL-10-11'!Print_Area</vt:lpstr>
      <vt:lpstr>'SH 14'!Print_Area</vt:lpstr>
      <vt:lpstr>'SH 15'!Print_Area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2023-03-03T06:34:10Z</cp:lastPrinted>
  <dcterms:created xsi:type="dcterms:W3CDTF">2004-12-16T09:05:00Z</dcterms:created>
  <dcterms:modified xsi:type="dcterms:W3CDTF">2023-03-03T06:34:21Z</dcterms:modified>
</cp:coreProperties>
</file>