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External Audit\SAHA PATHANAPIBUL PLC\Financial Statement\2565\งบการเงินปี 2565\Draft\TH\Final\"/>
    </mc:Choice>
  </mc:AlternateContent>
  <bookViews>
    <workbookView xWindow="0" yWindow="0" windowWidth="23040" windowHeight="8964" tabRatio="941" firstSheet="5" activeTab="20"/>
  </bookViews>
  <sheets>
    <sheet name="P1" sheetId="184" r:id="rId1"/>
    <sheet name="P 2-3" sheetId="185" r:id="rId2"/>
    <sheet name="P 4-13" sheetId="202" r:id="rId3"/>
    <sheet name="P 14-16" sheetId="194" r:id="rId4"/>
    <sheet name="P 17-19" sheetId="125" r:id="rId5"/>
    <sheet name="P 20-21" sheetId="197" r:id="rId6"/>
    <sheet name="P 22" sheetId="188" r:id="rId7"/>
    <sheet name="P 23" sheetId="189" r:id="rId8"/>
    <sheet name="P 24" sheetId="96" r:id="rId9"/>
    <sheet name="P 25" sheetId="99" r:id="rId10"/>
    <sheet name="P 26" sheetId="192" r:id="rId11"/>
    <sheet name="P 27" sheetId="112" r:id="rId12"/>
    <sheet name="P 28" sheetId="113" r:id="rId13"/>
    <sheet name="P 29" sheetId="156" r:id="rId14"/>
    <sheet name="P 30-32" sheetId="90" r:id="rId15"/>
    <sheet name="P 33-36" sheetId="172" r:id="rId16"/>
    <sheet name="P 37-40" sheetId="171" r:id="rId17"/>
    <sheet name="P 41-42" sheetId="190" r:id="rId18"/>
    <sheet name="P 43-47" sheetId="191" r:id="rId19"/>
    <sheet name="P 48-50" sheetId="143" r:id="rId20"/>
    <sheet name="P 51" sheetId="200" r:id="rId21"/>
    <sheet name="P 52-53" sheetId="140" r:id="rId22"/>
    <sheet name="P 54-55" sheetId="176" r:id="rId23"/>
    <sheet name="P 56-57" sheetId="141" r:id="rId24"/>
    <sheet name="P 58-59" sheetId="181" r:id="rId25"/>
    <sheet name="P 60-61" sheetId="198" r:id="rId26"/>
  </sheets>
  <externalReferences>
    <externalReference r:id="rId27"/>
  </externalReferences>
  <definedNames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7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5" hidden="1">#REF!</definedName>
    <definedName name="_Fill" localSheetId="16" hidden="1">#REF!</definedName>
    <definedName name="_Fill" localSheetId="2" hidden="1">#REF!</definedName>
    <definedName name="_Fill" localSheetId="17" hidden="1">#REF!</definedName>
    <definedName name="_Fill" localSheetId="18" hidden="1">#REF!</definedName>
    <definedName name="_Fill" localSheetId="20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7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5" hidden="1">#REF!</definedName>
    <definedName name="_Key1" localSheetId="16" hidden="1">#REF!</definedName>
    <definedName name="_Key1" localSheetId="2" hidden="1">#REF!</definedName>
    <definedName name="_Key1" localSheetId="17" hidden="1">#REF!</definedName>
    <definedName name="_Key1" localSheetId="18" hidden="1">#REF!</definedName>
    <definedName name="_Key1" localSheetId="20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hidden="1">#REF!</definedName>
    <definedName name="_Order1" hidden="1">255</definedName>
    <definedName name="_Order2" hidden="1">255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7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5" hidden="1">#REF!</definedName>
    <definedName name="_Sort" localSheetId="16" hidden="1">#REF!</definedName>
    <definedName name="_Sort" localSheetId="2" hidden="1">#REF!</definedName>
    <definedName name="_Sort" localSheetId="17" hidden="1">#REF!</definedName>
    <definedName name="_Sort" localSheetId="18" hidden="1">#REF!</definedName>
    <definedName name="_Sort" localSheetId="20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hidden="1">#REF!</definedName>
    <definedName name="_xlnm.Print_Area" localSheetId="3">'P 14-16'!$A$1:$N$104</definedName>
    <definedName name="_xlnm.Print_Area" localSheetId="4">'P 17-19'!$A$1:$N$91</definedName>
    <definedName name="_xlnm.Print_Area" localSheetId="5">'P 20-21'!$A$1:$N$80</definedName>
    <definedName name="_xlnm.Print_Area" localSheetId="6">'P 22'!$A$1:$Y$33</definedName>
    <definedName name="_xlnm.Print_Area" localSheetId="7">'P 23'!$A$1:$U$28</definedName>
    <definedName name="_xlnm.Print_Area" localSheetId="1">'P 2-3'!$A$1:$M$70</definedName>
    <definedName name="_xlnm.Print_Area" localSheetId="8">'P 24'!$A$1:$S$40</definedName>
    <definedName name="_xlnm.Print_Area" localSheetId="9">'P 25'!$A$1:$N$38</definedName>
    <definedName name="_xlnm.Print_Area" localSheetId="10">'P 26'!$A$1:$L$18</definedName>
    <definedName name="_xlnm.Print_Area" localSheetId="11">'P 27'!$A$1:$AA$33</definedName>
    <definedName name="_xlnm.Print_Area" localSheetId="12">'P 28'!$A$1:$U$32</definedName>
    <definedName name="_xlnm.Print_Area" localSheetId="13">'P 29'!$A$1:$K$27</definedName>
    <definedName name="_xlnm.Print_Area" localSheetId="14">'P 30-32'!$A$1:$L$103</definedName>
    <definedName name="_xlnm.Print_Area" localSheetId="15">'P 33-36'!$A$1:$M$139</definedName>
    <definedName name="_xlnm.Print_Area" localSheetId="16">'P 37-40'!$A$1:$M$138</definedName>
    <definedName name="_xlnm.Print_Area" localSheetId="2">'P 4-13'!$A$1:$N$367</definedName>
    <definedName name="_xlnm.Print_Area" localSheetId="17">'P 41-42'!$A$1:$N$68</definedName>
    <definedName name="_xlnm.Print_Area" localSheetId="18">'P 43-47'!$A$1:$N$172</definedName>
    <definedName name="_xlnm.Print_Area" localSheetId="19">'P 48-50'!$A$1:$M$103</definedName>
    <definedName name="_xlnm.Print_Area" localSheetId="20">'P 51'!$A$1:$W$39</definedName>
    <definedName name="_xlnm.Print_Area" localSheetId="21">'P 52-53'!$A$1:$L$70</definedName>
    <definedName name="_xlnm.Print_Area" localSheetId="22">'P 54-55'!$A$1:$M$48</definedName>
    <definedName name="_xlnm.Print_Area" localSheetId="23">'P 56-57'!$A$1:$M$49</definedName>
    <definedName name="_xlnm.Print_Area" localSheetId="24">'P 58-59'!$A$1:$N$76</definedName>
    <definedName name="_xlnm.Print_Area" localSheetId="25">'P 60-61'!$A$1:$N$63</definedName>
    <definedName name="_xlnm.Print_Area" localSheetId="0">'P1'!$A$1:$K$33</definedName>
  </definedNames>
  <calcPr calcId="152511"/>
</workbook>
</file>

<file path=xl/calcChain.xml><?xml version="1.0" encoding="utf-8"?>
<calcChain xmlns="http://schemas.openxmlformats.org/spreadsheetml/2006/main">
  <c r="H16" i="125" l="1"/>
  <c r="N20" i="125" l="1"/>
  <c r="N22" i="125" s="1"/>
  <c r="L20" i="125"/>
  <c r="L22" i="125" s="1"/>
  <c r="J20" i="125"/>
  <c r="J22" i="125" s="1"/>
  <c r="H20" i="125"/>
  <c r="H22" i="125" s="1"/>
  <c r="I20" i="181" l="1"/>
  <c r="G20" i="181"/>
  <c r="V37" i="200" l="1"/>
  <c r="T37" i="200"/>
  <c r="T36" i="200"/>
  <c r="V33" i="200"/>
  <c r="V36" i="200" s="1"/>
  <c r="T33" i="200"/>
  <c r="V29" i="200"/>
  <c r="V32" i="200" s="1"/>
  <c r="T29" i="200"/>
  <c r="T32" i="200" s="1"/>
  <c r="V21" i="200"/>
  <c r="T21" i="200"/>
  <c r="V20" i="200"/>
  <c r="T20" i="200"/>
  <c r="R18" i="200"/>
  <c r="R22" i="200" s="1"/>
  <c r="P18" i="200"/>
  <c r="P22" i="200" s="1"/>
  <c r="N18" i="200"/>
  <c r="N22" i="200" s="1"/>
  <c r="L18" i="200"/>
  <c r="L22" i="200" s="1"/>
  <c r="J18" i="200"/>
  <c r="J22" i="200" s="1"/>
  <c r="H18" i="200"/>
  <c r="H22" i="200" s="1"/>
  <c r="F18" i="200"/>
  <c r="F22" i="200" s="1"/>
  <c r="D18" i="200"/>
  <c r="D22" i="200" s="1"/>
  <c r="V17" i="200"/>
  <c r="T17" i="200"/>
  <c r="V16" i="200"/>
  <c r="T16" i="200"/>
  <c r="T18" i="200" l="1"/>
  <c r="T22" i="200" s="1"/>
  <c r="T27" i="200" s="1"/>
  <c r="V18" i="200"/>
  <c r="V22" i="200" s="1"/>
  <c r="V27" i="200" s="1"/>
  <c r="Q36" i="188"/>
  <c r="O36" i="188"/>
  <c r="O25" i="188" l="1"/>
  <c r="G27" i="171" l="1"/>
  <c r="I27" i="171"/>
  <c r="M27" i="171"/>
  <c r="K27" i="171"/>
  <c r="G22" i="172" l="1"/>
  <c r="K22" i="172"/>
  <c r="S27" i="188" l="1"/>
  <c r="J16" i="90" l="1"/>
  <c r="J11" i="90"/>
  <c r="H11" i="90"/>
  <c r="AA29" i="112" l="1"/>
  <c r="AA28" i="112"/>
  <c r="AA30" i="112" s="1"/>
  <c r="Y30" i="112"/>
  <c r="W30" i="112"/>
  <c r="U30" i="112"/>
  <c r="S30" i="112"/>
  <c r="Q30" i="112"/>
  <c r="O30" i="112"/>
  <c r="M30" i="112"/>
  <c r="K30" i="112"/>
  <c r="I30" i="112"/>
  <c r="G30" i="112"/>
  <c r="E30" i="112"/>
  <c r="E19" i="176" l="1"/>
  <c r="E17" i="141"/>
  <c r="E16" i="141"/>
  <c r="G18" i="181"/>
  <c r="G33" i="181"/>
  <c r="M104" i="194" l="1"/>
  <c r="I104" i="194"/>
  <c r="K104" i="194" l="1"/>
  <c r="G104" i="194"/>
  <c r="H83" i="197" l="1"/>
  <c r="N26" i="125" l="1"/>
  <c r="L26" i="125"/>
  <c r="J26" i="125"/>
  <c r="H26" i="125"/>
  <c r="N27" i="125" l="1"/>
  <c r="L27" i="125"/>
  <c r="H27" i="125"/>
  <c r="J27" i="125"/>
  <c r="G45" i="171" l="1"/>
  <c r="H75" i="125" l="1"/>
  <c r="G49" i="171" l="1"/>
  <c r="M24" i="112" l="1"/>
  <c r="M23" i="112"/>
  <c r="M14" i="112"/>
  <c r="M13" i="112"/>
  <c r="G17" i="96" l="1"/>
  <c r="H78" i="197" l="1"/>
  <c r="H76" i="197"/>
  <c r="J84" i="197" l="1"/>
  <c r="J83" i="197"/>
  <c r="J85" i="197" s="1"/>
  <c r="H84" i="197" l="1"/>
  <c r="H85" i="197" s="1"/>
  <c r="E16" i="99" l="1"/>
  <c r="M67" i="171" l="1"/>
  <c r="K67" i="171"/>
  <c r="I67" i="171"/>
  <c r="G67" i="171"/>
  <c r="M58" i="171"/>
  <c r="K58" i="171"/>
  <c r="I58" i="171"/>
  <c r="G58" i="171"/>
  <c r="H61" i="197"/>
  <c r="L16" i="90" l="1"/>
  <c r="S32" i="96" l="1"/>
  <c r="S31" i="96"/>
  <c r="Q33" i="96"/>
  <c r="O33" i="96"/>
  <c r="M33" i="96" l="1"/>
  <c r="K33" i="96"/>
  <c r="I33" i="96"/>
  <c r="G33" i="96"/>
  <c r="F13" i="176" l="1"/>
  <c r="K36" i="172" l="1"/>
  <c r="G36" i="172"/>
  <c r="K129" i="171" l="1"/>
  <c r="L60" i="90" l="1"/>
  <c r="J59" i="90"/>
  <c r="J61" i="90" s="1"/>
  <c r="H59" i="90"/>
  <c r="H61" i="90" s="1"/>
  <c r="F59" i="90"/>
  <c r="F61" i="90" s="1"/>
  <c r="L58" i="90"/>
  <c r="L59" i="90" s="1"/>
  <c r="L25" i="90"/>
  <c r="J24" i="90"/>
  <c r="J26" i="90" s="1"/>
  <c r="H24" i="90"/>
  <c r="H26" i="90" s="1"/>
  <c r="F24" i="90"/>
  <c r="F26" i="90" s="1"/>
  <c r="L23" i="90"/>
  <c r="L24" i="90" s="1"/>
  <c r="L53" i="90"/>
  <c r="J52" i="90"/>
  <c r="H52" i="90"/>
  <c r="F52" i="90"/>
  <c r="L51" i="90"/>
  <c r="L50" i="90"/>
  <c r="L49" i="90"/>
  <c r="J47" i="90"/>
  <c r="H47" i="90"/>
  <c r="F47" i="90"/>
  <c r="L46" i="90"/>
  <c r="L45" i="90"/>
  <c r="L44" i="90"/>
  <c r="F54" i="90" l="1"/>
  <c r="F63" i="90" s="1"/>
  <c r="L61" i="90"/>
  <c r="L26" i="90"/>
  <c r="L52" i="90"/>
  <c r="H54" i="90"/>
  <c r="H63" i="90" s="1"/>
  <c r="J54" i="90"/>
  <c r="J63" i="90" s="1"/>
  <c r="L47" i="90"/>
  <c r="L54" i="90" l="1"/>
  <c r="L63" i="90" s="1"/>
  <c r="AA25" i="112" l="1"/>
  <c r="S27" i="96" l="1"/>
  <c r="J80" i="197" l="1"/>
  <c r="H80" i="197"/>
  <c r="N74" i="197"/>
  <c r="L74" i="197"/>
  <c r="J74" i="197"/>
  <c r="H74" i="197"/>
  <c r="N69" i="197"/>
  <c r="L69" i="197"/>
  <c r="J69" i="197"/>
  <c r="H69" i="197"/>
  <c r="N61" i="197"/>
  <c r="L61" i="197"/>
  <c r="J61" i="197"/>
  <c r="N56" i="197"/>
  <c r="L56" i="197"/>
  <c r="J56" i="197"/>
  <c r="H56" i="197"/>
  <c r="N31" i="197"/>
  <c r="L31" i="197"/>
  <c r="K75" i="181" s="1"/>
  <c r="J31" i="197"/>
  <c r="H31" i="197"/>
  <c r="K62" i="181" s="1"/>
  <c r="N23" i="197"/>
  <c r="L23" i="197"/>
  <c r="J23" i="197"/>
  <c r="H23" i="197"/>
  <c r="J32" i="197" l="1"/>
  <c r="H32" i="197"/>
  <c r="N32" i="197"/>
  <c r="L32" i="197"/>
  <c r="I35" i="181" s="1"/>
  <c r="E41" i="141"/>
  <c r="U15" i="113" l="1"/>
  <c r="M29" i="99" l="1"/>
  <c r="M30" i="99" s="1"/>
  <c r="K30" i="99"/>
  <c r="I30" i="99"/>
  <c r="G30" i="99"/>
  <c r="E30" i="99"/>
  <c r="M25" i="99"/>
  <c r="M16" i="99" l="1"/>
  <c r="D13" i="141" l="1"/>
  <c r="M10" i="171" l="1"/>
  <c r="K10" i="171"/>
  <c r="I10" i="171"/>
  <c r="G10" i="171"/>
  <c r="L53" i="143" l="1"/>
  <c r="J53" i="143"/>
  <c r="H53" i="143"/>
  <c r="F53" i="143"/>
  <c r="M66" i="190"/>
  <c r="K66" i="190"/>
  <c r="I66" i="190"/>
  <c r="G66" i="190"/>
  <c r="M49" i="171"/>
  <c r="K49" i="171"/>
  <c r="I49" i="171"/>
  <c r="M35" i="171"/>
  <c r="K35" i="171"/>
  <c r="I35" i="171"/>
  <c r="G35" i="171"/>
  <c r="M81" i="172"/>
  <c r="M90" i="172" s="1"/>
  <c r="M91" i="172" s="1"/>
  <c r="K81" i="172"/>
  <c r="K90" i="172" s="1"/>
  <c r="K91" i="172" s="1"/>
  <c r="I81" i="172"/>
  <c r="I90" i="172" s="1"/>
  <c r="I91" i="172" s="1"/>
  <c r="G81" i="172"/>
  <c r="G90" i="172" s="1"/>
  <c r="G91" i="172" s="1"/>
  <c r="M66" i="172"/>
  <c r="K66" i="172"/>
  <c r="I66" i="172"/>
  <c r="G66" i="172"/>
  <c r="M52" i="172"/>
  <c r="K52" i="172"/>
  <c r="I52" i="172"/>
  <c r="G52" i="172"/>
  <c r="K15" i="192"/>
  <c r="I15" i="192"/>
  <c r="G15" i="192"/>
  <c r="E15" i="192"/>
  <c r="K12" i="192"/>
  <c r="I12" i="192"/>
  <c r="G12" i="192"/>
  <c r="E12" i="192"/>
  <c r="F101" i="90" l="1"/>
  <c r="AA23" i="112" l="1"/>
  <c r="M96" i="194" l="1"/>
  <c r="I96" i="194"/>
  <c r="K96" i="194"/>
  <c r="G96" i="194"/>
  <c r="K49" i="141" l="1"/>
  <c r="I47" i="141"/>
  <c r="J46" i="141"/>
  <c r="K41" i="141"/>
  <c r="J40" i="141"/>
  <c r="J39" i="141"/>
  <c r="I37" i="141"/>
  <c r="L15" i="176"/>
  <c r="L13" i="176"/>
  <c r="I48" i="176"/>
  <c r="L48" i="176" s="1"/>
  <c r="K45" i="176"/>
  <c r="L45" i="176" s="1"/>
  <c r="K44" i="176"/>
  <c r="J43" i="176"/>
  <c r="L43" i="176" s="1"/>
  <c r="J42" i="176"/>
  <c r="L42" i="176" s="1"/>
  <c r="L39" i="176"/>
  <c r="L37" i="176"/>
  <c r="J39" i="176"/>
  <c r="I37" i="176"/>
  <c r="U20" i="113" l="1"/>
  <c r="U19" i="113"/>
  <c r="U18" i="113"/>
  <c r="S22" i="113"/>
  <c r="Q22" i="113"/>
  <c r="Q26" i="113" s="1"/>
  <c r="O22" i="113"/>
  <c r="O26" i="113" s="1"/>
  <c r="M22" i="113"/>
  <c r="M26" i="113" s="1"/>
  <c r="K22" i="113"/>
  <c r="K26" i="113" s="1"/>
  <c r="I22" i="113"/>
  <c r="G22" i="113"/>
  <c r="E22" i="113"/>
  <c r="E26" i="113" s="1"/>
  <c r="C22" i="113"/>
  <c r="C26" i="113" s="1"/>
  <c r="U11" i="113"/>
  <c r="U10" i="113"/>
  <c r="U9" i="113"/>
  <c r="U8" i="113"/>
  <c r="S12" i="113"/>
  <c r="S16" i="113" s="1"/>
  <c r="Q12" i="113"/>
  <c r="Q16" i="113" s="1"/>
  <c r="O12" i="113"/>
  <c r="O16" i="113" s="1"/>
  <c r="K12" i="113"/>
  <c r="K16" i="113" s="1"/>
  <c r="M12" i="113"/>
  <c r="M16" i="113" s="1"/>
  <c r="I12" i="113"/>
  <c r="I16" i="113" s="1"/>
  <c r="G12" i="113"/>
  <c r="G16" i="113" s="1"/>
  <c r="E12" i="113"/>
  <c r="E16" i="113" s="1"/>
  <c r="C12" i="113"/>
  <c r="C16" i="113" s="1"/>
  <c r="U12" i="113" l="1"/>
  <c r="AA18" i="112" l="1"/>
  <c r="AA21" i="112" l="1"/>
  <c r="AA20" i="112"/>
  <c r="AA19" i="112"/>
  <c r="Y22" i="112"/>
  <c r="Y26" i="112" s="1"/>
  <c r="W22" i="112"/>
  <c r="W26" i="112" s="1"/>
  <c r="U22" i="112"/>
  <c r="U26" i="112" s="1"/>
  <c r="S22" i="112"/>
  <c r="S26" i="112" s="1"/>
  <c r="Q22" i="112"/>
  <c r="Q26" i="112" s="1"/>
  <c r="O22" i="112"/>
  <c r="O26" i="112" s="1"/>
  <c r="M22" i="112"/>
  <c r="M26" i="112" s="1"/>
  <c r="K22" i="112"/>
  <c r="K26" i="112" s="1"/>
  <c r="I22" i="112"/>
  <c r="I26" i="112" s="1"/>
  <c r="G22" i="112"/>
  <c r="G26" i="112" s="1"/>
  <c r="E22" i="112"/>
  <c r="E26" i="112" s="1"/>
  <c r="AA11" i="112"/>
  <c r="AA10" i="112"/>
  <c r="AA9" i="112"/>
  <c r="AA8" i="112"/>
  <c r="Y12" i="112"/>
  <c r="Y32" i="112" s="1"/>
  <c r="W12" i="112"/>
  <c r="W32" i="112" s="1"/>
  <c r="U12" i="112"/>
  <c r="S12" i="112"/>
  <c r="S32" i="112" s="1"/>
  <c r="Q12" i="112"/>
  <c r="Q32" i="112" s="1"/>
  <c r="O12" i="112"/>
  <c r="O32" i="112" s="1"/>
  <c r="M12" i="112"/>
  <c r="M32" i="112" s="1"/>
  <c r="K12" i="112"/>
  <c r="I12" i="112"/>
  <c r="I32" i="112" s="1"/>
  <c r="G12" i="112"/>
  <c r="G32" i="112" s="1"/>
  <c r="E12" i="112"/>
  <c r="M19" i="99"/>
  <c r="M20" i="99"/>
  <c r="M21" i="99"/>
  <c r="K22" i="99"/>
  <c r="K26" i="99" s="1"/>
  <c r="I22" i="99"/>
  <c r="I26" i="99" s="1"/>
  <c r="G22" i="99"/>
  <c r="G26" i="99" s="1"/>
  <c r="E22" i="99"/>
  <c r="E26" i="99" s="1"/>
  <c r="K13" i="99"/>
  <c r="K17" i="99" s="1"/>
  <c r="K33" i="99" s="1"/>
  <c r="I13" i="99"/>
  <c r="I17" i="99" s="1"/>
  <c r="G13" i="99"/>
  <c r="G17" i="99" s="1"/>
  <c r="E13" i="99"/>
  <c r="M12" i="99"/>
  <c r="M11" i="99"/>
  <c r="M10" i="99"/>
  <c r="M9" i="99"/>
  <c r="S23" i="96"/>
  <c r="S22" i="96"/>
  <c r="S21" i="96"/>
  <c r="S20" i="96"/>
  <c r="Q24" i="96"/>
  <c r="Q28" i="96" s="1"/>
  <c r="O24" i="96"/>
  <c r="O28" i="96" s="1"/>
  <c r="M24" i="96"/>
  <c r="M28" i="96" s="1"/>
  <c r="K24" i="96"/>
  <c r="K28" i="96" s="1"/>
  <c r="I24" i="96"/>
  <c r="I28" i="96" s="1"/>
  <c r="G24" i="96"/>
  <c r="G28" i="96" s="1"/>
  <c r="G14" i="96"/>
  <c r="I14" i="96"/>
  <c r="K14" i="96"/>
  <c r="M14" i="96"/>
  <c r="O14" i="96"/>
  <c r="Q14" i="96"/>
  <c r="S13" i="96"/>
  <c r="S12" i="96"/>
  <c r="S11" i="96"/>
  <c r="S10" i="96"/>
  <c r="E32" i="112" l="1"/>
  <c r="U32" i="112"/>
  <c r="K32" i="112"/>
  <c r="I33" i="99"/>
  <c r="G33" i="99"/>
  <c r="E32" i="99"/>
  <c r="E17" i="99"/>
  <c r="E33" i="99" s="1"/>
  <c r="S24" i="96"/>
  <c r="M13" i="99"/>
  <c r="S14" i="96"/>
  <c r="AA22" i="112"/>
  <c r="AA12" i="112"/>
  <c r="AA32" i="112" s="1"/>
  <c r="M22" i="99"/>
  <c r="M130" i="171" l="1"/>
  <c r="I130" i="171"/>
  <c r="K130" i="171" l="1"/>
  <c r="L45" i="125"/>
  <c r="N45" i="125"/>
  <c r="F13" i="141" l="1"/>
  <c r="D13" i="176"/>
  <c r="M83" i="194" l="1"/>
  <c r="K83" i="194"/>
  <c r="I83" i="194"/>
  <c r="G83" i="194"/>
  <c r="K77" i="194"/>
  <c r="I77" i="194"/>
  <c r="G77" i="194"/>
  <c r="M69" i="194"/>
  <c r="K69" i="194"/>
  <c r="I69" i="194"/>
  <c r="G69" i="194"/>
  <c r="M63" i="194"/>
  <c r="K63" i="194"/>
  <c r="I63" i="194"/>
  <c r="G63" i="194"/>
  <c r="M48" i="194"/>
  <c r="K48" i="194"/>
  <c r="I48" i="194"/>
  <c r="G48" i="194"/>
  <c r="M26" i="194"/>
  <c r="K26" i="194"/>
  <c r="G31" i="181" s="1"/>
  <c r="I26" i="194"/>
  <c r="G26" i="194"/>
  <c r="G16" i="181" s="1"/>
  <c r="G70" i="194" l="1"/>
  <c r="K70" i="194"/>
  <c r="M70" i="194"/>
  <c r="I70" i="194"/>
  <c r="G32" i="181"/>
  <c r="E15" i="141"/>
  <c r="G17" i="181"/>
  <c r="E15" i="176"/>
  <c r="M77" i="194"/>
  <c r="O26" i="188"/>
  <c r="K33" i="181" l="1"/>
  <c r="M33" i="181" s="1"/>
  <c r="Y26" i="188" l="1"/>
  <c r="Y28" i="188" s="1"/>
  <c r="W26" i="188"/>
  <c r="W28" i="188" s="1"/>
  <c r="U26" i="188"/>
  <c r="U28" i="188" s="1"/>
  <c r="S26" i="188"/>
  <c r="S28" i="188" s="1"/>
  <c r="Q26" i="188"/>
  <c r="Q28" i="188" s="1"/>
  <c r="O28" i="188"/>
  <c r="G37" i="181" l="1"/>
  <c r="G22" i="181"/>
  <c r="E21" i="141" l="1"/>
  <c r="E20" i="176"/>
  <c r="E44" i="176" s="1"/>
  <c r="E24" i="176"/>
  <c r="S30" i="96" l="1"/>
  <c r="S33" i="96" s="1"/>
  <c r="M35" i="96" l="1"/>
  <c r="M18" i="96"/>
  <c r="M36" i="96" s="1"/>
  <c r="I32" i="99" l="1"/>
  <c r="F82" i="90" l="1"/>
  <c r="N76" i="125" l="1"/>
  <c r="L76" i="125"/>
  <c r="J76" i="125"/>
  <c r="H76" i="125"/>
  <c r="G34" i="181" l="1"/>
  <c r="G19" i="181"/>
  <c r="I44" i="176"/>
  <c r="L44" i="176" s="1"/>
  <c r="G16" i="141" l="1"/>
  <c r="D40" i="141" s="1"/>
  <c r="F40" i="141" s="1"/>
  <c r="K16" i="140" l="1"/>
  <c r="I16" i="140"/>
  <c r="U25" i="189" l="1"/>
  <c r="U27" i="189" s="1"/>
  <c r="S25" i="189"/>
  <c r="S27" i="189" s="1"/>
  <c r="Q25" i="189"/>
  <c r="Q27" i="189" s="1"/>
  <c r="O25" i="189"/>
  <c r="O27" i="189" s="1"/>
  <c r="S17" i="96" l="1"/>
  <c r="K34" i="181" l="1"/>
  <c r="M34" i="181" s="1"/>
  <c r="K19" i="181"/>
  <c r="M19" i="181" s="1"/>
  <c r="L41" i="141"/>
  <c r="F41" i="141"/>
  <c r="L17" i="141"/>
  <c r="G17" i="141"/>
  <c r="G105" i="172" l="1"/>
  <c r="L101" i="90" l="1"/>
  <c r="J101" i="90"/>
  <c r="H101" i="90"/>
  <c r="L18" i="90"/>
  <c r="J17" i="90"/>
  <c r="L15" i="90"/>
  <c r="L14" i="90"/>
  <c r="L11" i="90"/>
  <c r="L10" i="90"/>
  <c r="L9" i="90"/>
  <c r="J12" i="90"/>
  <c r="H17" i="90"/>
  <c r="H12" i="90"/>
  <c r="F17" i="90"/>
  <c r="F12" i="90"/>
  <c r="F19" i="90" l="1"/>
  <c r="F28" i="90" s="1"/>
  <c r="L12" i="90"/>
  <c r="L17" i="90"/>
  <c r="H19" i="90"/>
  <c r="H28" i="90" s="1"/>
  <c r="J19" i="90"/>
  <c r="J28" i="90" s="1"/>
  <c r="L19" i="90" l="1"/>
  <c r="L28" i="90" s="1"/>
  <c r="E20" i="141" l="1"/>
  <c r="I105" i="172" l="1"/>
  <c r="S16" i="96" l="1"/>
  <c r="S15" i="96"/>
  <c r="Q18" i="96"/>
  <c r="O18" i="96"/>
  <c r="K18" i="96"/>
  <c r="I35" i="96" l="1"/>
  <c r="I18" i="96"/>
  <c r="I36" i="96" s="1"/>
  <c r="M24" i="99"/>
  <c r="O16" i="112" l="1"/>
  <c r="O33" i="112" s="1"/>
  <c r="J20" i="156" l="1"/>
  <c r="J23" i="156" s="1"/>
  <c r="J12" i="156"/>
  <c r="J25" i="156" l="1"/>
  <c r="J15" i="156"/>
  <c r="J26" i="156" s="1"/>
  <c r="U21" i="113"/>
  <c r="U22" i="113" s="1"/>
  <c r="L14" i="141" l="1"/>
  <c r="L13" i="141"/>
  <c r="L15" i="141"/>
  <c r="L16" i="141"/>
  <c r="L23" i="141"/>
  <c r="L22" i="141"/>
  <c r="L21" i="141"/>
  <c r="L20" i="141"/>
  <c r="L19" i="141"/>
  <c r="L24" i="176"/>
  <c r="L22" i="176"/>
  <c r="L21" i="176"/>
  <c r="L20" i="176"/>
  <c r="L19" i="176"/>
  <c r="L18" i="176"/>
  <c r="L14" i="176"/>
  <c r="K126" i="172" l="1"/>
  <c r="K128" i="172" s="1"/>
  <c r="E23" i="141" s="1"/>
  <c r="M126" i="172"/>
  <c r="M128" i="172" s="1"/>
  <c r="L86" i="90" l="1"/>
  <c r="H86" i="90"/>
  <c r="G26" i="113"/>
  <c r="M16" i="181" l="1"/>
  <c r="D39" i="176" l="1"/>
  <c r="M58" i="181" l="1"/>
  <c r="M56" i="181"/>
  <c r="M75" i="181"/>
  <c r="M71" i="181"/>
  <c r="M69" i="181"/>
  <c r="M62" i="181"/>
  <c r="K37" i="181"/>
  <c r="K32" i="181"/>
  <c r="M32" i="181" s="1"/>
  <c r="K31" i="181"/>
  <c r="K22" i="181"/>
  <c r="M22" i="181" s="1"/>
  <c r="K17" i="181"/>
  <c r="M17" i="181" s="1"/>
  <c r="K18" i="181"/>
  <c r="M18" i="181" s="1"/>
  <c r="K16" i="181"/>
  <c r="L46" i="141"/>
  <c r="F44" i="141"/>
  <c r="G19" i="141"/>
  <c r="D46" i="141"/>
  <c r="L39" i="141"/>
  <c r="D38" i="141"/>
  <c r="F38" i="141" s="1"/>
  <c r="G20" i="141"/>
  <c r="G14" i="141"/>
  <c r="M31" i="181" l="1"/>
  <c r="M37" i="181"/>
  <c r="F44" i="176" l="1"/>
  <c r="C41" i="176"/>
  <c r="F41" i="176" s="1"/>
  <c r="C38" i="176"/>
  <c r="F38" i="176" s="1"/>
  <c r="G20" i="176"/>
  <c r="G14" i="176"/>
  <c r="F46" i="176"/>
  <c r="G22" i="176"/>
  <c r="K20" i="181" l="1"/>
  <c r="M20" i="181" s="1"/>
  <c r="K35" i="181" l="1"/>
  <c r="M35" i="181" s="1"/>
  <c r="C37" i="176"/>
  <c r="F37" i="176" s="1"/>
  <c r="G15" i="176"/>
  <c r="G19" i="176"/>
  <c r="D43" i="176" s="1"/>
  <c r="E18" i="176"/>
  <c r="G18" i="176" s="1"/>
  <c r="D42" i="176" s="1"/>
  <c r="F42" i="176" s="1"/>
  <c r="F43" i="176" l="1"/>
  <c r="G13" i="176"/>
  <c r="F39" i="176"/>
  <c r="M114" i="172" l="1"/>
  <c r="K114" i="172"/>
  <c r="I114" i="172"/>
  <c r="G114" i="172"/>
  <c r="M105" i="172"/>
  <c r="K105" i="172"/>
  <c r="M36" i="172"/>
  <c r="I36" i="172"/>
  <c r="L87" i="90" l="1"/>
  <c r="H87" i="90"/>
  <c r="J86" i="90"/>
  <c r="J87" i="90" s="1"/>
  <c r="F86" i="90"/>
  <c r="F87" i="90" s="1"/>
  <c r="F88" i="90" s="1"/>
  <c r="L82" i="90"/>
  <c r="J82" i="90"/>
  <c r="H82" i="90"/>
  <c r="H88" i="90" l="1"/>
  <c r="L88" i="90"/>
  <c r="J88" i="90"/>
  <c r="U25" i="113" l="1"/>
  <c r="U24" i="113"/>
  <c r="C37" i="141" l="1"/>
  <c r="L49" i="141" l="1"/>
  <c r="G23" i="141"/>
  <c r="E49" i="141" s="1"/>
  <c r="F49" i="141" s="1"/>
  <c r="S26" i="96" l="1"/>
  <c r="L48" i="141" l="1"/>
  <c r="L47" i="141"/>
  <c r="L44" i="141"/>
  <c r="L40" i="141"/>
  <c r="L38" i="141"/>
  <c r="L37" i="141"/>
  <c r="G21" i="141"/>
  <c r="C47" i="141" s="1"/>
  <c r="F47" i="141" s="1"/>
  <c r="G13" i="141"/>
  <c r="F37" i="141" s="1"/>
  <c r="K35" i="140"/>
  <c r="I35" i="140"/>
  <c r="K25" i="140"/>
  <c r="I25" i="140"/>
  <c r="F46" i="141" l="1"/>
  <c r="G22" i="141"/>
  <c r="E48" i="141" s="1"/>
  <c r="F48" i="141" s="1"/>
  <c r="G24" i="176" l="1"/>
  <c r="C48" i="176" s="1"/>
  <c r="F48" i="176" s="1"/>
  <c r="U23" i="113"/>
  <c r="S26" i="113"/>
  <c r="I26" i="113"/>
  <c r="U14" i="113"/>
  <c r="U13" i="113"/>
  <c r="AA24" i="112"/>
  <c r="AA26" i="112" s="1"/>
  <c r="AA15" i="112"/>
  <c r="AA14" i="112"/>
  <c r="AA13" i="112"/>
  <c r="Y16" i="112"/>
  <c r="Y33" i="112" s="1"/>
  <c r="W16" i="112"/>
  <c r="W33" i="112" s="1"/>
  <c r="Q16" i="112"/>
  <c r="Q33" i="112" s="1"/>
  <c r="M16" i="112"/>
  <c r="M33" i="112" s="1"/>
  <c r="I16" i="112"/>
  <c r="I33" i="112" s="1"/>
  <c r="G16" i="112"/>
  <c r="G33" i="112" s="1"/>
  <c r="E16" i="112"/>
  <c r="E33" i="112" s="1"/>
  <c r="M23" i="99"/>
  <c r="M26" i="99" s="1"/>
  <c r="M14" i="99"/>
  <c r="M15" i="99"/>
  <c r="K32" i="99"/>
  <c r="U16" i="113" l="1"/>
  <c r="M17" i="99"/>
  <c r="M33" i="99" s="1"/>
  <c r="U26" i="113"/>
  <c r="O28" i="113"/>
  <c r="S28" i="113"/>
  <c r="S16" i="112"/>
  <c r="S33" i="112" s="1"/>
  <c r="O29" i="113"/>
  <c r="C28" i="113"/>
  <c r="U16" i="112"/>
  <c r="U33" i="112" s="1"/>
  <c r="K28" i="113"/>
  <c r="AA16" i="112"/>
  <c r="AA33" i="112" s="1"/>
  <c r="E28" i="113"/>
  <c r="M28" i="113"/>
  <c r="G32" i="99"/>
  <c r="G29" i="113"/>
  <c r="G28" i="113"/>
  <c r="K16" i="112"/>
  <c r="K33" i="112" s="1"/>
  <c r="C29" i="113"/>
  <c r="S29" i="113"/>
  <c r="I28" i="113"/>
  <c r="Q28" i="113"/>
  <c r="Q29" i="113"/>
  <c r="M29" i="113"/>
  <c r="K29" i="113"/>
  <c r="I29" i="113"/>
  <c r="E29" i="113"/>
  <c r="S25" i="96"/>
  <c r="S28" i="96" s="1"/>
  <c r="N62" i="125"/>
  <c r="N64" i="125" s="1"/>
  <c r="L62" i="125"/>
  <c r="L64" i="125" s="1"/>
  <c r="J62" i="125"/>
  <c r="J64" i="125" s="1"/>
  <c r="H62" i="125"/>
  <c r="H64" i="125" s="1"/>
  <c r="N54" i="125"/>
  <c r="L54" i="125"/>
  <c r="E21" i="176" s="1"/>
  <c r="G21" i="176" s="1"/>
  <c r="E45" i="176" s="1"/>
  <c r="F45" i="176" s="1"/>
  <c r="M32" i="99" l="1"/>
  <c r="U28" i="113"/>
  <c r="G35" i="96"/>
  <c r="Q35" i="96"/>
  <c r="O35" i="96"/>
  <c r="U29" i="113"/>
  <c r="K36" i="96"/>
  <c r="O36" i="96"/>
  <c r="Q36" i="96"/>
  <c r="G18" i="96"/>
  <c r="G36" i="96" s="1"/>
  <c r="K35" i="96"/>
  <c r="S18" i="96" l="1"/>
  <c r="S36" i="96" s="1"/>
  <c r="S35" i="96"/>
  <c r="G15" i="141"/>
  <c r="D39" i="141" s="1"/>
  <c r="F39" i="141" s="1"/>
</calcChain>
</file>

<file path=xl/sharedStrings.xml><?xml version="1.0" encoding="utf-8"?>
<sst xmlns="http://schemas.openxmlformats.org/spreadsheetml/2006/main" count="2451" uniqueCount="1398">
  <si>
    <t>1.  ข้อมูลทั่วไป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</si>
  <si>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</si>
  <si>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15 มกราคม 2495   มีภูมิลำเนาอยู่ในประเทศไทยตั้งอยู่เลขที่  2156 </t>
  </si>
  <si>
    <t xml:space="preserve">     ถนนเพชรบุรีตัดใหม่  แขวงบางกะปิ  เขตห้วยขวาง กรุงเทพฯ  บริษัทฯ ได้เข้าเป็นบริษัทจดทะเบียนในตลาดหลักทรัพย์</t>
  </si>
  <si>
    <t xml:space="preserve">     แห่งประเทศไทย เมื่อวันที่ 30 มิถุนายน 2521  </t>
  </si>
  <si>
    <t xml:space="preserve">            บริษัทฯ ประกอบธุรกิจจำหน่ายสินค้าอุปโภค  -  บริโภค   โดยมีบริษัทย่อยประกอบธุรกิจอื่นๆ    ตามรายละเอียดใน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</si>
  <si>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</si>
  <si>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</si>
  <si>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>- 2 -</t>
  </si>
  <si>
    <t xml:space="preserve">3.  เกณฑ์ในการจัดทำงบการเงินรวม </t>
  </si>
  <si>
    <t>อัตราร้อยละของการถือหุ้นหรือส่วนได้เสีย</t>
  </si>
  <si>
    <t>ชื่อบริษัท</t>
  </si>
  <si>
    <t>ประเภทธุรกิจ</t>
  </si>
  <si>
    <t>จัดตั้งขึ้นใน</t>
  </si>
  <si>
    <t>บริษัทย่อยโดยทางตรง</t>
  </si>
  <si>
    <t>บริษัท โชคชัยพิบูล จำกัด</t>
  </si>
  <si>
    <t>ผลิตบะหมี่และเส้นหมี่</t>
  </si>
  <si>
    <t>ประเทศไทย</t>
  </si>
  <si>
    <t>99.99</t>
  </si>
  <si>
    <t>กึ่งสำเร็จรูป ให้เช่าสินทรัพย์</t>
  </si>
  <si>
    <t>และให้บริการทางธุรกิจภายใน</t>
  </si>
  <si>
    <t>และภายนอกสำนักงาน</t>
  </si>
  <si>
    <t xml:space="preserve">บริษัท กรุงเทพ ทาวเวอร์ (1999) จำกัด </t>
  </si>
  <si>
    <t>อาคารสำนักงานให้เช่า</t>
  </si>
  <si>
    <t>บริษัท ทิพย์วารินวัฒนา จำกัด</t>
  </si>
  <si>
    <t>ผลิตน้ำแร่</t>
  </si>
  <si>
    <t>Saha Vietnam Co., Ltd.</t>
  </si>
  <si>
    <t>ศูนย์จำหน่ายสินค้า</t>
  </si>
  <si>
    <t>ประเทศเวียดนาม</t>
  </si>
  <si>
    <t>บริษัท แดรี่ไทย จำกัด</t>
  </si>
  <si>
    <t>นมเปรี้ยว</t>
  </si>
  <si>
    <t>บริษัทย่อยโดยทางอ้อม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</si>
  <si>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</si>
  <si>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</si>
  <si>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99.00)</t>
  </si>
  <si>
    <t>บริษัท เอสพีซี  เวนเจอร์ส จำกัด</t>
  </si>
  <si>
    <t>ลงทุนในธุรกิจ Startup</t>
  </si>
  <si>
    <t xml:space="preserve">    (ถือหุ้นโดย บริษัท โชคชัยพิบูล จำกัด ร้อยละ 90.00 และบริษัท กรุงเทพ ทาวเวอร์ (1999) จำกัด ร้อยละ 10.00)</t>
  </si>
  <si>
    <t>บริษัท เลอ มาสค์ จำกัด</t>
  </si>
  <si>
    <t>กาแฟและเครื่องดื่ม</t>
  </si>
  <si>
    <t xml:space="preserve">    (ถือหุ้นโดย บริษัท โชคชัยพิบูล จำกัด ร้อยละ 35.00 และบริษัท กรุงเทพ ทาวเวอร์ (1999) จำกัด ร้อยละ 35.00)</t>
  </si>
  <si>
    <t xml:space="preserve">     3.2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  </t>
  </si>
  <si>
    <t xml:space="preserve">            ได้ตัดออกในการจัดทำงบการเงินรวม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</si>
  <si>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</si>
  <si>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</si>
  <si>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       ของบริษัทย่อย ได้ตัดออกในการจัดทำงบการเงินรวม</t>
  </si>
  <si>
    <t xml:space="preserve">     3.5  เมื่อวันที่ 19 เมษายน 2561 ตามมติที่ประชุมคณะกรรมการบริษัทฯ ครั้งที่ 12 มีมติอนุมัติให้เลิกบริษัทย่อย (Saha Vietnam Co., Ltd.) </t>
  </si>
  <si>
    <t xml:space="preserve">            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</si>
  <si>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     3.6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</si>
  <si>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 xml:space="preserve">            จำนวน 20 ล้านบาท ในอัตราร้อยละ 90.00 ของจำนวนหุ้นทั้งหมด คิดเป็นจำนวนเงิน 18 ล้านบาท </t>
  </si>
  <si>
    <t xml:space="preserve">     3.7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</t>
  </si>
  <si>
    <t>- 3 -</t>
  </si>
  <si>
    <t>3.  เกณฑ์ในการจัดทำงบการเงินรวม (ต่อ)</t>
  </si>
  <si>
    <t xml:space="preserve">     3.9  เมื่อวันที่ 18 กุมภาพันธ์ 2565 บริษัท กรุงเทพ ทาวเวอร์ (1999) จำกัด (บริษัทย่อย) ได้ลงทุนในบริษัท เลอ มาสค์ จำกัด ซึ่งมีทุนจด</t>
  </si>
  <si>
    <t>4.  สรุปนโยบายการบัญชีที่สำคัญ</t>
  </si>
  <si>
    <t>5.  เงินสดและรายการเทียบเท่าเงินสด</t>
  </si>
  <si>
    <t xml:space="preserve">(หน่วย : บาท) </t>
  </si>
  <si>
    <t>งบการเงินรวม</t>
  </si>
  <si>
    <t>งบการเงินเฉพาะกิจการ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</si>
  <si>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</si>
  <si>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</si>
  <si>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</si>
  <si>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 - ประจำ 3 เดือน</t>
  </si>
  <si>
    <t xml:space="preserve">เงินสดและรายการเทียบเท่าเงินสด                                                      </t>
  </si>
  <si>
    <t>(ในกองทุนส่วนบุคคล)</t>
  </si>
  <si>
    <t>หัก  ค่าเผื่อผลขาดทุนด้านเครดิตที่คาดว่า</t>
  </si>
  <si>
    <t xml:space="preserve">จะเกิดขึ้น </t>
  </si>
  <si>
    <t>รวมเงินสดและรายการเทียบเท่าเงินสด</t>
  </si>
  <si>
    <t>- 4 -</t>
  </si>
  <si>
    <t>6.  สินทรัพย์ทางการเงินหมุนเวียนอื่น</t>
  </si>
  <si>
    <t>เงินฝากธนาคารที่วัดมูลค่าด้วยราคาทุนตัดจำหน่าย</t>
  </si>
  <si>
    <t>เงินฝากประจำ</t>
  </si>
  <si>
    <t xml:space="preserve">เงินลงทุนชั่วคราว </t>
  </si>
  <si>
    <t xml:space="preserve">    (ในกองทุนส่วนบุคคล)</t>
  </si>
  <si>
    <t xml:space="preserve">    จะเกิดขึ้น </t>
  </si>
  <si>
    <t xml:space="preserve">รวมสินทรัพย์ทางการเงินหมุนเวียนอื่น </t>
  </si>
  <si>
    <t xml:space="preserve"> ณ วันที่ 31 ธันวาคม 2564 กลุ่มบริษัทมีเงินลงทุนในเงินฝากประจำธนาคาร ระยะเวลา  6  ถึง  12  เดือน อัตราดอกเบี้ยร้อยละ  </t>
  </si>
  <si>
    <t>0.150 - 0.700 ต่อปี</t>
  </si>
  <si>
    <t>7.  ลูกหนี้การค้าและลูกหนี้หมุนเวียนอื่น</t>
  </si>
  <si>
    <t/>
  </si>
  <si>
    <t>(หน่วย : บาท)</t>
  </si>
  <si>
    <t>ลูกหนี้การค้า</t>
  </si>
  <si>
    <t>จะเกิดขึ้น - ลูกหนี้การค้า</t>
  </si>
  <si>
    <t>รวมลูกหนี้การค้า - สุทธิ</t>
  </si>
  <si>
    <t>ลูกหนี้อื่น</t>
  </si>
  <si>
    <t>ค่าใช้จ่ายจ่ายล่วงหน้า</t>
  </si>
  <si>
    <t>รายได้ค้างรับ</t>
  </si>
  <si>
    <t>จะเกิดขึ้น - ลูกหนี้หมุนเวียนอื่น</t>
  </si>
  <si>
    <t>รวมลูกหนี้หมุนเวียนอื่น - สุทธิ</t>
  </si>
  <si>
    <t>รวมลูกหนี้การค้าและลูกหนี้หมุนเวียนอื่น</t>
  </si>
  <si>
    <t>- 5 -</t>
  </si>
  <si>
    <t>ลูกหนี้การค้าที่ยังไม่ถึงกำหนดชำระ</t>
  </si>
  <si>
    <t>ลูกหนี้การค้าที่เกินกำหนดชำระ</t>
  </si>
  <si>
    <t>- ครบกำหนดชำระไม่เกิน 3 เดือน</t>
  </si>
  <si>
    <t>- มากกว่า 3 เดือน ถึง 6 เดือน</t>
  </si>
  <si>
    <t>- มากกว่า 6 เดือน ขึ้นไป</t>
  </si>
  <si>
    <t>รวม</t>
  </si>
  <si>
    <t xml:space="preserve">8.  ตั๋วเงินรับการค้า </t>
  </si>
  <si>
    <t>ตั๋วเงินรับการค้า</t>
  </si>
  <si>
    <t xml:space="preserve"> </t>
  </si>
  <si>
    <t>ยังไม่ถึงกำหนดชำระจนถึงครบ</t>
  </si>
  <si>
    <t>กำหนดชำระไม่เกิน 3 เดือน</t>
  </si>
  <si>
    <t>มากกว่า 6 เดือน ถึง 12 เดือน</t>
  </si>
  <si>
    <t xml:space="preserve">หัก  ค่าเผื่อผลขาดทุนด้านเครดิตที่ </t>
  </si>
  <si>
    <t>คาดว่าจะเกิดขึ้น - ตั๋วเงินรับการค้า</t>
  </si>
  <si>
    <t>รวมตั๋วเงินรับการค้า - สุทธิ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</si>
  <si>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</si>
  <si>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</si>
  <si>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</si>
  <si>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</si>
  <si>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อะไหล่เครื่องจักร </t>
  </si>
  <si>
    <t>หัก ค่าเผื่อสินค้าเสื่อมสภาพ</t>
  </si>
  <si>
    <t>- 6 -</t>
  </si>
  <si>
    <t xml:space="preserve">ต้นทุนโครงการพัฒนาอสังหาริมทรัพย์ </t>
  </si>
  <si>
    <t>ที่ดิน</t>
  </si>
  <si>
    <t xml:space="preserve">งานระหว่างก่อสร้าง </t>
  </si>
  <si>
    <t>รวมสินค้าคงเหลือ - สุทธิ</t>
  </si>
  <si>
    <t xml:space="preserve">เมื่อวันที่ 19 เมษายน 2561 ที่ประชุมคณะกรรมการบริษัทฯ ครั้งที่ 12 มีมติอนุมัติให้ยกเลิกการดำเนินงานของบริษัทย่อย </t>
  </si>
  <si>
    <t>(Saha Vietnam Co., Ltd.) โดยให้ดำเนินกิจการจนถึงวันที่ 30 มิถุนายน 2561</t>
  </si>
  <si>
    <t>เงินสดและรายการเทียบเท่าเงินสด</t>
  </si>
  <si>
    <t>สินทรัพย์หมุนเวียนอื่น</t>
  </si>
  <si>
    <t>สินทรัพย์ที่เกิดจากสัญญา</t>
  </si>
  <si>
    <t>หัก สินทรัพย์ที่เกิดจากสัญญา - หมุนเวียน</t>
  </si>
  <si>
    <t>สินทรัพย์ที่เกิดจากสัญญา - ไม่หมุนเวียน</t>
  </si>
  <si>
    <t>- 7 -</t>
  </si>
  <si>
    <t>จำนวนเงินขั้นต่ำที่ต้องรับ</t>
  </si>
  <si>
    <t>มูลค่าปัจจุบันของจำนวนเงินขั้นต่ำที่ต้องรับ</t>
  </si>
  <si>
    <t>ภายใน 1 ปี</t>
  </si>
  <si>
    <t>เกิน 1 ปี แต่ไม่เกิน 5 ปี</t>
  </si>
  <si>
    <t>หัก ดอกเบี้ยรับในอนาคตของสัญญาเช่าการเงิน</t>
  </si>
  <si>
    <t>มูลค่าปัจจุบันของสินทรัพย์ตามสัญญาเช่าการเงิน</t>
  </si>
  <si>
    <t>เงินให้กู้ยืมระยะยาว</t>
  </si>
  <si>
    <t>- 8 -</t>
  </si>
  <si>
    <t xml:space="preserve">             </t>
  </si>
  <si>
    <t>เงินลงทุนระยะยาว - เงินฝากสถาบันการเงิน</t>
  </si>
  <si>
    <t>เงินลงทุนในหลักทรัพย์ในความต้องการของตลาด</t>
  </si>
  <si>
    <t>ตราสารหนี้ที่วัดมูลค่าด้วยมูลค่ายุติธรรมผ่าน</t>
  </si>
  <si>
    <t>กำไรขาดทุนเบ็ดเสร็จอื่น</t>
  </si>
  <si>
    <t>พันธบัตรธนาคารแห่งประเทศไทย</t>
  </si>
  <si>
    <t>พันธบัตรรัฐบาล</t>
  </si>
  <si>
    <t>ตั๋วเงินคลังและหุ้นกู้</t>
  </si>
  <si>
    <t>ตราสารทุนที่วัดมูลค่าด้วยมูลค่ายุติธรรมผ่าน</t>
  </si>
  <si>
    <t>ตราสารทุน-กิจการที่เกี่ยวข้องกัน</t>
  </si>
  <si>
    <t>ตราสารทุน-กิจการอื่น</t>
  </si>
  <si>
    <t>เงินลงทุนในกองทุนรวมและหน่วยทรัสต์</t>
  </si>
  <si>
    <t>กองทุนหุ้นสามัญ-กิจการอื่น</t>
  </si>
  <si>
    <t>รวมเงินลงทุนในหลักทรัพย์ในความต้องการ</t>
  </si>
  <si>
    <t>ของตลาด</t>
  </si>
  <si>
    <t>เงินลงทุนในหลักทรัพย์ที่ไม่อยู่ในความต้องการของตลาด</t>
  </si>
  <si>
    <t>ตราสารทุนที่ถือโดยบริษัทย่อย</t>
  </si>
  <si>
    <t>รวมเงินลงทุนในหลักทรัพย์ที่ไม่อยู่ในความ</t>
  </si>
  <si>
    <t>ต้องการของตลาด</t>
  </si>
  <si>
    <t>รวมสินทรัพย์ทางการเงินไม่หมุนเวียนอื่น</t>
  </si>
  <si>
    <t>- 9 -</t>
  </si>
  <si>
    <t>เงินลงทุนในตราสารหนี้/ ตราสารทุนที่วัดมูลค่าด้วยมูลค่า</t>
  </si>
  <si>
    <t>ยุติธรรมผ่านกำไรขาดทุนเบ็ดเสร็จ</t>
  </si>
  <si>
    <t>เงินลงทุนในตราสารหนี้ในความต้องการของตลาด</t>
  </si>
  <si>
    <t>พันธบัตร - ราคาทุน</t>
  </si>
  <si>
    <t>ตั๋วเงินคลังและหุ้นกู้ - ราคาทุน</t>
  </si>
  <si>
    <t>บวก กำไร (ขาดทุน) จากการวัดมูลค่าเงินลงทุน</t>
  </si>
  <si>
    <t>รวมเงินลงทุนในตราสารหนี้ในความต้องการ</t>
  </si>
  <si>
    <t>เงินลงทุนในตราสารทุนของบริษัทจดทะเบียน</t>
  </si>
  <si>
    <t>กิจการที่เกี่ยวข้องกัน - ราคาทุน</t>
  </si>
  <si>
    <t>กิจการอื่น - ราคาทุน</t>
  </si>
  <si>
    <t>รวมเงินลงทุนในตราสารทุนของบริษัทจดทะเบียน</t>
  </si>
  <si>
    <t>เงินลงทุนในตราสารทุนของบริษัทที่ไม่ใช่บริษัท</t>
  </si>
  <si>
    <t>จดทะเบียน</t>
  </si>
  <si>
    <t>ตราสารทุน-กิจการที่เกี่ยวข้องกัน - ราคาทุน</t>
  </si>
  <si>
    <t>บวก กำไร (ขาดทุน) จากการวัดมูลค่า</t>
  </si>
  <si>
    <t>เงินลงทุน</t>
  </si>
  <si>
    <t xml:space="preserve">รวมตราสารทุน-กิจการที่เกี่ยวข้องกัน - </t>
  </si>
  <si>
    <t>มูลค่ายุติธรรม</t>
  </si>
  <si>
    <t>ตราสารทุน-กิจการอื่น - ราคาทุน</t>
  </si>
  <si>
    <t>รวมตราสารทุน-กิจการอื่น - มูลค่ายุติธรรม</t>
  </si>
  <si>
    <t>ตราสารทุนที่ถือโดยบริษัทย่อย - ราคาทุน</t>
  </si>
  <si>
    <t>หัก  ค่าเผื่อขาดทุนจากการวัดมูลค่า</t>
  </si>
  <si>
    <t xml:space="preserve">รวมตราสารทุนที่ถือโดยบริษัทย่อย - </t>
  </si>
  <si>
    <t>- 10 -</t>
  </si>
  <si>
    <t xml:space="preserve">ชื่อกิจการ </t>
  </si>
  <si>
    <t>ประเภทกิจการ</t>
  </si>
  <si>
    <t>ลักษณะความ</t>
  </si>
  <si>
    <t>ทุนชำระแล้ว</t>
  </si>
  <si>
    <t>สัดส่วนเงินทุน</t>
  </si>
  <si>
    <t>วิธีส่วนได้เสีย</t>
  </si>
  <si>
    <t>วิธีราคาทุน</t>
  </si>
  <si>
    <t>เงินปันผล</t>
  </si>
  <si>
    <t>สัมพันธ์</t>
  </si>
  <si>
    <t>(พันบาท)</t>
  </si>
  <si>
    <t>(ร้อยละ)</t>
  </si>
  <si>
    <t>(บาท)</t>
  </si>
  <si>
    <t>2565</t>
  </si>
  <si>
    <t>2564</t>
  </si>
  <si>
    <t xml:space="preserve">       บมจ.ซันเวนดิ้ง เทคโนโลยี </t>
  </si>
  <si>
    <t>จำหน่ายสินค้า</t>
  </si>
  <si>
    <t>ผู้ถือหุ้นและ</t>
  </si>
  <si>
    <t xml:space="preserve">           (เดิมชื่อ บจ.ซันร้อยแปด)</t>
  </si>
  <si>
    <t>ผ่านเครื่องอัตโนมัติ</t>
  </si>
  <si>
    <t>ผู้บริหารร่วมกัน</t>
  </si>
  <si>
    <t xml:space="preserve">       บจ.สหอุบลนคร</t>
  </si>
  <si>
    <t>พัฒนาที่ดิน</t>
  </si>
  <si>
    <t>"</t>
  </si>
  <si>
    <t xml:space="preserve">       บจ.สหพัฒน์เรียลเอสเตท</t>
  </si>
  <si>
    <t>ลงทุน</t>
  </si>
  <si>
    <t xml:space="preserve">       บจ.ศรีราชาขนส่ง</t>
  </si>
  <si>
    <t>ขนส่ง</t>
  </si>
  <si>
    <t xml:space="preserve">       บจ.ไทย - เมียนม่าร์ </t>
  </si>
  <si>
    <t xml:space="preserve">           ซัคเซส เวนเจอร์</t>
  </si>
  <si>
    <t xml:space="preserve">       PRESIDENT FOODS </t>
  </si>
  <si>
    <t xml:space="preserve">           (CAMBODIA) Co., Ltd.</t>
  </si>
  <si>
    <t>ผลิตบะหมี่</t>
  </si>
  <si>
    <t>USD 1,500</t>
  </si>
  <si>
    <t xml:space="preserve">        บจ.ร่วมอิสสระ</t>
  </si>
  <si>
    <t>อสังหาริมทรัพย์</t>
  </si>
  <si>
    <t xml:space="preserve">        บจ.สห ลอว์สัน</t>
  </si>
  <si>
    <t>ร้านสะดวกซื้อ</t>
  </si>
  <si>
    <t xml:space="preserve">        บจ.บุญ แคปปิตอลโฮลดิ้ง </t>
  </si>
  <si>
    <t xml:space="preserve">        CANCHANA</t>
  </si>
  <si>
    <t>ตัวแทนจำหน่าย</t>
  </si>
  <si>
    <t xml:space="preserve">           INTERNATIONAL Co., Ltd.</t>
  </si>
  <si>
    <t>สินค้า</t>
  </si>
  <si>
    <t>KHR 2,000,000</t>
  </si>
  <si>
    <t xml:space="preserve">        บจ.สยาม อาราตะ </t>
  </si>
  <si>
    <t>ตัวแทนจำหน่ายสินค้า</t>
  </si>
  <si>
    <t xml:space="preserve">        บจ.ร่วมอิสสระ ดีเวล็อปเมนท์</t>
  </si>
  <si>
    <t xml:space="preserve">        บจ.อิรวดี ซัคเซส เวนเจอร์ ฟูดส์</t>
  </si>
  <si>
    <t>USD 10,000</t>
  </si>
  <si>
    <t xml:space="preserve">        บจ.เส-นอร์สห โลจิสติกส์</t>
  </si>
  <si>
    <t xml:space="preserve">       รวม</t>
  </si>
  <si>
    <t xml:space="preserve">       หัก  ค่าเผื่อผลขาดทุนจากการด้อยค่า</t>
  </si>
  <si>
    <t xml:space="preserve">       รวมเงินลงทุนในบริษัทร่วม - สุทธิ</t>
  </si>
  <si>
    <t>- 11 -</t>
  </si>
  <si>
    <t xml:space="preserve">             เมื่อวันที่   27  กันยายน  2564 บริษัท ซันเวนดิ้ง เทคโนโลยี จำกัด (มหาชน)  (ชื่อเดิม บจ. ซันร้อยแปด) ซึ่งเป็นเงินลงทุนในบริษัทร่วม ได้เพิ่มทุนหุ้นสามัญ จำนวน 200,000,000 หุ้น มูลค่าตราไว้ หุ้นละ 1.00 บาท คิดเป็นเงิน 200,000,000.00 บาท </t>
  </si>
  <si>
    <t xml:space="preserve">   เพื่อเสนอขายหุ้นสามัญเพิ่มทุนต่อสาธารณะครั้งแรก ทำให้สัดส่วนการถือหุ้นของบริษัทฯ เปลี่ยนแปลงจากร้อยละ 17.75 เป็นร้อยละ 12.68 แต่ยังมีสถานะเป็นบริษัทร่วมเช่นเดิม เนื่องจากบริษัทฯ ยังคงมีอิทธิพลและมีผู้บริหารร่วมกัน  อย่างไรก็ตาม </t>
  </si>
  <si>
    <t xml:space="preserve">       บจ.โชคชัยพิบูล</t>
  </si>
  <si>
    <t>ผลิตบะหมี่และเส้นหมี่กึ่งสำเร็จรูป</t>
  </si>
  <si>
    <t xml:space="preserve">  ให้เช่าสินทรัพย์และให้บริการทาง</t>
  </si>
  <si>
    <t>ธุรกิจภายในและภายนอกสำนักงาน</t>
  </si>
  <si>
    <t xml:space="preserve">       บจ.กรุงเทพ ทาวเวอร์ (1999)</t>
  </si>
  <si>
    <t>อาคารสำนัก</t>
  </si>
  <si>
    <t>งานให้เช่า</t>
  </si>
  <si>
    <t xml:space="preserve">       บจ.ทิพย์วารินวัฒนา</t>
  </si>
  <si>
    <t xml:space="preserve">       Saha Vietnam Co., Ltd.</t>
  </si>
  <si>
    <t xml:space="preserve">       บจ.แดรี่ไทย</t>
  </si>
  <si>
    <t xml:space="preserve">       รวมเงินลงทุนในบริษัทย่อย - สุทธิ</t>
  </si>
  <si>
    <t>- 12 -</t>
  </si>
  <si>
    <t>ที่ดินและส่วน</t>
  </si>
  <si>
    <t>อาคาร</t>
  </si>
  <si>
    <t>ส่วนปรับปรุง</t>
  </si>
  <si>
    <t>ระบบ</t>
  </si>
  <si>
    <t>ทรัพย์สิน</t>
  </si>
  <si>
    <t>ปรับปรุงที่ดิน</t>
  </si>
  <si>
    <t>รอการพัฒนา</t>
  </si>
  <si>
    <t>สาธารณูปโภค</t>
  </si>
  <si>
    <t>ระหว่างก่อสร้าง</t>
  </si>
  <si>
    <t>ราคาทุน</t>
  </si>
  <si>
    <t>ยอด ณ วันที่ 31 ธันวาคม  2563</t>
  </si>
  <si>
    <t>ซื้อ</t>
  </si>
  <si>
    <t>จำหน่าย/ตัดจำหน่าย</t>
  </si>
  <si>
    <t xml:space="preserve">โอนเข้า/(โอนออก) </t>
  </si>
  <si>
    <t>ยอด ณ วันที่ 31 ธันวาคม 2564</t>
  </si>
  <si>
    <t>ค่าเสื่อมราคาสะสม</t>
  </si>
  <si>
    <t>ค่าเสื่อมราคา</t>
  </si>
  <si>
    <t>ค่าเผื่อผลขาดทุนจากการด้อยค่า</t>
  </si>
  <si>
    <t>เพิ่มขึ้น</t>
  </si>
  <si>
    <t>ราคาตามบัญชี</t>
  </si>
  <si>
    <t>- 13 -</t>
  </si>
  <si>
    <t>ที่ดินและส่วนปรับปรุงที่ดิน</t>
  </si>
  <si>
    <t>ส่วนปรับปรุงอาคาร</t>
  </si>
  <si>
    <t>ทรัพย์สินระหว่างก่อสร้าง</t>
  </si>
  <si>
    <t xml:space="preserve">      ราคาทุน</t>
  </si>
  <si>
    <t xml:space="preserve">            ยอด ณ วันที่ 31 ธันวาคม 2563</t>
  </si>
  <si>
    <t xml:space="preserve">            ซื้อ</t>
  </si>
  <si>
    <t xml:space="preserve">            จำหน่าย/ตัดจำหน่าย</t>
  </si>
  <si>
    <t xml:space="preserve">            โอนเข้า/(โอนออก)</t>
  </si>
  <si>
    <t xml:space="preserve">            ยอด ณ วันที่ 31 ธันวาคม 2564</t>
  </si>
  <si>
    <t xml:space="preserve">      ค่าเสื่อมราคาสะสม</t>
  </si>
  <si>
    <t xml:space="preserve">            ค่าเสื่อมราคา</t>
  </si>
  <si>
    <t xml:space="preserve">      ค่าเผื่อผลขาดทุนจากการด้อยค่า</t>
  </si>
  <si>
    <t xml:space="preserve">      ราคาตามบัญชี</t>
  </si>
  <si>
    <t>- 14 -</t>
  </si>
  <si>
    <t xml:space="preserve">      รายได้</t>
  </si>
  <si>
    <t>ค่าเช่า</t>
  </si>
  <si>
    <t>ค่าบริการ</t>
  </si>
  <si>
    <t xml:space="preserve">      รวมรายได้</t>
  </si>
  <si>
    <t xml:space="preserve">      ค่าใช้จ่ายในการดำเนินงานทางตรง</t>
  </si>
  <si>
    <t>ก่อให้เกิดรายได้ค่าเช่าและบริการ</t>
  </si>
  <si>
    <t xml:space="preserve">      รวมค่าใช้จ่ายในการดำเนินงานทางตรง</t>
  </si>
  <si>
    <t>- 15 -</t>
  </si>
  <si>
    <t>ส่วนปรับปรุงที่ดิน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</si>
  <si>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</si>
  <si>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</si>
  <si>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</si>
  <si>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</si>
  <si>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</si>
  <si>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 xml:space="preserve">     ราคาทุน</t>
  </si>
  <si>
    <t>ยอด ณ วันที่ 31 ธันวาคม 2563</t>
  </si>
  <si>
    <t>โอนเข้า/(โอนออก)</t>
  </si>
  <si>
    <t xml:space="preserve">     ค่าเสื่อมราคาสะสม</t>
  </si>
  <si>
    <t xml:space="preserve">     ราคาตามบัญชี</t>
  </si>
  <si>
    <t>- 16 -</t>
  </si>
  <si>
    <t>- 17 -</t>
  </si>
  <si>
    <t>ยอด ณ วันที่ 1 มกราคม 2564</t>
  </si>
  <si>
    <t>ลดลง</t>
  </si>
  <si>
    <t>- 18 -</t>
  </si>
  <si>
    <t>ค่าสิทธิ์เครื่องหมายการค้า</t>
  </si>
  <si>
    <t>ค่าสมาชิกสนามกอล์ฟ</t>
  </si>
  <si>
    <t xml:space="preserve">โปรแกรมคอมพิวเตอร์ </t>
  </si>
  <si>
    <t>รวมราคาทุน</t>
  </si>
  <si>
    <t xml:space="preserve">      ค่าตัดจำหน่ายสะสม</t>
  </si>
  <si>
    <t>รวมค่าตัดจำหน่ายสะสม</t>
  </si>
  <si>
    <t xml:space="preserve">      ค่าเผื่อการด้อยค่า</t>
  </si>
  <si>
    <t>- 19 -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</si>
  <si>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</si>
  <si>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</si>
  <si>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</si>
  <si>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ๆ</t>
  </si>
  <si>
    <t>หัก  ค่าเผื่อการด้อยค่าของเงินมัดจำ</t>
  </si>
  <si>
    <t>และเงินประกัน</t>
  </si>
  <si>
    <t xml:space="preserve">       ค่าเผื่อเช็คคืนรอเรียกเก็บเกิน 1 ปี</t>
  </si>
  <si>
    <t>สงสัยจะสูญ</t>
  </si>
  <si>
    <t xml:space="preserve">รวมสินทรัพย์ไม่หมุนเวียนอื่น - สุทธิ </t>
  </si>
  <si>
    <t>บริษัทฯ ได้ทำสัญญาจะซื้อจะขายที่ดินโครงการนอร์ธปาร์คและได้จ่ายชำระครบถ้วนแล้ว   โดยบันทึกไว้ในบัญชีเงินมัดจำ</t>
  </si>
  <si>
    <t>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</t>
  </si>
  <si>
    <t>ให้เป็นไป ตามข้อกำหนดในสัญญา ซึ่งอาจเกิดผลเสียหาย จำนวน 18,225,900.00 บาท บริษัทฯ จึงได้บันทึกค่าเผื่อการด้อยค่าใน</t>
  </si>
  <si>
    <t>จำนวนดังกล่าว</t>
  </si>
  <si>
    <t>สินทรัพย์ภาษีเงินได้รอการตัดบัญชี</t>
  </si>
  <si>
    <t>(หนี้สิน) ภาษีเงินได้รอการตัดบัญชี</t>
  </si>
  <si>
    <t>สุทธิ</t>
  </si>
  <si>
    <t>- 20 -</t>
  </si>
  <si>
    <t>รายการของสินทรัพย์และ (หนี้สิน) ภาษีเงินได้รอการตัดบัญชี มีดังนี้</t>
  </si>
  <si>
    <t xml:space="preserve">สินทรัพย์ (หนี้สิน) ภาษีเงินได้รอการตัดบัญชี </t>
  </si>
  <si>
    <t>ค่าเผื่อสินค้าเสื่อมสภาพ</t>
  </si>
  <si>
    <t>ค่าเผื่อผลขาดทุนจากการด้อยค่า -</t>
  </si>
  <si>
    <t>เงินลงทุนในบริษัทร่วม</t>
  </si>
  <si>
    <t>เงินลงทุนในบริษัทย่อย</t>
  </si>
  <si>
    <t>ตราสารทุน-อื่น</t>
  </si>
  <si>
    <t>ค่าเผื่อผลขาดทุนจากการด้อยค่า - ที่ดิน</t>
  </si>
  <si>
    <t xml:space="preserve">ค่าเผื่อการวัดมูลค่า - </t>
  </si>
  <si>
    <t>สินทรัพย์ทางการเงินไม่หมุนเวียนอื่น</t>
  </si>
  <si>
    <t>อสังหาริมทรัพย์เพื่อการลงทุน</t>
  </si>
  <si>
    <t>สินทรัพย์ไม่มีตัวตนอื่น</t>
  </si>
  <si>
    <t>ค่าเผื่อหนี้สงสัยจะสูญ - สินทรัพย์อื่น</t>
  </si>
  <si>
    <t>ภาระผูกพันผลประโยชน์พนักงาน</t>
  </si>
  <si>
    <t>เงินสนับสนุนโครงการเพื่ออนุรักษ์</t>
  </si>
  <si>
    <t>พลังงาน</t>
  </si>
  <si>
    <t>ของสินทรัพย์</t>
  </si>
  <si>
    <t>สินทรัพย์สิทธิการใช้</t>
  </si>
  <si>
    <t xml:space="preserve">     สินทรัพย์ (หนี้สิน) ภาษีเงินได้รอการตัดบัญชี</t>
  </si>
  <si>
    <t>- 21 -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</si>
  <si>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</si>
  <si>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</si>
  <si>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</si>
  <si>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</si>
  <si>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</si>
  <si>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</si>
  <si>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</si>
  <si>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(ค่าใช้จ่าย) รายได้ภาษีเงินได้ที่เกี่ยวกับ</t>
  </si>
  <si>
    <t>ผลกำไร (ขาดทุน) จากการวัดมูลค่าของ</t>
  </si>
  <si>
    <t>ผลประโยชน์พนักงาน</t>
  </si>
  <si>
    <t>ผลประโยชน์พนักงาน - บริษัทร่วม</t>
  </si>
  <si>
    <t>- 22 -</t>
  </si>
  <si>
    <t>กำไรก่อนภาษีเงินได้</t>
  </si>
  <si>
    <t>อัตราภาษีเงินได้นิติบุคคล (ร้อยละ)</t>
  </si>
  <si>
    <t>จำนวนภาษีเงินได้นิติบุคคล</t>
  </si>
  <si>
    <t xml:space="preserve">ผลกระทบทางภาษีสำหรับ : </t>
  </si>
  <si>
    <t>ขาดทุนทางภาษียกมา</t>
  </si>
  <si>
    <t>รายได้อื่นที่เกณฑ์บัญชีต่างจากเกณฑ์ภาษี</t>
  </si>
  <si>
    <t>รายจ่ายต้องห้าม</t>
  </si>
  <si>
    <t>ภาษีเงินได้รอการตัดบัญชีจากการเกิด</t>
  </si>
  <si>
    <t>ผลแตกต่างชั่วคราว</t>
  </si>
  <si>
    <t>รายจ่ายอื่นที่เกณฑ์บัญชีต่างจากเกณฑ์ภาษี</t>
  </si>
  <si>
    <t>อัตราภาษีเงินได้ที่แท้จริง (ร้อยละ)</t>
  </si>
  <si>
    <t>เจ้าหนี้การค้า</t>
  </si>
  <si>
    <t>ค่าใช้จ่ายค้างจ่ายและเจ้าหนี้หมุนเวียนอื่น</t>
  </si>
  <si>
    <t>รายได้รับล่วงหน้า</t>
  </si>
  <si>
    <t>รวมเจ้าหนี้การค้าและเจ้าหนี้หมุนเวียนอื่น</t>
  </si>
  <si>
    <t>- 23 -</t>
  </si>
  <si>
    <t>เงินกู้ยืมระยะสั้นอื่น</t>
  </si>
  <si>
    <t>หนี้สินตามสัญญาเช่า</t>
  </si>
  <si>
    <t>หัก  ดอกเบี้ยรอการตัดจำหน่าย</t>
  </si>
  <si>
    <r>
      <t xml:space="preserve">หัก  </t>
    </r>
    <r>
      <rPr>
        <sz val="15"/>
        <rFont val="Angsana New"/>
        <family val="1"/>
      </rPr>
      <t>ส่วนที่ถึงกำหนดชำระภายในหนึ่งปี</t>
    </r>
  </si>
  <si>
    <t>หนี้สินตามสัญญาเช่า - สุทธิจากส่วนที่ถึงกำหนดชำระภายในหนึ่งปี</t>
  </si>
  <si>
    <t>บริษัทฯ ได้ทำสัญญาเช่ายานพาหนะเพื่อใช้ในการดำเนินงานของกิจการอายุของสัญญา มีระยะเวลา 3 ถึง 8 ปี</t>
  </si>
  <si>
    <t xml:space="preserve">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</t>
  </si>
  <si>
    <t xml:space="preserve">พ.ศ. 2562 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</si>
  <si>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</si>
  <si>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</si>
  <si>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มูลค่าปัจจุบันของภาระผูกพัน-หมุนเวียน</t>
  </si>
  <si>
    <t>มูลค่าปัจจุบันของภาระผูกพัน-ไม่หมุนเวียน</t>
  </si>
  <si>
    <t>รวมมูลค่าปัจจุบันของภาระผูกพัน</t>
  </si>
  <si>
    <t xml:space="preserve">ณ วันที่ 1 มกราคม </t>
  </si>
  <si>
    <t>ต้นทุนบริการในอดีต</t>
  </si>
  <si>
    <t>ต้นทุนบริการปัจจุบันและดอกเบี้ย</t>
  </si>
  <si>
    <t>ผลประโยชน์จ่าย</t>
  </si>
  <si>
    <t>(กำไร) ขาดทุนจากการประมาณการ</t>
  </si>
  <si>
    <t>ผลประโยชน์พนักงานตาม</t>
  </si>
  <si>
    <t>หลักคณิตศาสตร์ประกันภัย</t>
  </si>
  <si>
    <t>ต้นทุนบริการปัจจุบัน</t>
  </si>
  <si>
    <t>ดอกเบี้ยจากภาระผูกพัน</t>
  </si>
  <si>
    <t>- 25 -</t>
  </si>
  <si>
    <t>ต้นทุนขาย</t>
  </si>
  <si>
    <t>ค่าใช้จ่ายในการขาย</t>
  </si>
  <si>
    <t xml:space="preserve">ค่าใช้จ่ายในการบริหาร </t>
  </si>
  <si>
    <t>ค่าตอบแทนผู้บริหาร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</si>
  <si>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</si>
  <si>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อัตราคิดลด </t>
  </si>
  <si>
    <t>1.17 - 2.17</t>
  </si>
  <si>
    <t>การเพิ่มขึ้นของเงินเดือนในอนาคต</t>
  </si>
  <si>
    <t>2.75 - 7.00</t>
  </si>
  <si>
    <t xml:space="preserve">5.00 - 7.00 </t>
  </si>
  <si>
    <t xml:space="preserve">อัตรามรณะ </t>
  </si>
  <si>
    <t xml:space="preserve"> TMO2017</t>
  </si>
  <si>
    <t>รายการกระทบยอดจำนวนหุ้นทุนซื้อคืน</t>
  </si>
  <si>
    <t xml:space="preserve">จำนวนหุ้น </t>
  </si>
  <si>
    <t>ราคาเฉลี่ยต่อหุ้น</t>
  </si>
  <si>
    <t>ทุนซื้อคืน</t>
  </si>
  <si>
    <t>(หุ้น)</t>
  </si>
  <si>
    <t xml:space="preserve"> (บาท)</t>
  </si>
  <si>
    <t xml:space="preserve">หุ้นทุนซื้อคืน </t>
  </si>
  <si>
    <t xml:space="preserve">        ณ วันที่ 1 มกราคม 2565</t>
  </si>
  <si>
    <t xml:space="preserve">ค่าใช้จ่ายตามลักษณะของค่าใช้จ่าย ที่สำคัญมีดังนี้ </t>
  </si>
  <si>
    <t>การเปลี่ยนแปลงในสินค้าสำเร็จรูป</t>
  </si>
  <si>
    <t>และต้นทุนพัฒนาอสังหาริมทรัพย์</t>
  </si>
  <si>
    <t xml:space="preserve">ซื้อสินค้า </t>
  </si>
  <si>
    <t xml:space="preserve">วัตถุดิบและวัสดุสิ้นเปลืองใช้ไป </t>
  </si>
  <si>
    <t xml:space="preserve">ค่าใช้จ่ายเกี่ยวกับพนักงาน </t>
  </si>
  <si>
    <t>ค่าตอบแทนผู้บริหารและกรรมการ</t>
  </si>
  <si>
    <t xml:space="preserve">ค่าเสื่อมราคาและค่าตัดจำหน่าย </t>
  </si>
  <si>
    <t xml:space="preserve">ค่าส่งเสริมการขายและค่าขนส่ง </t>
  </si>
  <si>
    <t>- 28 -</t>
  </si>
  <si>
    <t>กำไรต่อหุ้นขั้นพื้นฐาน</t>
  </si>
  <si>
    <t>กำไรสุทธิที่เป็นของผู้ถือหุ้นสามัญ (บาท)</t>
  </si>
  <si>
    <t>จำนวนหุ้นสามัญถัวเฉลี่ย (หุ้น)</t>
  </si>
  <si>
    <t>กำไรต่อหุ้นขั้นพื้นฐาน (บาท)</t>
  </si>
  <si>
    <t>ชื่อกิจการ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</si>
  <si>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</si>
  <si>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</si>
  <si>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</si>
  <si>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</si>
  <si>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>บริษัทย่อย</t>
  </si>
  <si>
    <t xml:space="preserve">บริษัทย่อย </t>
  </si>
  <si>
    <t>SAHA VIETNAM Co., Ltd.</t>
  </si>
  <si>
    <t xml:space="preserve">บริษัทย่อยที่ถือหุ้นโดยบริษัทย่อย </t>
  </si>
  <si>
    <t>บริษัทร่วม</t>
  </si>
  <si>
    <t xml:space="preserve">บริษัท ซันเวนดิ้ง เทคโนโลยี จำกัด (มหาชน) </t>
  </si>
  <si>
    <t>บริษัทร่วม และกรรมการผู้บริหารร่วมกัน</t>
  </si>
  <si>
    <t>บริษัท สหอุบลนคร จำกัด</t>
  </si>
  <si>
    <t xml:space="preserve">บริษัทร่วม </t>
  </si>
  <si>
    <t>บริษัท สหพัฒน์เรียลเอสเตท จำกัด</t>
  </si>
  <si>
    <t>บริษัท ศรีราชาขนส่ง จำกัด</t>
  </si>
  <si>
    <t>บริษัท ไทย - เมียนม่าร์ ซัคเซส</t>
  </si>
  <si>
    <t>เวนเจอร์ จำกัด</t>
  </si>
  <si>
    <t>- 29 -</t>
  </si>
  <si>
    <t xml:space="preserve">PRESIDENT FOODS </t>
  </si>
  <si>
    <t xml:space="preserve"> (CAMBODIA) Co., Ltd.</t>
  </si>
  <si>
    <t>ประเทศกัมพูชา</t>
  </si>
  <si>
    <t>บริษัท ร่วมอิสสระ จำกัด</t>
  </si>
  <si>
    <t>บริษัท สห ลอว์สัน จำกัด</t>
  </si>
  <si>
    <t>บริษัท บุญ แคปปิตอลโฮลดิ้ง จำกัด</t>
  </si>
  <si>
    <t>บริษัท สยาม อาราตะ จำกัด</t>
  </si>
  <si>
    <t>บริษัท ร่วมอิสสระ ดีเวล็อปเมนท์ จำกัด</t>
  </si>
  <si>
    <t xml:space="preserve">บริษัท อิรวดี ซัคเซส เวนเจอร์ </t>
  </si>
  <si>
    <t>ฟูดส์ จำกัด</t>
  </si>
  <si>
    <t>ประเทศเมียนมาร์</t>
  </si>
  <si>
    <t>บริษัท เส-นอร์สห โลจิสติกส์ จำกัด</t>
  </si>
  <si>
    <t>กิจการที่เกี่ยวข้องกัน</t>
  </si>
  <si>
    <t xml:space="preserve">บริษัท สหพัฒนาอินเตอร์โฮลดิ้ง จำกัด   </t>
  </si>
  <si>
    <t>ผู้ถือหุ้นของบริษัทและมีกรรมการ</t>
  </si>
  <si>
    <t>(มหาชน)</t>
  </si>
  <si>
    <t xml:space="preserve">บริษัท ไอ.ซี.ซี.อินเตอร์เนชั่นแนล  จำกัด </t>
  </si>
  <si>
    <t xml:space="preserve">บริษัท ฟาร์อีสท์ เฟมไลน์ ดีดีบี จำกัด </t>
  </si>
  <si>
    <t>(มหาชน) (เดิมชื่อ บมจ.ฟาร์อีสท์ ดีดีบี)</t>
  </si>
  <si>
    <t>บริษัท บูติคนิวซิตี้ จำกัด (มหาชน)</t>
  </si>
  <si>
    <t>กรรมการและผู้บริหารร่วมกัน</t>
  </si>
  <si>
    <t>บริษัท แพนเอเซียฟุตแวร์ จำกัด (มหาชน)</t>
  </si>
  <si>
    <t>บริษัท ประชาอาภรณ์ จำกัด (มหาชน)</t>
  </si>
  <si>
    <t>บริษัท นิวซิตี้ (กรุงเทพ) จำกัด (มหาชน)</t>
  </si>
  <si>
    <t>บริษัท ไทยเพรซิเดนท์ฟูดส์ จำกัด (มหาชน)</t>
  </si>
  <si>
    <t>บริษัท ทีพีซีเอส จำกัด (มหาชน)</t>
  </si>
  <si>
    <t>(เดิมชื่อ บมจ.เท็กซ์ไทล์เพรสทีจ)</t>
  </si>
  <si>
    <t>บริษัท ไทยวาโก้ จำกัด (มหาชน)</t>
  </si>
  <si>
    <t>บริษัท สหโคเจน (ชลบุรี) จำกัด (มหาชน)</t>
  </si>
  <si>
    <t>บริษัท โอ.ซี.ซี. จำกัด (มหาชน)</t>
  </si>
  <si>
    <t xml:space="preserve">บริษัท เอส แอนด์ เจ อินเตอร์เนชั่นแนล </t>
  </si>
  <si>
    <t>เอ็นเตอร์ไพรส์ จำกัด (มหาชน)</t>
  </si>
  <si>
    <t>กิจการที่เกี่ยวข้องกัน (ต่อ)</t>
  </si>
  <si>
    <t>บริษัท ราชาอูชิโน จำกัด</t>
  </si>
  <si>
    <t xml:space="preserve">บริษัท ฮูเวอร์อุตสาหกรรม (ประเทศไทย) </t>
  </si>
  <si>
    <t>จำกัด</t>
  </si>
  <si>
    <t>บริษัท สหชลผลพืช จำกัด</t>
  </si>
  <si>
    <t>บริษัท ไทยทาเคดะเลซ จำกัด</t>
  </si>
  <si>
    <t>บริษัท ไลอ้อน (ประเทศไทย) จำกัด</t>
  </si>
  <si>
    <t>บริษัท แพนแลนด์ จำกัด</t>
  </si>
  <si>
    <t>บริษัท ทรัพย์สินสหพัฒน์ จำกัด</t>
  </si>
  <si>
    <t>บริษัท ไทยคิวบิค เทคโนโลยี จำกัด</t>
  </si>
  <si>
    <t>บริษัท คิวพี (ประเทศไทย) (กิ่วไป้) จำกัด</t>
  </si>
  <si>
    <t>บริษัท ไอ.ดี.เอฟ จำกัด</t>
  </si>
  <si>
    <t>บริษัท ไทยซันฟูดส์ จำกัด</t>
  </si>
  <si>
    <t>บริษัท บางกอกรับเบอร์ จำกัด (มหาชน)</t>
  </si>
  <si>
    <t>บริษัท อินเตอร์เนชั่นแนล</t>
  </si>
  <si>
    <t>แลบบอราทอรีส์ จำกัด</t>
  </si>
  <si>
    <t>บริษัท ราชสีมาชอปปิ้งคอมเพล็กซ์ จำกัด</t>
  </si>
  <si>
    <t>บริษัท เดอะมอลล์ราชสีมา จำกัด</t>
  </si>
  <si>
    <t xml:space="preserve">บริษัท วาเซดะ เอ็ดดูเคชั่น (ไทยแลนด์) </t>
  </si>
  <si>
    <t>บริษัท ซูรูฮะ (ประเทศไทย) จำกัด</t>
  </si>
  <si>
    <t>บริษัท สห โตคิว คอร์ปอเรชั่น จำกัด</t>
  </si>
  <si>
    <t xml:space="preserve">บริษัท นวเวช  อินเตอร์เนชั่นแนล จำกัด  </t>
  </si>
  <si>
    <t xml:space="preserve">(มหาชน) (เดิมชื่อ บมจ.เคพีเอ็น </t>
  </si>
  <si>
    <t>เฮลท์แคร์)</t>
  </si>
  <si>
    <t>บริษัท เฟิสท์ยูไนเต็ดอินดัสทรี จำกัด</t>
  </si>
  <si>
    <t>บริษัท แชมป์เอช จำกัด</t>
  </si>
  <si>
    <t>บริษัท เทรเชอร์ฮิลล์ จำกัด</t>
  </si>
  <si>
    <t>บริษัท ทรานสคอสมอส (ไทยแลนด์) จำกัด</t>
  </si>
  <si>
    <t>บริษัท ร่วมประโยชน์ จำกัด</t>
  </si>
  <si>
    <t>- 31 -</t>
  </si>
  <si>
    <t>บริษัท โชควัฒนา จํากัด</t>
  </si>
  <si>
    <t xml:space="preserve">บริษัท เมย์ฟลาวเวอร์ สห ทราเวล </t>
  </si>
  <si>
    <t xml:space="preserve">(ประเทศไทย)  จำกัด </t>
  </si>
  <si>
    <t>บริษัท แคน จำกัด</t>
  </si>
  <si>
    <t>บริษัท ซันคัลเลอร์ โอ.เอ. จำกัด</t>
  </si>
  <si>
    <t>บริษัท ซันแอนด์แซนด์ จำกัด</t>
  </si>
  <si>
    <t>บริษัท เพรซิเดนท์ โคราคุเอ็น จำกัด</t>
  </si>
  <si>
    <t>บริษัท สปริงบอร์ด พลัส จำกัด</t>
  </si>
  <si>
    <t>บริษัท อินทิเกรเต็ด คอมมูนิเคชั่น จำกัด</t>
  </si>
  <si>
    <t>บริษัท เบสท์ แฟคตอรี่ เอาท์เล็ท จำกัด</t>
  </si>
  <si>
    <t>บริษัท อินทนิลเชียงใหม่ จำกัด</t>
  </si>
  <si>
    <t xml:space="preserve">บริษัท มั้งค์ โปรดักชั่น จำกัด </t>
  </si>
  <si>
    <t>บริษัท หลานปู่ จำกัด</t>
  </si>
  <si>
    <t>บริษัท ธนูลักษณ์ จำกัด (มหาชน)</t>
  </si>
  <si>
    <t>บริษัท สมบัติธนา จำกัด</t>
  </si>
  <si>
    <t>บริษัท ชัยลดาดล จำกัด</t>
  </si>
  <si>
    <t>บริษัท เอกสุวรรณ จำกัด</t>
  </si>
  <si>
    <t>บริษัท บุญวัฒนโชค จำกัด</t>
  </si>
  <si>
    <t>บริษัท สายพิณวัฒนา จำกัด</t>
  </si>
  <si>
    <t>บริษัท วัตสดรมัย จำกัด</t>
  </si>
  <si>
    <t>ผู้บริหาร</t>
  </si>
  <si>
    <t>บุคคลที่มีอำนาจและความรับผิดชอบ</t>
  </si>
  <si>
    <t>การวางแผนสั่งการและควบคุมกิจการ</t>
  </si>
  <si>
    <t xml:space="preserve">ต่าง ๆของกิจการไม่ว่าทางตรงหรือ </t>
  </si>
  <si>
    <t xml:space="preserve">ทางอ้อม ทั้งนี้รวมถึงกรรมการของบริษัท </t>
  </si>
  <si>
    <t>(ไม่ว่าจะทำหน้าที่ในระดับบริหารหรือไม่)</t>
  </si>
  <si>
    <t>- 32 -</t>
  </si>
  <si>
    <t>การกำหนดราคากับกิจการที่เกี่ยวข้องกัน</t>
  </si>
  <si>
    <t>นโยบายราคา</t>
  </si>
  <si>
    <t>รายได้จากการขาย</t>
  </si>
  <si>
    <t>ราคาตลาด/ 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</si>
  <si>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</si>
  <si>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</si>
  <si>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รายได้อื่น</t>
  </si>
  <si>
    <t>ราคาตลาด/ ตามสัญญาที่ได้ตกลงกัน</t>
  </si>
  <si>
    <t>เงินปันผลรับ</t>
  </si>
  <si>
    <t>ตามที่ประกาศจ่าย</t>
  </si>
  <si>
    <t>ดอกเบี้ยรับ</t>
  </si>
  <si>
    <t>ตามระบุในสัญญา</t>
  </si>
  <si>
    <t>ซื้อสินค้า</t>
  </si>
  <si>
    <t>ราคาที่ตกลงร่วมกัน/ ตามสัญญาที่ได้ตกลงกัน</t>
  </si>
  <si>
    <t>ค่าใช้จ่ายอื่น</t>
  </si>
  <si>
    <t>ดอกเบี้ยจ่าย</t>
  </si>
  <si>
    <t>ตามอัตราดอกเบี้ยที่แท้จริง</t>
  </si>
  <si>
    <t>รายการบัญชีกับกิจการที่เกี่ยวข้องกันที่เป็นสาระสำคัญ มีรายละเอียดสรุปดังนี้</t>
  </si>
  <si>
    <t>รายได้</t>
  </si>
  <si>
    <t>- 33 -</t>
  </si>
  <si>
    <t>รายการบัญชีกับกิจการที่เกี่ยวข้องกันที่เป็นสาระสำคัญ มีรายละเอียดสรุปดังนี้ (ต่อ)</t>
  </si>
  <si>
    <t>ค่าใช้จ่าย</t>
  </si>
  <si>
    <t xml:space="preserve">ดอกเบี้ยจ่าย </t>
  </si>
  <si>
    <t>เงินปันผลจ่าย</t>
  </si>
  <si>
    <t>ผลประโยชน์ระยะสั้น</t>
  </si>
  <si>
    <t>ผลประโยชน์ระยะยาวอื่น</t>
  </si>
  <si>
    <t>รวมค่าตอบแทนผู้บริหาร</t>
  </si>
  <si>
    <t>สินทรัพย์และหนี้สิน</t>
  </si>
  <si>
    <t>- 34 -</t>
  </si>
  <si>
    <t>เงินให้กู้ยืมระยะสั้นอื่น</t>
  </si>
  <si>
    <t>ค่าขนส่งค้างรับ</t>
  </si>
  <si>
    <t>ค่าส่งเสริมการขายค้างรับ</t>
  </si>
  <si>
    <t>เจ้าหนี้อื่น</t>
  </si>
  <si>
    <t>ค่าใช้จ่ายค้างจ่าย</t>
  </si>
  <si>
    <t>- 35 -</t>
  </si>
  <si>
    <t>ส่วนงานของกลุ่มบริษัท ในงบการเงินรวมมีรายละเอียดดังนี้</t>
  </si>
  <si>
    <t>(หน่วย : ล้านบาท)</t>
  </si>
  <si>
    <t>ขายสินค้าอุปโภค</t>
  </si>
  <si>
    <t>อาคารสำนักงาน</t>
  </si>
  <si>
    <t>อื่นๆ</t>
  </si>
  <si>
    <t>การตัดบัญชี</t>
  </si>
  <si>
    <t>บริโภค</t>
  </si>
  <si>
    <t>ให้เช่า</t>
  </si>
  <si>
    <t>รายการระหว่างกัน</t>
  </si>
  <si>
    <t xml:space="preserve">      รายได้ </t>
  </si>
  <si>
    <t>รายได้จากภายนอก</t>
  </si>
  <si>
    <t>รายได้ระหว่างส่วนงาน</t>
  </si>
  <si>
    <t>รายได้ทั้งสิ้น</t>
  </si>
  <si>
    <t xml:space="preserve">      ค่าใช้จ่าย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</si>
  <si>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</si>
  <si>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</si>
  <si>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</si>
  <si>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ค่าใช้จ่ายไม่ปันส่วน</t>
  </si>
  <si>
    <t>ภาษีเงินได้นิติบุคคล</t>
  </si>
  <si>
    <t>กำไรสุทธิ</t>
  </si>
  <si>
    <t xml:space="preserve">      ข้อมูลอื่น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</si>
  <si>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</si>
  <si>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</si>
  <si>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</si>
  <si>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</si>
  <si>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</si>
  <si>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</si>
  <si>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</si>
  <si>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>- 36 -</t>
  </si>
  <si>
    <t xml:space="preserve">-  บจ.ทิพย์วารินวัฒนา </t>
  </si>
  <si>
    <t>-  บจ.สหพัฒน์เรียลเอสเตท</t>
  </si>
  <si>
    <t>บริษัทอื่น</t>
  </si>
  <si>
    <t>-  บจ.โมบาย โลจิสติกส์</t>
  </si>
  <si>
    <t xml:space="preserve">                                     รวม</t>
  </si>
  <si>
    <t>-  บจ.ทรานคอสมอส (ไทยแลนด์)</t>
  </si>
  <si>
    <t>-  บจ.สห โตคิว คอร์ปอเรชั่น</t>
  </si>
  <si>
    <t>ภาระในการให้ธนาคารออกหนังสือค้ำประกัน</t>
  </si>
  <si>
    <t>การใช้ไฟฟ้า</t>
  </si>
  <si>
    <t>หน่วยงานราชการ</t>
  </si>
  <si>
    <t>- 37 -</t>
  </si>
  <si>
    <t>เครื่องมือทางการเงินที่สำคัญของกลุ่มบริษัท ประกอบด้วย เงินสดและรายการเทียบเท่าเงินสด ลูกหนี้การค้าและ</t>
  </si>
  <si>
    <t>ลูกหนี้หมุนเวียนอื่น  สินทรัพย์ทางการเงินหมุนเวียนอื่น  สินทรัพย์ทางการเงินไม่หมุนเวียนอื่น เงินให้กู้ยืมระยะสั้น</t>
  </si>
  <si>
    <t>ความเสี่ยงทางด้านสินเชื่อคือ ความเสี่ยงที่ลูกค้าหรือคู่สัญญาไม่สามารถชำระหนี้แก่บริษัท ตามเงื่อนไขที่ตกลง</t>
  </si>
  <si>
    <t>ไว้เมื่อครบกำหนด</t>
  </si>
  <si>
    <t xml:space="preserve">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</t>
  </si>
  <si>
    <t>โดยการวิเคราะห์ฐานะทางการเงินของลูกค้าทุกรายที่ขอวงเงินสินเชื่อในระดับหนึ่งๆ ณ วันที่รายงานไม่พบว่ามี</t>
  </si>
  <si>
    <t>ความเสี่ยงจากสินเชื่อที่เป็นสาระสำคัญ  ความเสี่ยงสูงสุดทางด้านสินเชื่อแสดงไว้ในราคาตามบัญชีของสินทรัพย์</t>
  </si>
  <si>
    <t>ทางการเงินแต่ละรายการในงบแสดงฐานะการเงิน อย่างไรก็ตาม เนื่องจากบริษัทมีฐานลูกค้าจำนวนมาก ฝ่ายบริหาร</t>
  </si>
  <si>
    <t>ไม่ได้คาดว่าจะเกิดผลเสียหายที่มีสาระสำคัญจากการเก็บหนี้ไม่ได้</t>
  </si>
  <si>
    <t>ความเสี่ยงด้านอัตราดอกเบี้ยหมายถึง ความเสี่ยงที่เกิดจากการเปลี่ยนแปลงที่จะเกิดในอนาคตของอัตรา</t>
  </si>
  <si>
    <t>ดอกเบี้ยในตลาด  ซึ่งส่งผลกระทบต่อการดำเนินงานและกระแสเงินสดของบริษัท  บริษัทมีความเสี่ยงด้านอัตรา</t>
  </si>
  <si>
    <t xml:space="preserve">ดอกเบี้ยที่เกิดจากเงินลงทุนระยะยาว ฝ่ายบริหารได้พิจารณาแล้วว่าความเสี่ยงด้านอัตราดอกเบี้ยของบริษัทมีระดับต่ำ </t>
  </si>
  <si>
    <t>เนื่องจากอัตราดอกเบี้ยส่วนใหญ่เป็นอัตราคงที่</t>
  </si>
  <si>
    <t>บริษัทมีการควบคุมความเสี่ยงจากการขาดสภาพคล่องโดยการรักษาระดับของเงินสดและรายการเทียบเท่า</t>
  </si>
  <si>
    <t xml:space="preserve">เงินสดให้เพียงพอต่อการดำเนินงานของบริษัท และเพื่อทำให้ผลกระทบจากความผันผวนของกระแสเงินสดลดลง </t>
  </si>
  <si>
    <t xml:space="preserve">รายละเอียดการครบกำหนดชำระของหนี้สินทางการเงินที่ไม่ใช่ตราสารอนุพันธ์ของกลุ่มบริษัท ณ วันที่ </t>
  </si>
  <si>
    <t xml:space="preserve">     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</si>
  <si>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</si>
  <si>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</si>
  <si>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</si>
  <si>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</si>
  <si>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</si>
  <si>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</si>
  <si>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เงินลงทุนชั่วคราว</t>
  </si>
  <si>
    <t>สินทรัพย์ทางการเงินหมุนเวียนอื่น</t>
  </si>
  <si>
    <t>ลูกหนี้ตามสัญญาเช่าการเงินที่ครบกำหนด</t>
  </si>
  <si>
    <t xml:space="preserve">      ชำระใน 1 ปี</t>
  </si>
  <si>
    <t>สินทรัพย์ที่เกิดจากสัญญา-หมุนเวียน</t>
  </si>
  <si>
    <t>เงินให้กู้ยืมระยะสั้น</t>
  </si>
  <si>
    <t>สินทรัพย์ที่เกิดจากสัญญา-ไม่หมุนเวียน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</si>
  <si>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</si>
  <si>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</si>
  <si>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</si>
  <si>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</si>
  <si>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</si>
  <si>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ร้อยละ</t>
  </si>
  <si>
    <t>0.100 - 0.625</t>
  </si>
  <si>
    <t>-</t>
  </si>
  <si>
    <t>0.150 - 0.700</t>
  </si>
  <si>
    <t>0.350 - 20.400</t>
  </si>
  <si>
    <t>3.370</t>
  </si>
  <si>
    <t>3.370 - 10.000</t>
  </si>
  <si>
    <t>5.000 - 12.000</t>
  </si>
  <si>
    <t>ส่วนของหนี้สินตามสัญญาเช่าการเงินที่ถึงกำหนดชำระใน 1 ปี</t>
  </si>
  <si>
    <t>ส่วนของหนี้สินตามสัญญาเช่าที่ถึงกำหนดชำระในหนึ่งปี</t>
  </si>
  <si>
    <t>เจ้าหนี้ตามสัญญาเช่าการเงิน</t>
  </si>
  <si>
    <t>0.100 - 0.400</t>
  </si>
  <si>
    <t>0.450 - 0.625</t>
  </si>
  <si>
    <t>ส่วนของหนี้สินตามสัญญาเช่าการเงินที่</t>
  </si>
  <si>
    <t xml:space="preserve">   ถึงกำหนดชำระใน 1 ปี</t>
  </si>
  <si>
    <t>ส่วนของหนี้สินตามสัญญาเช่าที่ถึงกำหนด</t>
  </si>
  <si>
    <t xml:space="preserve">   ชำระในหนึ่งปี</t>
  </si>
  <si>
    <t>2.477 - 24.574</t>
  </si>
  <si>
    <t>เนื่องจาก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</si>
  <si>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ฝ่ายบริหารของบริษัทฯ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ที่</t>
  </si>
  <si>
    <t>แสดงในงบแสดงฐานะการเงิน</t>
  </si>
  <si>
    <t>มูลค่าตามบัญชี</t>
  </si>
  <si>
    <t>ตัดจำหน่าย</t>
  </si>
  <si>
    <t>กำไรขาดทุน</t>
  </si>
  <si>
    <t>เบ็ดเสร็จอื่น</t>
  </si>
  <si>
    <t>สินทรัพย์ทางการเงิน</t>
  </si>
  <si>
    <t>หนี้สินทางการเงิน</t>
  </si>
  <si>
    <t>กลุ่มบริษัทมีการประมาณมูลค่ายุติธรรมของเครื่องมือทางการเงินตามหลักเกณฑ์ ดังนี้</t>
  </si>
  <si>
    <t xml:space="preserve">ลำดับชั้นของมูลค่ายุติธรรม </t>
  </si>
  <si>
    <t xml:space="preserve">งบการเงินรวม </t>
  </si>
  <si>
    <t>ระดับ 1</t>
  </si>
  <si>
    <t>ระดับ 2</t>
  </si>
  <si>
    <t>ระดับ 3</t>
  </si>
  <si>
    <t>ตราสารหนี้ที่วัดมูลค่าด้วยมูลค่า</t>
  </si>
  <si>
    <t>ยุติธรรมผ่านกำไรขาดทุนเบ็ดเสร็จอื่น</t>
  </si>
  <si>
    <t>ตราสารทุนที่วัดมูลค่าด้วยมูลค่า</t>
  </si>
  <si>
    <t>เงินลงทุนในหลักทรัพย์ที่ไม่อยู่ในความ</t>
  </si>
  <si>
    <t>(ลงชื่อ)……………………………………………………………………….กรรมการ</t>
  </si>
  <si>
    <t>(                                                                                                              )</t>
  </si>
  <si>
    <t xml:space="preserve">ภาระผูกพันผลประโยชน์พนักงานตามงบแสดงฐานะการเงิน มีดังต่อไปนี้ </t>
  </si>
  <si>
    <t>- 27 -</t>
  </si>
  <si>
    <t>- 38 -</t>
  </si>
  <si>
    <t>- 40 -</t>
  </si>
  <si>
    <t>- 41 -</t>
  </si>
  <si>
    <t>- 50 -</t>
  </si>
  <si>
    <t>CANCHANA INTERNATIONAL Co., Ltd.</t>
  </si>
  <si>
    <t xml:space="preserve">            โอนเข้า/(โอนออก) </t>
  </si>
  <si>
    <t xml:space="preserve">            เพิ่มขึ้น</t>
  </si>
  <si>
    <t>3.370 - 12.000</t>
  </si>
  <si>
    <t xml:space="preserve">     3.1  งบการเงินรวมนี้ได้รวมงบการเงินของบริษัท สหพัฒนพิบูล จำกัด (มหาชน) และบริษัทย่อย ซึ่งถือหลักเกณฑ์การรวมเฉพาะ  </t>
  </si>
  <si>
    <t xml:space="preserve">             บริษัทย่อย  ซึ่งบริษัท สหพัฒนพิบูล จำกัด (มหาชน) มีอำนาจในการควบคุมดังนี้</t>
  </si>
  <si>
    <t xml:space="preserve">      สินทรัพย์อื่น</t>
  </si>
  <si>
    <t xml:space="preserve">      มูลค่าสุทธิตามบัญชี - สินทรัพย์อื่น</t>
  </si>
  <si>
    <t xml:space="preserve">      สินทรัพย์ดิจิทัล</t>
  </si>
  <si>
    <r>
      <t xml:space="preserve">      </t>
    </r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ผลขาดทุนจากการด้อยค่า</t>
    </r>
  </si>
  <si>
    <t xml:space="preserve">      มูลค่าสุทธิตามบัญชี - สินทรัพย์ดิจิทัล</t>
  </si>
  <si>
    <t xml:space="preserve">      รวมสินทรัพย์ไม่มีตัวตนอื่น - สุทธิ</t>
  </si>
  <si>
    <t>- 44 -</t>
  </si>
  <si>
    <t>- 51 -</t>
  </si>
  <si>
    <t>สินทรัพย์ดิจิทัลได้รับการคาดการณ์จากหลายฝ่ายว่าอาจจะเป็นองค์ประกอบที่สำคัญของธุรกิจในอนาคตและกำลัง</t>
  </si>
  <si>
    <t>- 45 -</t>
  </si>
  <si>
    <t>สินทรัพย์ดิจิทัล</t>
  </si>
  <si>
    <t>ผลขาดทุนทางภาษี</t>
  </si>
  <si>
    <t>จำหน่ายและโอนออก</t>
  </si>
  <si>
    <t xml:space="preserve">เติบโตในระดับสูง บริษัทฯ จึงเล็งเห็นความสำคัญในการลงทุนในสินทรัพย์ดังกล่าว เพื่อส่งเสริมการเรียนรู้ ทักษะด้าน </t>
  </si>
  <si>
    <t xml:space="preserve">ค่าเผื่อผลขาดทุนด้านเครดิตที่คาดว่าจะเกิดขึ้น - </t>
  </si>
  <si>
    <t>เงินฝากธนาคาร</t>
  </si>
  <si>
    <t>USD 13,000</t>
  </si>
  <si>
    <t xml:space="preserve">Authority (PoSA) บนบล็อกเชน (Blockchain) ของ Bitkub กับบริษัท บิทคับ บล็อกเชน เทคโนโลยี จำกัด ในลักษณะ Sharing Node </t>
  </si>
  <si>
    <t>และจะได้รับผลตอบแทนในรูปแบบของเหรียญ KUB (KUB coin) ซึ่งจากการทำหน้าที่ผู้ตรวจสอบธุรกรรมดังกล่าวนั้น บริษัทฯ ไม่ได้</t>
  </si>
  <si>
    <t xml:space="preserve">             ทะเบียน จำนวน 20 ล้านบาท ในอัตราร้อยละ 35.00 ของจำนวนหุ้นทั้งหมด บริษัท เลอ มาสค์ จำกัด  เรียกชำระค่าหุ้น ร้อยละ 25.00 </t>
  </si>
  <si>
    <t>ซึ่งเป็นไปตามเงื่อนไขที่ระบุในบันทึกข้อตกลง</t>
  </si>
  <si>
    <t>หมายเหตุประกอบงบการเงิน</t>
  </si>
  <si>
    <t>บริษัท  สหพัฒนพิบูล  จำกัด  (มหาชน)  และบริษัทย่อย</t>
  </si>
  <si>
    <t>สำหรับปี สิ้นสุดวันที่ 31 ธันวาคม 2565</t>
  </si>
  <si>
    <t xml:space="preserve">     หมายเหตุประกอบงบการเงินข้อ 3</t>
  </si>
  <si>
    <t>2.  เกณฑ์ในการจัดทำงบการเงิน</t>
  </si>
  <si>
    <t xml:space="preserve">     2.1   เกณฑ์ในการจัดทำงบการเงิน</t>
  </si>
  <si>
    <t xml:space="preserve">     ยกเว้นรายการที่เปิดเผยไว้ในนโยบายการบัญชีที่เกี่ยวข้อง</t>
  </si>
  <si>
    <t xml:space="preserve">     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</si>
  <si>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2.2   มาตรฐานการรายงานทางการเงินใหม่</t>
  </si>
  <si>
    <t>2.  เกณฑ์ในการจัดทำงบการเงิน (ต่อ)</t>
  </si>
  <si>
    <t xml:space="preserve">     4.1  การรับรู้รายได้</t>
  </si>
  <si>
    <t xml:space="preserve">     เงินที่กลุ่ม บริษัทได้รับจากลูกค้าก่อนการจดทะเบียนโอนกรรมสิทธิ์  แสดงไว้เป็น "เงินมัดจำและเงินรับล่วงหน้าจากลูกค้า"  ในงบ</t>
  </si>
  <si>
    <t xml:space="preserve">     แสดงฐานะการเงิน</t>
  </si>
  <si>
    <t>4.1.3 รายได้จากการให้เช่าจะรับรู้เป็นรายได้ตามเกณฑ์เส้นตรงตลอดอายุสัญญาเช่า</t>
  </si>
  <si>
    <t>4.1.4 รายได้ค่าบริการรับรู้เมื่อได้ให้บริการเสร็จสิ้น</t>
  </si>
  <si>
    <t>4.1.5 รายได้อื่น</t>
  </si>
  <si>
    <t xml:space="preserve"> (1) รายได้ทางการเงินจากสัญญาเช่าเงินทุน   รับรู้โดยใช้วิธีอัตราดอกเบี้ยที่แท้จริง  ตลอดระยะเวลาของสัญญา</t>
  </si>
  <si>
    <t xml:space="preserve">     โดยคำนวณจากมูลค่าตามบัญชีขั้นต้นของลูกหนี้นั้น</t>
  </si>
  <si>
    <t>(2) ดอกเบี้ยรับ ถือเป็นรายได้ตามเกณฑ์คงค้าง โดยคำนึงถึงอัตราผลตอบแทนที่แท้จริง</t>
  </si>
  <si>
    <t>(3) เงินปันผลรับ ถือเป็นรายได้เมื่อกลุ่มบริษัทมีสิทธิในการรับเงินปันผล</t>
  </si>
  <si>
    <t>4.  สรุปนโยบายการบัญชีที่สำคัญ (ต่อ)</t>
  </si>
  <si>
    <t xml:space="preserve">     4.2  เงินสดและรายการเทียบเท่าเงินสด  </t>
  </si>
  <si>
    <t xml:space="preserve">เงินสดและรายการเทียบเท่าเงินสด  ได้แก่  เงินสดในมือและเงินฝากธนาคาร ระยะเวลาไม่เกิน  3  เดือน  </t>
  </si>
  <si>
    <t xml:space="preserve">     4.3  สินค้าคงเหลือ</t>
  </si>
  <si>
    <t>สินค้าคงเหลือประเภทสินค้าอุปโภคและบริโภค แสดงในราคาทุนหรือมูลค่าสุทธิที่จะได้รับ  แล้วแต่ราคาใดจะต่ำกว่า  ราคาทุน</t>
  </si>
  <si>
    <t xml:space="preserve">     ใช้วิธีถัวเฉลี่ยถ่วงน้ำหนัก   </t>
  </si>
  <si>
    <t>สินค้าคงเหลือโครงการพัฒนาอสังหาริมทรัพย์    ซึ่งประกอบด้วยที่ดินและงานระหว่างก่อสร้างแสดงตามราคาทุนสุทธิจาก</t>
  </si>
  <si>
    <t xml:space="preserve">     ค่าเผื่อผลขาดทุนจากการลดลงของมูลค่าโครงการ (ถ้ามี)</t>
  </si>
  <si>
    <t xml:space="preserve">     4.4  สินทรัพย์ไม่หมุนเวียนที่ถือไว้เพื่อขายและการดำเนินงานที่ยกเลิก</t>
  </si>
  <si>
    <t>สินทรัพย์ไม่หมุนเวียนที่ถือไว้เพื่อขายแสดงมูลค่าด้วยจำนวนที่ต่ำกว่าระหว่างมูลค่าตามบัญชีกับมูลค่ายุติธรรมหักต้นทุนใน</t>
  </si>
  <si>
    <t xml:space="preserve">     การขาย กลุ่มบริษัทจัดประเภทสินทรัพย์ไม่หมุนเวียน   (หรือกลุ่มสินทรัพย์ที่ยกเลิก)   เป็นสินทรัพย์ที่ถือไว้เพื่อขายหากมูลค่าตาม</t>
  </si>
  <si>
    <t xml:space="preserve">     บัญชีที่จะได้รับคืนส่วนใหญ่มาจากการขาย   มิใช่มาจากการใช้สินทรัพย์นั้นต่อไป ในกรณีเช่นนี้ สินทรัพย์ต้องมีไว้เพื่อขายในทันที</t>
  </si>
  <si>
    <t xml:space="preserve">     ในสภาพปัจจุบันซึ่งขึ้นอยู่กับข้อตกลงที่เป็นปกติและถือปฏิบัติกันทั่วไปสำหรับการขายสินทรัพย์เหล่านั้น  และการขายต้องมีความ</t>
  </si>
  <si>
    <t xml:space="preserve">     เป็นไปได้ค่อนข้างแน่ในระดับสูงมาก  และการขายดังกล่าวต้องคาดว่าจะเข้าเงื่อนไขในการรับรู้รายการเป็นการขายที่เสร็จสมบูรณ์</t>
  </si>
  <si>
    <t xml:space="preserve">     ภายใน 1 ปี นับจากวันที่จัดประเภทสินทรัพย์</t>
  </si>
  <si>
    <t>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</si>
  <si>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 xml:space="preserve">     4.5  เงินลงทุนในบริษัทย่อยและบริษัทร่วม </t>
  </si>
  <si>
    <t xml:space="preserve">เงินลงทุนในบริษัทย่อยและบริษัทร่วม ในงบการเงินเฉพาะกิจการบันทึกในราคาทุนสุทธิจากค่าเผื่อการด้อยค่าของเงินลงทุน  </t>
  </si>
  <si>
    <t xml:space="preserve">     เงินลงทุนในบริษัทร่วมในงบการเงินรวมบันทึกตามวิธีส่วนได้เสีย    </t>
  </si>
  <si>
    <t xml:space="preserve">     4.6  อสังหาริมทรัพย์เพื่อการลงทุน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</si>
  <si>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หรือจากมูลค่าที่เพิ่มขึ้นหรือ</t>
  </si>
  <si>
    <t xml:space="preserve">     ทั้งสองอย่าง    ทั้งนี้ไม่ได้มีไว้เพื่อขายตามปกติธุรกิจ  หรือใช้ในการผลิตหรือจัดหาสินค้าหรือให้บริการ  หรือใช้ในการบริหารงาน</t>
  </si>
  <si>
    <t xml:space="preserve">อสังหาริมทรัพย์เพื่อการลงทุน แสดงด้วยราคาทุนหักค่าเสื่อมราคาสะสมและค่าเผื่อผลขาดทุนจากการด้อยค่าของสินทรัพย์ (ถ้ามี) </t>
  </si>
  <si>
    <t xml:space="preserve">     ค่าเสื่อมราคาสำหรับอสังหาริมทรัพย์เพื่อการลงทุน คำนวณโดยวิธีเส้นตรงในระยะเวลา 20 - 40 ปี</t>
  </si>
  <si>
    <t>ที่ดินแสดงในราคาทุน อาคารและอุปกรณ์แสดงในราคาทุนหักค่าเสื่อมราคาสะสม สำหรับทรัพย์สินที่ซื้อก่อนปี 2531 คำนวณ</t>
  </si>
  <si>
    <t xml:space="preserve">     ค่าเสื่อมราคา โดยวิธียอดลดลงจากมูลค่าสุทธิปีก่อนในอัตราไม่เกินที่กำหนดในประมวลรัษฎากร  สำหรับทรัพย์สินที่ซื้อตั้งแต่ปี 2531</t>
  </si>
  <si>
    <t xml:space="preserve">     คำนวณค่าเสื่อมราคาโดยวิธีเส้นตรงตามอายุการใช้งานโดยประมาณของสินทรัพย์  ดังนี้</t>
  </si>
  <si>
    <t xml:space="preserve">          อาคารและสิ่งปลูกสร้าง</t>
  </si>
  <si>
    <t>20 - 40</t>
  </si>
  <si>
    <t>ปี</t>
  </si>
  <si>
    <t xml:space="preserve">          ระบบสาธารณูปโภค</t>
  </si>
  <si>
    <t>5 - 20</t>
  </si>
  <si>
    <t xml:space="preserve">          ต้นทุนพัฒนาที่ดิน</t>
  </si>
  <si>
    <t xml:space="preserve">          สินทรัพย์ประจำอื่น</t>
  </si>
  <si>
    <t xml:space="preserve">          เครื่องจักร</t>
  </si>
  <si>
    <t xml:space="preserve">          อุปกรณ์สำนักงาน</t>
  </si>
  <si>
    <t xml:space="preserve">          ยานพาหนะ</t>
  </si>
  <si>
    <t xml:space="preserve">     4.8  สินทรัพย์ไม่มีตัวตนอื่น</t>
  </si>
  <si>
    <t>บริษัทฯ บันทึกค่าโปรแกรมคอมพิวเตอร์เป็นสินทรัพย์ไม่มีตัวตนอื่น แสดงสุทธิจากการตัดบัญชีสะสม โดยวิธีเส้นตรงตามอายุ</t>
  </si>
  <si>
    <t xml:space="preserve">     การให้ประโยชน์โดยประมาณซึ่งเท่ากับ 10 ปี</t>
  </si>
  <si>
    <t xml:space="preserve">     4.9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</si>
  <si>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โดยสัญญาจะเป็น</t>
  </si>
  <si>
    <t xml:space="preserve">     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ถ้าสัญญานั้นมีการให้สิทธิในการควบคุมการใช้สินทรัพย์ที่ระบุได้สำหรับช่วงเวลาหนึ่งเพื่อการ</t>
  </si>
  <si>
    <t xml:space="preserve">     แลกเปลี่ยนกับสิ่งตอบแทน</t>
  </si>
  <si>
    <t>กลุ่มบริษัทประเมินอายุสัญญาเช่าตามระยะเวลาที่บอกเลิกไม่ได้ที่ระบุในสัญญาเช่า หรือตามระยะเวลาที่เหลืออยู่ของสัญญาเช่า</t>
  </si>
  <si>
    <t xml:space="preserve">     ที่มีผลอยู่  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</t>
  </si>
  <si>
    <t xml:space="preserve">     ระยะเวลาตามสิทธิเลือกในการยกเลิกสัญญาเช่า    หากมีความแน่นอนอย่างสมเหตุสมผลที่จะไม่ใช้สิทธิเลือกนั้น  ทั้งนี้ พิจารณาถึง</t>
  </si>
  <si>
    <t xml:space="preserve">     ผลกระทบของการเปลี่ยนแปลงในเทคโนโลยี และ/หรือ  การเปลี่ยนแปลงของสภาพแวดล้อมต่าง ๆ   ที่เกี่ยวข้องกับการต่ออายุของ</t>
  </si>
  <si>
    <t xml:space="preserve">     สัญญาเช่าดังกล่าว เป็นต้น</t>
  </si>
  <si>
    <t>กลุ่มบริษัทในฐานะผู้เช่า</t>
  </si>
  <si>
    <t xml:space="preserve">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 </t>
  </si>
  <si>
    <t xml:space="preserve">     สะสมผลขาดทุนจากการด้อยค่าสะสมและปรับปรุงด้วยการวัดมูลค่าของหนี้สินตามสัญญาเช่าใหม่  ราคาทุนของสินทรัพย์สิทธิการ</t>
  </si>
  <si>
    <t xml:space="preserve">     ใช้ ประกอบด้วย จำนวนเงินของหนี้สินตามสัญญาเช่าจากการวัดมูลค่าเริ่มแรกต้นทุนทางตรงเริ่มแรกที่เกิดขึ้น จำนวนเงินที่จ่ายชำระ</t>
  </si>
  <si>
    <t xml:space="preserve">     ตามสัญญาเช่า ณ วันที่สัญญาเช่าเริ่มมีผลหรือก่อนวันที่สัญญาเช่าเริ่มมีผล  และหักด้วยสิ่งจูงใจตามสัญญาที่ได้รับ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</si>
  <si>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</si>
  <si>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 xml:space="preserve">     โดยประมาณของสินทรัพย์สิทธิการใช้แล้วแต่ระยะเวลาใดจะสั้นกว่า ดังนี้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</si>
  <si>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ดังกล่าว</t>
  </si>
  <si>
    <t xml:space="preserve">     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</si>
  <si>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 จำนวนเงินที่</t>
  </si>
  <si>
    <t xml:space="preserve">     ต้องจ่ายตามสัญญาเช่า ประกอบด้วยค่าเช่าคงที่หักด้วยสิ่งจูงใจตามสัญญาเช่า จำนวนเงินที่คาดว่าจะจ่ายภายใต้การรับประกันมูลค่า</t>
  </si>
  <si>
    <t xml:space="preserve">     คงเหลือ รวมถึงราคาใช้สิทธิของสิทธิเลือกซื้อซึ่งมีความแน่นอนอย่างสมเหตุสมผลที่กลุ่มบริษัทจะใช้สิทธินั้น และการจ่ายค่าปรับ</t>
  </si>
  <si>
    <t xml:space="preserve">     เพื่อการยกเลิกสัญญาเช่า หากข้อกำหนดของสัญญาเช่าแสดงให้เห็นว่ากลุ่มบริษัทจะใช้สิทธิในการยกเลิกสัญญาเช่า    กลุ่มบริษัท</t>
  </si>
  <si>
    <t xml:space="preserve">     บันทึกค่าเช่าผันแปรที่ไม่ขึ้นอยู่กับดัชนี   หรืออัตราเป็นค่าใช้จ่ายในงวดที่เหตุการณ์หรือเงื่อนไขซึ่งเกี่ยวข้องกับการจ่ายชำระนั้น</t>
  </si>
  <si>
    <t xml:space="preserve">     ได้เกิดขึ้น </t>
  </si>
  <si>
    <t>กลุ่มบริษัทคิดลดมูลค่าปัจจุบันของจำนวนเงินที่ต้องจ่ายตามสัญญาเช่าโดยใช้อัตราดอกเบี้ยการกู้ยืมส่วนเพิ่ม ณ วันที่สัญญา</t>
  </si>
  <si>
    <t xml:space="preserve">     เช่ามีผล หากอัตราดอกเบี้ยตามนัยของหนี้สินสัญญาเช่านั้นไม่สามารถกำหนดได้    ทั้งนี้อัตราดอกเบี้ยการกู้ยืมส่วนเพิ่มอ้างอิงจาก</t>
  </si>
  <si>
    <t xml:space="preserve">     อัตราผลตอบแทนของพันธบัตรรัฐบาลปรับด้วยค่าความเสี่ยงที่เหมาะสมตามระยะเวลาของสัญญาเช่านั้น หลังจากวันที่สัญญาเช่า</t>
  </si>
  <si>
    <t xml:space="preserve">     เริ่มมีผล     มูลค่าตามบัญชีของหนี้สินตามสัญญาเช่าจะเพิ่มขึ้นจากดอกเบี้ยของหนี้สินตามสัญญาเช่า   และลดลงจากการจ่ายชำระ</t>
  </si>
  <si>
    <t xml:space="preserve">     หนี้สินตามสัญญาเช่า นอกจากนี้ มูลค่าตามบัญชีของหนี้สินตามสัญญาเช่าจะถูกจัดมูลค่าใหม่เมื่อมีการเปลี่ยนแปลงอายุสัญญาเช่า</t>
  </si>
  <si>
    <t xml:space="preserve">     การเปลี่ยนแปลงการจ่ายชำระตามสัญญาเช่า หรือการเปลี่ยนแปลงในการประเมินสิทธิเลือกซื้อสินทรัพย์อ้างอิง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</si>
  <si>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</si>
  <si>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</si>
  <si>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 xml:space="preserve">     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</si>
  <si>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4.10  ค่าความนิยม </t>
  </si>
  <si>
    <t>ค่าความนิยม ในงบการเงินรวมที่เกิดขึ้นจากการรวมกิจการซึ่งเป็นส่วนของต้นทุนการรวมกิจการที่สูงกว่าส่วนได้เสียใน</t>
  </si>
  <si>
    <t xml:space="preserve">     มูลค่ายุติธรรมของสินทรัพย์   หนี้สิน  และหนี้สินที่อาจจะเกิดขึ้นของบริษัทย่อย   ค่าความนิยมจะบันทึกตามราคาทุนหักด้วยค่าเผื่อ</t>
  </si>
  <si>
    <t xml:space="preserve">     การด้อยค่า (ถ้ามี)</t>
  </si>
  <si>
    <t xml:space="preserve">     4.11  การด้อยค่าของสินทรัพย์ที่ไม่ใช่สินทรัพย์ทางการเงิน</t>
  </si>
  <si>
    <t>ทุกวันสิ้นรอบระยะเวลารายงาน      กลุ่มบริษัทจะทำการประเมินการด้อยค่าของสินทรัพย์ที่ไม่ใช่สินทรัพย์ทางการเงินของ</t>
  </si>
  <si>
    <t xml:space="preserve">     กลุ่มบริษัท หากมีข้อบ่งชี้ว่าสินทรัพย์ดังกล่าวอาจด้อยค่า กลุ่มบริษัทรับรู้ขาดทุนจากการด้อยค่าเมื่อมูลค่าที่คาดว่าจะได้รับคืนของ</t>
  </si>
  <si>
    <t xml:space="preserve">     สินทรัพย์มีมูลค่าต่ำกว่ามูลค่าตามบัญชีของสินทรัพย์นั้น ทั้งนี้มูลค่าที่คาดว่าจะได้รับคืน หมายถึงมูลค่ายุติธรรมหักต้นทุนในการขาย</t>
  </si>
  <si>
    <t xml:space="preserve">     ของสินทรัพย์หรือมูลค่าจากการใช้สินทรัพย์แล้วแต่ราคาใดจะสูงกว่า</t>
  </si>
  <si>
    <t>กลุ่มบริษัทจะรับรู้รายการผลขาดทุนจากการด้อยค่าในส่วนของกำไรหรือขาดทุน</t>
  </si>
  <si>
    <t>หากในการประเมินการด้อยค่าของสินทรัพย์มีข้อบ่งชี้ที่แสดงให้เห็นว่าผลขาดทุนจากการด้อยค่าของสินทรัพย์ที่รับรู้ใน</t>
  </si>
  <si>
    <t xml:space="preserve">     งวดก่อนได้หมดไปหรือลดลง กลุ่มบริษัทจะประมาณมูลค่าที่คาดว่าจะได้รับคืนของสินทรัพย์นั้น และจะกลับรายการผลขาดทุน</t>
  </si>
  <si>
    <t xml:space="preserve">     จากการด้อยค่าที่รับรู้ในงวดก่อนก็ต่อเมื่อมีการเปลี่ยนแปลงประมาณการที่ใช้กำหนดมูลค่าที่คาดว่าจะได้รับคืนภายหลังจากการ</t>
  </si>
  <si>
    <t xml:space="preserve">     รับรู้ผลขาดทุนจากการด้อยค่าครั้งล่าสุด โดยมูลค่าตามบัญชีของสินทรัพย์ที่เพิ่มขึ้นจากการกลับรายการผลขาดทุนจากการด้อยค่า</t>
  </si>
  <si>
    <t xml:space="preserve">     ต้องไม่สูงกว่ามูลค่าตามบัญชีที่ควรจะเป็นหากกิจการไม่เคยรับรู้ผลขาดทุนจากการด้อยค่าของสินทรัพย์ในงวดก่อนๆ กลุ่มบริษัท</t>
  </si>
  <si>
    <t xml:space="preserve">     จะบันทึกกลับรายการผลขาดทุนจากการด้อยค่าของสินทรัพย์โดยรับรู้ไปยังส่วนของกำไรหรือขาดทุนทันที</t>
  </si>
  <si>
    <t xml:space="preserve">     4.12  รายการบัญชีที่เป็นเงินตราต่างประเทศ </t>
  </si>
  <si>
    <t>รายการที่เป็นเงินตราต่างประเทศ  กลุ่มบริษัทบันทึกด้วยอัตราแลกเปลี่ยน   ณ  วันที่เกิดรายการ  สินทรัพย์และหนี้สินที่เป็น</t>
  </si>
  <si>
    <t xml:space="preserve">     เงินตราต่างประเทศที่คงเหลืออยู่   ณ   วันที่ในงบแสดงฐานะการเงิน  แปลงค่าเป็นเงินบาท  โดยใช้อัตราแลกเปลี่ยน  ณ  วันนั้น</t>
  </si>
  <si>
    <t xml:space="preserve">     ซึ่งกำหนดโดยธนาคารแห่งประเทศไทย    กำไรและขาดทุนที่เกิดจากการเปลี่ยนแปลงอัตราแลกเปลี่ยนได้รวมอยู่ในงบกำไรขาดทุน        </t>
  </si>
  <si>
    <t xml:space="preserve">     เบ็ดเสร็จ</t>
  </si>
  <si>
    <t xml:space="preserve">     4.13  ผลประโยชน์ของพนักงาน </t>
  </si>
  <si>
    <t>4.13.1 กองทุนสำรองเลี้ยงชีพพนักงาน</t>
  </si>
  <si>
    <t xml:space="preserve">        กลุ่มบริษัทจัดให้มีกองทุนสำรองเลี้ยงชีพ ซึ่งเป็นลักษณะของแผนการจ่ายสมทบตามที่ได้กำหนดการจ่ายสมทบไว้แล้ว </t>
  </si>
  <si>
    <t xml:space="preserve">     สินทรัพย์ของกองทุนสำรองเลี้ยงชีพ ได้แยกออกไปจากสินทรัพย์ของกลุ่มบริษัทและได้รับการบริหาร โดยผู้จัดการกองทุนภายนอก    </t>
  </si>
  <si>
    <t xml:space="preserve">     กองทุนสำรองเลี้ยงชีพดังกล่าวได้รับเงินสะสมเข้ากองทุนจากพนักงานและเงินสมทบจากกลุ่มบริษัท    เงินจ่ายสมทบกองทุนสำรอง</t>
  </si>
  <si>
    <t xml:space="preserve">     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</si>
  <si>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4.13.2 ผลประโยชน์พนักงาน </t>
  </si>
  <si>
    <t xml:space="preserve">        กลุ่มบริษัทจัดให้มีผลประโยชน์ของพนักงานหลังการเลิกจ้าง เพื่อจ่ายให้แก่พนักงานเป็นไปตามกฎหมายแรงงานไทย</t>
  </si>
  <si>
    <t xml:space="preserve">     มูลค่าปัจจุบันของหนี้สินผลประโยชน์พนักงานได้ถูกรับรู้รายการในงบการเงินโดยการประมาณการตามหลักคณิตศาสตร์ประกันภัย</t>
  </si>
  <si>
    <t xml:space="preserve">     จากผู้เชี่ยวชาญอิสระ  (นักคณิตศาสตร์ประกันภัย)  ด้วยใช้วิธีคิดลดแต่ละหน่วยที่ประมาณการไว้  (Projected Unit  Credit  Method)     </t>
  </si>
  <si>
    <t xml:space="preserve">     ภายใต้สมมติฐานเกี่ยวกับเหตุการณ์ในอนาคตที่บริษัทฯ   กำหนดขึ้นอย่างเหมาะสม   </t>
  </si>
  <si>
    <t xml:space="preserve">        ผลกำไรหรือขาดทุนจากการประมาณการตามหลักคณิตศาสตร์ประกันภัย สำหรับโครงการผลประโยชน์พนักงานหลัง</t>
  </si>
  <si>
    <t xml:space="preserve">     ออกจากงานของพนักงานจะรับรู้ทันทีในงบกำไรขาดทุนเบ็ดเสร็จอื่น</t>
  </si>
  <si>
    <t xml:space="preserve">     4.14  ภาษีเงินได้</t>
  </si>
  <si>
    <t>ภาษีเงินได้ ประกอบด้วย ภาษีเงินได้ของปีปัจจุบันและภาษีเงินได้รอการตัดบัญชี</t>
  </si>
  <si>
    <t>ภาษีเงินได้ของปีปัจจุบัน</t>
  </si>
  <si>
    <t>กลุ่มบริษัทบันทึกภาษีเงินได้ของงวดปัจจุบันตามจำนวนที่คาดว่าจะจ่ายให้กับหน่วยงานจัดเก็บภาษีของรัฐ โดยคำนวณจาก</t>
  </si>
  <si>
    <t xml:space="preserve">     กำไรทางภาษีตามหลักเกณฑ์ที่กำหนดในกฎหมายภาษีอากร</t>
  </si>
  <si>
    <t>ภาษีเงินได้รอการตัดบัญชี</t>
  </si>
  <si>
    <t xml:space="preserve">กลุ่ม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   </t>
  </si>
  <si>
    <t xml:space="preserve">     รอบระยะเวลารายงานกับฐานภาษีของสินทรัพย์และหนี้สินที่เกี่ยวข้องนั้น   โดยใช้อัตราภาษีที่มีผลบังคับใช้หรือที่คาดว่ามีผลบังคับ</t>
  </si>
  <si>
    <t xml:space="preserve">     ใช้ ณ วันที่รายงาน</t>
  </si>
  <si>
    <t>กลุ่มบริษัทรับรู้หนี้สินภาษีเงินได้รอการตัดบัญชีของผลแตกต่างชั่วคราวที่ต้องเสียภาษีทุกรายการ  แต่รับรู้สินทรัพย์ภาษี</t>
  </si>
  <si>
    <t xml:space="preserve">     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</t>
  </si>
  <si>
    <t xml:space="preserve">     ได้ค่อนข้างแน่ที่กลุ่มบริษัทจะมีกำไรทางภาษีในอนาคตเพียงพอที่จะใช้ประโยชน์จากผลแตกต่างชั่วคราวที่ใช้หักภาษีและผลขาด</t>
  </si>
  <si>
    <t xml:space="preserve">     ทุนทางภาษีที่ยังไม่ได้ใช้นั้น</t>
  </si>
  <si>
    <t>กลุ่ม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ปรับ</t>
  </si>
  <si>
    <t xml:space="preserve">     ลดมูลค่าตามบัญชีดังกล่าว  หากมีความเป็นไปได้ค่อนข้างแน่ว่ากลุ่มบริษัทจะไม่มีกำไรทางภาษีเพียงพอต่อการนำสินทรัพย์ภาษี</t>
  </si>
  <si>
    <t xml:space="preserve">     เงินได้รอการตัดบัญชีทั้งหมดหรือบางส่วนมาใช้ประโยชน์</t>
  </si>
  <si>
    <t>กลุ่มบริษัทจะบันทึกภาษีเงินได้รอการตัดบัญชีในกำไรขาดทุน  ยกเว้นภาษีเงินได้รอตัดที่เกี่ยวข้องกับรายการที่รับรู้นอก</t>
  </si>
  <si>
    <t xml:space="preserve">     กำไรขาดทุนจะรับรู้ในกำไรขาดทุนเบ็ดเสร็จอื่นหรือรับรู้โดยตรงไปยังส่วนของผู้ถือหุ้น</t>
  </si>
  <si>
    <t xml:space="preserve">     4.15  เครื่องมือทางการเงิน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</si>
  <si>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</si>
  <si>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 xml:space="preserve">     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</si>
  <si>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 xml:space="preserve">     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</t>
  </si>
  <si>
    <t>การจัดประเภทรายการและการวัดมูลค่าของสินทรัพย์ทางการเงิน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</si>
  <si>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</si>
  <si>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 xml:space="preserve">     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</si>
  <si>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 xml:space="preserve">     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</t>
  </si>
  <si>
    <t xml:space="preserve">     สินทรัพย์ทางการเงิน และลักษณะของกระแสเงินสดตามสัญญาของสินทรัพย์ทางการเงิน</t>
  </si>
  <si>
    <t>สินทรัพย์ทางการเงินที่วัดมูลค่าด้วยราคาทุนตัดจำหน่าย</t>
  </si>
  <si>
    <t>กลุ่มบริษัทวัดมูลค่าสินทรัพย์ทางการเงินด้วยราคาทุนตัดจำหน่าย     เมื่อกลุ่มบริษัทถือครองสินทรัพย์ทางการเงินนั้นเพื่อรับ</t>
  </si>
  <si>
    <t xml:space="preserve">     กระแสเงินสดตามสัญญา   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</si>
  <si>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     และดอกเบี้ยจากยอดคงเหลือของเงินต้นในวันที่ระบุไว้เท่านั้น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</si>
  <si>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</si>
  <si>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 xml:space="preserve">     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</t>
  </si>
  <si>
    <t xml:space="preserve">สินทรัพย์ทางการเงินที่วัดมูลค่าด้วยมูลค่ายุติธรรมผ่านกำไรขาดทุนเบ็ดเสร็จอื่น (ตราสารหนี้) </t>
  </si>
  <si>
    <t>กลุ่มบริษัทวัดมูลค่าสินทรัพย์ทางการเงินด้วยมูลค่ายุติธรรมผ่านกำไรขาดทุนเบ็ดเสร็จอื่น เมื่อกลุ่มบริษัทถือครองสินทรัพย์</t>
  </si>
  <si>
    <t xml:space="preserve">     ทางการเงินนั้นเพื่อรับกระแสเงินสดตามสัญญาและเพื่อขายสินทรัพย์ทางการเงิน และเงื่อนไขตามสัญญาของสินทรัพย์ทางการเงิน</t>
  </si>
  <si>
    <t xml:space="preserve">     ก่อให้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</t>
  </si>
  <si>
    <t>ทั้งนี้   รายได้ดอกเบี้ย   กำไรหรือขาดทุนจากอัตราแลกเปลี่ยน   และผลขาดทุนจากการด้อยค่าหรือการโอนกลับรายการผล</t>
  </si>
  <si>
    <t xml:space="preserve">     ขาดทุนนั้นจะรับรู้ในส่วนของกำไรหรือขาดทุนและคำนวณด้วยวิธีการเช่นเดียวกับสินทรัพย์ทางการเงินที่วัดมูลค่าด้วยราคาทุน</t>
  </si>
  <si>
    <t xml:space="preserve">     ตัดจำหน่าย ในขณะที่การเปลี่ยนแปลงในมูลค่ายุติธรรมอื่น ๆ จะรับรู้ผ่านกำไรขาดทุนเบ็ดเสร็จอื่น ผลสะสมของการเปลี่ยนแปลง</t>
  </si>
  <si>
    <t xml:space="preserve">     ในมูลค่ายุติธรรมที่เคยรับรู้ในกำไรขาดทุนเบ็ดเสร็จอื่นจะโอนเข้าไปยังส่วนของกำไรหรือขาดทุนเมื่อมีการตัดรายการสินทรัพย์</t>
  </si>
  <si>
    <t xml:space="preserve">     ทางการเงินนั้น</t>
  </si>
  <si>
    <t>สินทรัพย์ทางการเงินที่มีการกำหนดให้วัดมูลค่าด้วยมูลค่ายุติธรรมผ่านกำไรขาดทุนเบ็ดเสร็จอื่น (ตราสารทุน)</t>
  </si>
  <si>
    <t>ณ วันที่รับรู้รายการวันแรก กลุ่มบริษัทสามารถเลือกจัดประเภทเงินลงทุนในตราสารทุนซึ่งไม่ได้ถือไว้ เพื่อค้าเป็นตราสารทุน</t>
  </si>
  <si>
    <t xml:space="preserve">     ที่กำหนดให้วัดมูลค่าด้วยมูลค่ายุติธรรมผ่านกำไรขาดทุนเบ็ดเสร็จอื่น โดยไม่สามารถเปลี่ยนการจัดประเภทในภายหลังได้ </t>
  </si>
  <si>
    <t xml:space="preserve">     ทั้งนี้ การจัดประเภทรายการจะพิจารณาเป็นรายตราสาร </t>
  </si>
  <si>
    <t>ผลกำไรและขาดทุนที่รับรู้ในกำไรขาดทุนเบ็ดเสร็จอื่นของสินทรัพย์ทางการเงินนี้จะไม่สามารถโอนไปรับรู้ในส่วนของกำไร</t>
  </si>
  <si>
    <t xml:space="preserve">     หรือขาดทุนได้ในภายหลัง </t>
  </si>
  <si>
    <t>เงินปันผลรับจากเงินลงทุนดังกล่าวถือเป็นรายได้อื่นในส่วนของกำไรหรือขาดทุน เว้นแต่ในกรณีที่เป็นการได้รับคืนของต้นทุน</t>
  </si>
  <si>
    <t xml:space="preserve">     การลงทุนในสินทรัพย์ทางการเงินอย่างชัดเจน กลุ่มบริษัทจะรับรู้รายการนั้นในกำไรขาดทุนเบ็ดเสร็จอื่น </t>
  </si>
  <si>
    <t>นอกจากนี้ เงินลงทุนในตราทุนที่กำหนดให้วัดมูลค่าด้วยมูลค่ายุติธรรมผ่านกำไรขาดทุนเบ็ดเสร็จอื่นไม่มีข้อกำหนดให้ประเมิน</t>
  </si>
  <si>
    <t xml:space="preserve">     การด้อยค่า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</si>
  <si>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</si>
  <si>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จะแสดงในงบแสดงฐานะการเงินด้วยมูลค่ายุติธรรม</t>
  </si>
  <si>
    <t xml:space="preserve">     โดยรับรู้การเปลี่ยนแปลงสุทธิของมูลค่ายุติธรรมในส่วนของกำไรหรือขาดทุน    </t>
  </si>
  <si>
    <t>ทั้งนี้ สินทรัพย์ทางการเงินดังกล่าวหมายรวมถึงตราสารอนุพันธ์ เงินลงทุนในหลักทรัพย์ที่ถือไว้เพื่อค้า  เงินลงทุนใน</t>
  </si>
  <si>
    <t xml:space="preserve">     ตราสารทุน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</si>
  <si>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 xml:space="preserve">     ทางการเงินที่มีกระแสเงินสดที่ไม่ได้รับชำระเพียงเงินต้นและดอกเบี้ย</t>
  </si>
  <si>
    <t>เงินปันผลรับจากเงินลงทุนในตราสารทุนของบริษัทจดทะเบียน ถือเป็นรายได้อื่นในส่วนของกำไรหรือขาดทุน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</si>
  <si>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</si>
  <si>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</si>
  <si>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     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ทั้งนี้ผลกำไร</t>
  </si>
  <si>
    <t xml:space="preserve">     และ     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กำไร</t>
  </si>
  <si>
    <t xml:space="preserve">     หรือขาดทุน     โดยการคำนวณมูลค่าราคาทุนตัดจำหน่ายคำนึงถึงหรือส่วนเกินมูลค่า    รวมถึงค่าธรรมเนียมหรือต้นทุนที่ถือเป็น</t>
  </si>
  <si>
    <t xml:space="preserve">     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</t>
  </si>
  <si>
    <t xml:space="preserve">     ในส่วนของกำไรหรือขาดทุน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</si>
  <si>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</si>
  <si>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เมื่อสิทธิที่จะได้รับกระแสเงินสดของสินทรัพย์นั้นได้สิ้นสุดลง หรือ</t>
  </si>
  <si>
    <t xml:space="preserve">     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</si>
  <si>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 xml:space="preserve">     สินทรัพย์นั้น หรือมีการโอนการควบคุมในสินทรัพย์นั้น แม้ว่าจะ  ไม่มีการโอนหรือไม่ได้คงไว้ซึ่งความเสี่ยงและผลตอบแทน</t>
  </si>
  <si>
    <t xml:space="preserve">     เกือบทั้งหมดของสินทรัพย์นั้น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</si>
  <si>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 มีการยกเลิกภาระ</t>
  </si>
  <si>
    <t xml:space="preserve">     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</t>
  </si>
  <si>
    <t xml:space="preserve">     กู้รายเดียวกัน ซึ่งมีข้อกำหนดที่แตกต่างกันอย่างมาก หรือมีการแก้ไขข้อกำหนดของหนี้สินที่มีอยู่ อย่างเป็นสาระสำคัญ  จะถือว่า</t>
  </si>
  <si>
    <t xml:space="preserve">     เป็นการตัดรายการหนี้สินเดิมและรับรู้หนี้สินใหม่  โดยรับรู้ผลแตกต่างของมูลค่าตามบัญชีดังกล่าวในส่วนของกำไรหรือขาดทุน </t>
  </si>
  <si>
    <t>การด้อยค่าของสินทรัพย์ทางการเงิน</t>
  </si>
  <si>
    <t>กลุ่มบริษัท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</si>
  <si>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 xml:space="preserve">     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ผลขาดทุนด้านเครดิตที่คาดว่าจะเกิดขึ้นคำนวณจากผลต่างของกระแสเงินสดที่จะครบกำหนดชำระตาม</t>
  </si>
  <si>
    <t xml:space="preserve">     สัญญากับกระแสเงินสดทั้งหมดที่กลุ่มบริษัทคาดว่าจะได้รับชำระ      และคิดลดด้วยอัตราดอกเบี้ยที่แท้จริงโดยประมาณของ</t>
  </si>
  <si>
    <t xml:space="preserve">     สินทรัพย์ทางการเงิน ณ วันที่ได้มา</t>
  </si>
  <si>
    <t>ในกรณีที่ความเสี่ยงด้านเครดิตของสินทรัพย์ไม่ได้เพิ่มขึ้นอย่างมีนัยสำคัญนับตั้งแต่การรับรู้รายการเริ่มแรก   กลุ่มบริษัท</t>
  </si>
  <si>
    <t xml:space="preserve">    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เดือนข้างหน้า ในขณะที่</t>
  </si>
  <si>
    <t xml:space="preserve">     หากความเสี่ยงด้านเครดิตของสินทรัพย์เพิ่มขึ้นอย่างมีนัยสำคัญนับตั้งแต่การรับรู้รายการเริ่มแรก กลุ่มบริษัทวัดมูลค่าผลขาดทุน</t>
  </si>
  <si>
    <t xml:space="preserve">     ด้วยจำนวนเงินที่เท่ากับผลขาดทุนด้านเครดิตที่คาดว่าจะเกิดขึ้นตลอดอายุที่เหลืออยู่ของเครื่องมือทางการเงิน</t>
  </si>
  <si>
    <t xml:space="preserve">กลุ่มบริษัทพิจารณาว่าความเสี่ยงด้านเครดิตจะเพิ่มขึ้นอย่างมีนัยสำคัญเมื่อมีการค้างชำระการจ่ายเงินตามสัญญาเกินกว่า </t>
  </si>
  <si>
    <t xml:space="preserve">     30 วัน กลุ่มบริษัทพิจารณาว่าความเสี่ยงด้านเครดิตจะเพิ่มขึ้นอย่างมีนัยสำคัญเมื่อมีการค้างชำระการจ่ายเงินตามสัญญาเกินกว่า</t>
  </si>
  <si>
    <t xml:space="preserve">     30 วัน เกินกว่า   90 วัน อย่างไรก็ตาม ในบางกรณีกลุ่มบริษัทอาจพิจารณาว่าสินทรัพย์ทางการเงินนั้นมีการเพิ่มขึ้นของความเสี่ยง</t>
  </si>
  <si>
    <t xml:space="preserve">     ด้านเครดิตอย่างมีนัยสำคัญและมีการผิดสัญญา โดยพิจารณาจากข้อมูลภายในหรือข้อมูลภายนอกอื่น เช่น อันดับความน่าเชื่อถือ</t>
  </si>
  <si>
    <t xml:space="preserve">     ด้านเครดิตของผู้ออกตราสาร 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</si>
  <si>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 ดังนั้น ทุกวัน</t>
  </si>
  <si>
    <t xml:space="preserve">     สิ้นรอบระยะเวลารายงาน    กลุ่มบริษัทจึงไม่มีการติดตามการเปลี่ยนแปลงของความเสี่ยงทางด้านเครดิต   แต่จะรับรู้ค่าเผื่อผล</t>
  </si>
  <si>
    <t xml:space="preserve">     ขาดทุนจากผลขาดทุนด้านเครดิตที่คาดว่าจะเกิดขึ้นตลอดอายุของลูกหนี้การค้า โดยอ้างอิงจากข้อมูลผลขาดทุนด้านเครดิต</t>
  </si>
  <si>
    <t xml:space="preserve">     จากประสบการณ์ในอดีต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</si>
  <si>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>สินทรัพย์ทางการเงินจะถูกตัดจำหน่ายออกจากบัญชีเมื่อกิจการคาดว่าจะไม่ได้รับคืนกระแสเงินสดตามสัญญาอีกต่อไป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</si>
  <si>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</si>
  <si>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  และแสดงด้วยยอดสุทธิในงบแสดงฐานะการเงิน    ก็ต่อเมื่อ</t>
  </si>
  <si>
    <t xml:space="preserve">     กิจการมีสิทธิบังคับใช้ได้ตามกฎหมายอยู่แล้วในการหักกลบจำนวนเงินที่รับรู้  และกิจการมีความตั้งใจที่จะชำระด้วยยอดสุทธิ  หรือ</t>
  </si>
  <si>
    <t xml:space="preserve">     ตั้งใจที่จะรับสินทรัพย์และชำระหนี้สินพร้อมกัน</t>
  </si>
  <si>
    <t xml:space="preserve">     4.16  กำไรต่อหุ้น</t>
  </si>
  <si>
    <t>กำไรต่อหุ้นขั้นพื้นฐาน  คำนวณโดยการหารยอดกำไร (ขาดทุน) สุทธิสำหรับปี ด้วยจำนวนหุ้นสามัญถัวเฉลี่ยถ่วงน้ำหนักที่</t>
  </si>
  <si>
    <t xml:space="preserve">     จำหน่ายและเรียกชำระแล้ว </t>
  </si>
  <si>
    <t>กำไรต่อหุ้นปรับลด   คำนวณโดยการหารยอดกำไร (ขาดทุน) สุทธิสำหรับปี ด้วยจำนวนหุ้นสามัญถัวเฉลี่ยถ่วงน้ำหนักที่ออก</t>
  </si>
  <si>
    <t xml:space="preserve">     และเรียกชำระแล้ว  บวกด้วยจำนวนหุ้นสามัญที่ออกให้กับผู้ถือใบสำคัญแสดงสิทธิซื้อหุ้นสามัญของบริษัท (ถ้ามี)</t>
  </si>
  <si>
    <t xml:space="preserve">     4.17  ประมาณการหนี้สิน</t>
  </si>
  <si>
    <t>กลุ่มบริษัทจะบันทึกประมาณการหนี้สินเมื่อมีความเป็นไปได้ค่อนข้างแน่ของการเกิดภาระผูกพันในปัจจุบันตามกฎหมายหรือ</t>
  </si>
  <si>
    <t xml:space="preserve">     จากการอนุมานอันเป็นผลสืบเนื่องมาจากเหตุการณ์ในอดีต     ภาระผูกพันดังกล่าวคาดว่าจะส่งผลให้สูญเสียทรัพยากรที่มีประโยชน์</t>
  </si>
  <si>
    <t xml:space="preserve">     เชิงเศรษฐกิจเพื่อจ่ายชำระภาระผูกพันและจำนวนที่ต้องจ่ายสามารถประมาณการได้อย่างน่าเชื่อถือ หากกลุ่มบริษัทคาดว่าจะได้รับคืน </t>
  </si>
  <si>
    <t xml:space="preserve">     รายจ่ายที่จ่ายชำระไปตามประมาณการหนี้สินทั้งหมดหรือบางส่วนอย่างแน่นอน  กลุ่มบริษัทจะรับรู้รายจ่ายที่ได้รับคืนเป็นสินทรัพย์</t>
  </si>
  <si>
    <t xml:space="preserve">     แยกต่างหากแต่ต้องไม่เกินจำนวนประมาณการหนี้สินที่เกี่ยวข้อง</t>
  </si>
  <si>
    <t xml:space="preserve">     4.18  การวัดมูลค่ายุติธรรม</t>
  </si>
  <si>
    <t xml:space="preserve">นโยบายการบัญชีและการเปิดเผยข้อมูลของกลุ่มบริษัทหลายข้อกำหนดให้มีการวัดมูลค่ายุติธรรมทั้งสินทรัพย์และหนี้สินทาง    </t>
  </si>
  <si>
    <t xml:space="preserve">     การเงินและไม่ใช่ทางการเงิน</t>
  </si>
  <si>
    <t>กลุ่มบริษัทกำหนดกรอบแนวคิดของการควบคุมเกี่ยวกับการวัดมูลค่ายุติธรรม   กรอบแนวคิดนี้รวมถึงผู้ประเมินมูลค่า ซึ่งมี</t>
  </si>
  <si>
    <t xml:space="preserve">     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และรายงานโดยตรงต่อผู้บริหาร</t>
  </si>
  <si>
    <t xml:space="preserve">     สูงสุดทางด้านการเงิน</t>
  </si>
  <si>
    <t>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และปรับปรุงการวัดมูลค่าที่มีนัยสำคัญอย่างสม่ำเสมอหากมีการใช้</t>
  </si>
  <si>
    <t xml:space="preserve">     ข้อมูลจากบุคคลที่สามเพื่อวัดมูลค่ายุติธรรม  เช่น ราคาจากนายหน้า หรือการตั้งราคาผู้ประเมินได้ประเมินหลักฐานที่ได้มาจากบุคคล</t>
  </si>
  <si>
    <t xml:space="preserve">     ที่สามที่สนับสนุนข้อสรุปเกี่ยวกับการวัดมูลค่า    รวมถึงการจัดระดับชั้นของมูลค่ายุติธรรมว่าเป็นไปตามที่กำหนดไว้ในมาตรฐาน</t>
  </si>
  <si>
    <t xml:space="preserve">     การรายงานทางการเงินอย่างเหมาะสม</t>
  </si>
  <si>
    <t>เมื่อวัดมูลค่ายุติธรรมของสินทรัพย์หรือหนี้สินกลุ่มบริษัทได้ใช้ข้อมูลที่สามารถสังเกตได้ให้มากที่สุดเท่าที่จะทำได้มูลค่ายุติธรรม</t>
  </si>
  <si>
    <t xml:space="preserve">     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</si>
  <si>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 xml:space="preserve">     และกิจการสามารถเข้าถึงตลาดนั้น ณ วันที่วัดมูลค่า</t>
  </si>
  <si>
    <t xml:space="preserve">     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สำหรับสินทรัพย์นั้น</t>
  </si>
  <si>
    <t xml:space="preserve">     หรือหนี้สินนั้นนอกเหนือจากราคาเสนอซื้อขายซึ่งรวมอยู่ในข้อมูลระดับ 1</t>
  </si>
  <si>
    <t xml:space="preserve">        ข้อมูลระดับ 3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</si>
  <si>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ยุติธรรมในภาพ</t>
  </si>
  <si>
    <t xml:space="preserve">     รวมการวัดมูลค่ายุติธรรมในภาพรวมจะถูกจัดประเภทในระดับเดียวกันกับลำดับชั้นของมูลค่ายุติธรรมของข้อมูลที่อยู่ในระดับต่ำสุดที่</t>
  </si>
  <si>
    <t xml:space="preserve">     มีนัยสำคัญสำหรับการวัดมูลค่ายุติธรรมในภาพรวม</t>
  </si>
  <si>
    <t>กลุ่มบริษัทรับรู้การโอนระหว่างลำดับชั้นของมูลค่ายุติธรรม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</si>
  <si>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4.19  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</si>
  <si>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</t>
  </si>
  <si>
    <t xml:space="preserve">     ที่มีความไม่แน่นอนเสมอ การใช้ดุลยพินิจและการประมาณการดังกล่าวนี้  ส่งผลกระทบต่อจำนวนเงินที่แสดงในงบการเงินและต่อ</t>
  </si>
  <si>
    <t xml:space="preserve">     ข้อมูลที่แสดงในหมายเหตุประกอบงบการเงิน   ผลที่เกิดขึ้นจริงอาจแตกต่างไปจากจำนวนที่ประมาณการไว้การใช้ดุลยพินิจและ</t>
  </si>
  <si>
    <t xml:space="preserve">     การประมาณการที่สำคัญมีดังนี้</t>
  </si>
  <si>
    <t xml:space="preserve">ค่าเผื่อผลขาดทุนด้านเครดิตที่คาดว่าจะเกิดขึ้นของลูกหนี้การค้า </t>
  </si>
  <si>
    <t>ในการประมาณค่าเผื่อผลขาดทุนด้านเครดิตที่คาดว่าจะเกิดขึ้นของลูกหนี้การค้า    ฝ่ายบริหารจำเป็นต้องใช้ดุลยพินิจในการ</t>
  </si>
  <si>
    <t xml:space="preserve">     ประมาณการผลขาดทุนด้านเครดิตที่คาดว่าจะเกิดขึ้นจากลูกหนี้แต่ละราย   โดยคำนึงถึงประสบการณ์การเก็บเงินในอดีตอายุของหนี้</t>
  </si>
  <si>
    <t xml:space="preserve">     ที่คงค้าง 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</t>
  </si>
  <si>
    <t xml:space="preserve">     ด้านเครดิตจากประสบการณ์ในอดีตและการคาดการณ์สภาวะเศรษฐกิจของกลุ่มบริษัทอาจไม่ได้บ่งบอกถึงการผิดสัญญาของลูกค้า</t>
  </si>
  <si>
    <t xml:space="preserve">     ที่เกิดขึ้นจริงในอนาคต</t>
  </si>
  <si>
    <t xml:space="preserve">ค่าเผื่อการลดลงของมูลค่าสินค้าคงเหลือ </t>
  </si>
  <si>
    <t>ในการประมาณค่าเผื่อการลดลงของมูลค่าสินค้าคงเหลือ    ฝ่ายบริหารได้ใช้ดุลยพินิจในการประมาณการผลขาดทุนที่คาดว่า</t>
  </si>
  <si>
    <t xml:space="preserve">     จะเกิดขึ้นจากสินค้าคงเหลือนั้น โดยค่าเผื่อการลดลงของมูลค่าสุทธิที่จะได้รับพิจารณาจากราคาที่คาดว่าจะขายได้ตามปกติของธุรกิจ</t>
  </si>
  <si>
    <t xml:space="preserve">     หักด้วยค่าใช้จ่ายในการขายสินค้านั้น    และค่าเผื่อสำหรับสินค้าเก่าล้าสมัย     เคลื่อนไหวช้าหรือเสื่อมคุณภาพพิจารณาจากอายุโดย</t>
  </si>
  <si>
    <t xml:space="preserve">     ประมาณของสินค้าแต่ละชนิด </t>
  </si>
  <si>
    <t>ในการคำนวณค่าตัดจำหน่ายของอสังหาริมทรัพย์เพื่อการลงทุน ฝ่ายบริหารจำเป็นต้องทำการประมาณอายุการให้ประโยชน์</t>
  </si>
  <si>
    <t xml:space="preserve">     และมูลค่าคงเหลือเมื่อเลิกใช้งานของอสังหาริมทรัพย์เพื่อการลงทุน และต้องทบทวนอายุการให้ประโยชน์และมูลค่าคงเหลือใหม่</t>
  </si>
  <si>
    <t xml:space="preserve">     หากมีการเปลี่ยนแปลงเกิดขึ้น  นอกจากนี้ฝ่ายบริหารจำเป็นต้องสอบทานการด้อยค่าของอสังหาริมทรัพย์เพื่อการลงทุนในแต่ละ</t>
  </si>
  <si>
    <t xml:space="preserve">     ช่วงเวลา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ในการนี้ฝ่าย</t>
  </si>
  <si>
    <t xml:space="preserve">     บริหาร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</si>
  <si>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อาคารและอุปกรณ์และค่าเสื่อมราคา</t>
  </si>
  <si>
    <t>ในการคำนวณค่าเสื่อมราคาของอาคารและอุปกรณ์  ฝ่ายบริหารจำเป็นต้องทำการประมาณอายุการให้ประโยชน์และมูลค่า</t>
  </si>
  <si>
    <t xml:space="preserve">     คงเหลือเมื่อเลิกใช้งานของอาคารและอุปกรณ์  และต้องทบทวนอายุการให้ประโยชน์และมูลค่าคงเหลือใหม่หากมีการเปลี่ยนแปลง</t>
  </si>
  <si>
    <t xml:space="preserve">     เกิดขึ้น </t>
  </si>
  <si>
    <t>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อาคารและอุปกรณ์ในแต่ละช่วงเวลาและบันทึกขาดทุนจากการ</t>
  </si>
  <si>
    <t xml:space="preserve">     ด้อยค่าหากคาดว่ามูลค่าที่คาดว่าจะได้รับคืนต่ำกว่ามูลค่าตามบัญชีของสินทรัพย์นั้น   ในการนี้ฝ่ายบริหารจำเป็นต้องใช้ดุลยพินิจที่</t>
  </si>
  <si>
    <t xml:space="preserve">     เกี่ยวข้องกับการคาดการณ์รายได้และค่าใช้จ่ายในอนาคตซึ่งเกี่ยวเนื่องกับสินทรัพย์นั้น</t>
  </si>
  <si>
    <t>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ใช้</t>
  </si>
  <si>
    <t xml:space="preserve">     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จะมีกำไรทางภาษีในอนาคตเพียงพอที่จะใช้ประโยชน์จากผลแตกต่างชั่วคราวและ</t>
  </si>
  <si>
    <t xml:space="preserve">     ขาดทุนนั้นในการนี้ฝ่ายบริหารจำเป็นต้องประมาณการว่ากลุ่มบริษัท   ควรรับรู้จำนวนสินทรัพย์ภาษีเงินได้รอการตัดบัญชีเป็น </t>
  </si>
  <si>
    <t xml:space="preserve">     จำนวนเท่าใด  โดยพิจารณาถึงจำนวนกำไรทางภาษีที่คาดว่าจะเกิดในอนาคตในแต่ละช่วงเวลา</t>
  </si>
  <si>
    <t xml:space="preserve">ผลประโยชน์หลังออกจากงานของพนักงานตามโครงการผลประโยชน์ </t>
  </si>
  <si>
    <t xml:space="preserve">     4.7  ที่ดิน อาคาร และอุปกรณ์</t>
  </si>
  <si>
    <t xml:space="preserve">     4.9  สัญญาเช่า (ต่อ)</t>
  </si>
  <si>
    <t xml:space="preserve">     4.15  เครื่องมือทางการเงิน (ต่อ)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</si>
  <si>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 ซึ่งต้องอาศัย</t>
  </si>
  <si>
    <t xml:space="preserve">     ข้อสมมติฐานต่างๆ  ในการประมาณการนั้น เช่น  อัตราคิดลด  อัตราการขึ้นเงินเดือนในอนาคต อัตรามรณะ และอัตราการเปลี่ยน</t>
  </si>
  <si>
    <t xml:space="preserve">     แปลงในจำนวนพนักงาน เป็นต้น</t>
  </si>
  <si>
    <t>มูลค่ายุติธรรมของเครื่องมือทางการเงิน</t>
  </si>
  <si>
    <t>ในการประเมินมูลค่ายุติธรรมของเครื่องมือทางการเงินที่รับรู้ในงบแสดงฐานะการเงิน  ที่ไม่มีการซื้อขายในตลาดและไม่</t>
  </si>
  <si>
    <t xml:space="preserve">     สามารถหาราคาได้ในตลาดซื้อขายคล่อง   ฝ่ายบริหารต้องใช้ดุลยพินิจในการประเมินมูลค่ายุติธรรมของเครื่องมือทางการเงินดังกล่าว  </t>
  </si>
  <si>
    <t xml:space="preserve">   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</si>
  <si>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 xml:space="preserve">     โดยคำนึงถึงความเสี่ยงทางด้านเครดิต  สภาพคล่อง  ข้อมูลความสัมพันธ์  และการเปลี่ยนแปลงของมูลค่าของเครื่องมือทางการเงิน</t>
  </si>
  <si>
    <t xml:space="preserve">     ในระยะยาว ทั้งนี้การเปลี่ยนแปลงของสมมติฐานที่เกี่ยวข้องกับตัวแปรที่ใช้ในการคำนวณ อาจมีผลกระทบต่อมูลค่ายุติธรรมที่แสดง</t>
  </si>
  <si>
    <t xml:space="preserve">     อยู่ในงบแสดงฐานะการเงิน และการเปิดเผยลำดับชั้นของมูลค่ายุติธรรม</t>
  </si>
  <si>
    <t xml:space="preserve">สัญญาเช่า 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</si>
  <si>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กลุ่มบริษัทในฐานะผู้เช่า</t>
  </si>
  <si>
    <t>ในการกำหนดอายุสัญญาเช่า ฝ่ายบริหารจำเป็นต้องใช้ดุลยพินิจในการประเมินว่ากลุ่มบริษัทมีความแน่นอนอย่างสมเหตุสม</t>
  </si>
  <si>
    <t xml:space="preserve">     ผลหรือไม่ที่จะใช้สิทธิเลือกในการขยายอายุสัญญาเช่าหรือยกเลิกสัญญาเช่าโดยคำนึงถึงข้อเท็จจริงและสภาพแวดล้อมที่เกี่ยวข้อง</t>
  </si>
  <si>
    <t xml:space="preserve">     ทั้งหมดที่ทำให้เกิดสิ่งจูงใจทางเศรษฐกิจสำหรับกลุ่มบริษัทในการใช้หรือไม่ใช้สิทธิเลือกนั้น  </t>
  </si>
  <si>
    <t>การกำหนดอัตราดอกเบี้ยการกู้ยืมส่วนเพิ่ม - กลุ่มบริษัทในฐานะผู้เช่า</t>
  </si>
  <si>
    <t>กลุ่มบริษัทไม่สามารถกำหนดอัตราดอกเบี้ยตามนัยของสัญญาเช่า ดังนั้น ฝ่ายบริหารจำเป็นต้องใช้ดุลยพินิจในการกำหนด</t>
  </si>
  <si>
    <t xml:space="preserve">     อัตราดอกเบี้ยการกู้ยืมส่วนเพิ่มของกลุ่มบริษัทในการคิดลดหนี้สินตามสัญญาเช่า    โดยอัตราดอกเบี้ยการกู้ยืมส่วนเพิ่มเป็นอัตรา</t>
  </si>
  <si>
    <t xml:space="preserve">     ดอกเบี้ยที่กลุ่มบริษัทจะต้องจ่ายในการกู้ยืมเงินที่จำเป็น   เพื่อให้ได้มาซึ่งสินทรัพย์ที่มีมูลค่าใกล้เคียงกับสินทรัพย์สิทธิการใช้ใน</t>
  </si>
  <si>
    <t xml:space="preserve">     สภาพแวดล้อมทางเศรษฐกิจที่คล้ายคลึง โดยมีระยะเวลาการกู้ยืมและหลักประกันที่คล้ายคลึง</t>
  </si>
  <si>
    <t xml:space="preserve">ค่าเผื่อการด้อยค่าของสินทรัพย์ที่ไม่ใช่สินทรัพย์ทางการเงิน </t>
  </si>
  <si>
    <t>ในการประเมินค่าเผื่อการด้อยค่าของสินทรัพย์ที่ไม่ใช่สินทรัพย์ทางการเงิน ฝ่ายบริหารต้องใช้ดุลยพินิจในการประเมิน</t>
  </si>
  <si>
    <t xml:space="preserve">     มูลค่าที่คาดว่าจะได้รับคืนของสินทรัพย์ดังกล่าว    มูลค่าที่คาดว่าจะได้รับคืนหมายถึงมูลค่ายุติธรรมหักต้นทุนในการขายของ</t>
  </si>
  <si>
    <t xml:space="preserve">     สินทรัพย์หรือมูลค่าจากการใช้สินทรัพย์แล้วแต่ราคาใดจะสูงกว่า </t>
  </si>
  <si>
    <t xml:space="preserve">     4.19  การใช้ดุลยพินิจและประมาณการทางบัญชีที่สำคัญ (ต่อ)</t>
  </si>
  <si>
    <t>เงินสดและรายการเทียบเท่าเงินสด ณ วันที่ 31 ธันวาคม 2565 และ 2564  มีดังนี้</t>
  </si>
  <si>
    <t>สินทรัพย์ทางการเงินหมุนเวียนอื่น ณ วันที่ 31 ธันวาคม 2565 และ 2564  มีรายละเอียดดังนี้</t>
  </si>
  <si>
    <t xml:space="preserve"> ณ วันที่ 31 ธันวาคม 2565 กลุ่มบริษัทมีเงินลงทุนในเงินฝากประจำธนาคาร ระยะเวลา  6  ถึง  12  เดือน อัตราดอกเบี้ยร้อยละ  </t>
  </si>
  <si>
    <t>ลูกหนี้การค้าและลูกหนี้หมุนเวียนอื่น ณ วันที่ 31 ธันวาคม 2565 และ 2564  มีดังนี้</t>
  </si>
  <si>
    <t>ลูกหนี้การค้าแยกตามอายุหนี้ที่ค้างชำระ ณ วันที่ 31 ธันวาคม 2565 และ 2564  มีดังนี้</t>
  </si>
  <si>
    <t>ตั๋วเงินรับการค้าแยกตามอายุหนี้ที่ค้างชำระ ณ วันที่ 31 ธันวาคม 2565 และ 2564  มีดังนี้</t>
  </si>
  <si>
    <t>สินค้าคงเหลือ ณ วันที่ 31 ธันวาคม 2565 และ 2564  มีดังนี้</t>
  </si>
  <si>
    <t>สินทรัพย์ไม่หมุนเวียนที่ถือไว้เพื่อขาย ณ วันที่ 31 ธันวาคม 2565 และ 2564  ประกอบด้วย</t>
  </si>
  <si>
    <t>สินทรัพย์ที่เกิดจากสัญญา ณ วันที่ 31 ธันวาคม 2565 และ 2564  มีดังนี้</t>
  </si>
  <si>
    <t>เงินให้กู้ยืมระยะยาว ณ วันที่ 31 ธันวาคม 2565 และ 2564  มีดังนี้</t>
  </si>
  <si>
    <t>สินทรัพย์ทางการเงินไม่หมุนเวียนอื่นที่แสดงตามประเภทการลงทุน ณ วันที่ 31 ธันวาคม 2565 และ 2564  มีรายละเอียดดังนี้</t>
  </si>
  <si>
    <t xml:space="preserve">สินทรัพย์ทางการเงินไม่หมุนเวียนอื่น มีราคาทุนและมูลค่ายุติธรรม ณ วันที่ 31 ธันวาคม 2565 และ 2564  ดังนี้ </t>
  </si>
  <si>
    <t>อสังหาริมทรัพย์เพื่อการลงทุน ณ วันที่ 31 ธันวาคม 2565 และ 2564  มีดังนี้</t>
  </si>
  <si>
    <t>ยอด ณ วันที่ 31 ธันวาคม 2565</t>
  </si>
  <si>
    <t xml:space="preserve">            ยอด ณ วันที่ 31 ธันวาคม 2565</t>
  </si>
  <si>
    <t>รายการเปลี่ยนแปลงของบัญชีสินทรัพย์สิทธิการใช้ ณ วันที่ 31 ธันวาคม 2565 และ 2564 สรุปได้ดังนี้</t>
  </si>
  <si>
    <t>สินทรัพย์ไม่หมุนเวียนอื่น ณ วันที่ 31 ธันวาคม 2565 และ 2564  ประกอบด้วย</t>
  </si>
  <si>
    <t>ค่าใช้จ่ายภาษีเงินได้สำหรับปี สิ้นสุดวันที่ 31 ธันวาคม 2565 และ 2564 สรุปได้ดังนี้</t>
  </si>
  <si>
    <t>สำหรับปี สิ้นสุดวันที่ 31 ธันวาคม 2565 และ 2564</t>
  </si>
  <si>
    <t>ภาษีเงินได้นิติบุคคลสำหรับปี</t>
  </si>
  <si>
    <t>เจ้าหนี้การค้าและเจ้าหนี้หมุนเวียนอื่น ณ วันที่ 31 ธันวาคม 2565 และ 2564  ประกอบด้วย</t>
  </si>
  <si>
    <t>เงินกู้ยืมระยะสั้นอื่น ณ วันที่ 31 ธันวาคม 2565 และ 2564  ดังนี้</t>
  </si>
  <si>
    <t>หนี้สินตามสัญญาเช่า ณ วันที่ 31 ธันวาคม 2565 และ 2564  มีรายละเอียดดังนี้</t>
  </si>
  <si>
    <t>ค่าใช้จ่ายที่รับรู้ในกำไรหรือขาดทุนเบ็ดเสร็จ สำหรับปี สิ้นสุดวันที่ 31 ธันวาคม 2565 และ 2564  มีดังนี้</t>
  </si>
  <si>
    <t>(กำไร) ขาดทุนจากการประมาณการตามหลักคณิตศาสตร์ประกันภัยที่รับรู้ในกำไรขาดทุนเบ็ดเสร็จอื่น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</si>
  <si>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</si>
  <si>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ณ วันที่ 1 มกราคม</t>
  </si>
  <si>
    <t>รับรู้ระหว่างปี</t>
  </si>
  <si>
    <t>ณ วันที่ 31 ธันวาคม</t>
  </si>
  <si>
    <t>(กำไร) 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</si>
  <si>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</si>
  <si>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</si>
  <si>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</si>
  <si>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การวิเคราะห์ความอ่อนไหว </t>
  </si>
  <si>
    <t xml:space="preserve">การเพิ่มขึ้นของเงินเดือนในอนาคต  </t>
  </si>
  <si>
    <t xml:space="preserve">อัตราการหมุนเวียนของพนักงาน </t>
  </si>
  <si>
    <t xml:space="preserve">        ณ วันที่ 31 ธันวาคม 2565</t>
  </si>
  <si>
    <t xml:space="preserve">        เพิ่มขึ้นระหว่างปี</t>
  </si>
  <si>
    <t>รายการสินทรัพย์และหนี้สินที่เกี่ยวข้องกันที่เป็นสาระสำคัญ ณ วันที่ 31 ธันวาคม 2565 และ 2564  ดังนี้</t>
  </si>
  <si>
    <t>งบการเงินรวม สำหรับปี สิ้นสุดวันที่ 31 ธันวาคม 2565 และ 2564</t>
  </si>
  <si>
    <t xml:space="preserve">ค้ำประกันตามสัดส่วนของกลุ่มผู้ถือหุ้นรายใหญ่ ณ วันที่ 31 ธันวาคม 2565 และ 2564 ดังนี้ </t>
  </si>
  <si>
    <t xml:space="preserve">ของผู้ร่วมลงทุนฝ่ายไทยให้กับกิจการที่เกี่ยวข้องกัน ณ วันที่ 31 ธันวาคม 2565 และ 2564 ดังนี้ </t>
  </si>
  <si>
    <t xml:space="preserve">31 ธันวาคม 2565 และ 2564 ดังนี้ </t>
  </si>
  <si>
    <t>ภาระหนี้ดังกล่าวจะหมดไปเมื่อธนาคารเรียกเก็บเงินตามเช็คแต่ละฉบับได้</t>
  </si>
  <si>
    <t>31 ธันวาคม 2565 ซึ่งคิดจากกระแสเงินสดที่ยังไม่คิดลดเป็นมูลค่าปัจจุบัน สามารถแสดงได้ ดังนี้</t>
  </si>
  <si>
    <t xml:space="preserve">          ณ วันที่ 31 ธันวาคม 2565 และ 2564 กลุ่มบริษัท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</si>
  <si>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ธันวาคม 2565 และ 2564 ดังนี้</t>
  </si>
  <si>
    <t xml:space="preserve">          ณ วันที่ 31 ธันวาคม 2565 และ 2564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</si>
  <si>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>มูลค่าตามบัญชีและมูลค่ายุติธรรมของสินทรัพย์ทางการเงินและหนี้สินทางการเงิน ณ วันที่ 31 ธันวาคม 2565 ดังต่อไปนี้</t>
  </si>
  <si>
    <t xml:space="preserve">ณ วันที่ 31 ธันวาคม 2565 กลุ่มบริษัทมีสินทรัพย์ที่วัดมูลค่าด้วยมูลค่ายุติธรรมแยกแสดงตามลำดับชั้นของมูลค่ายุติธรรม ดังนี้ </t>
  </si>
  <si>
    <t>งบการเงินนี้ได้รับการอนุมัติให้ออกงบการเงินโดยคณะกรรมการของบริษัทฯ เมื่อวันที่ 21 กุมภาพันธ์ 2566</t>
  </si>
  <si>
    <t xml:space="preserve">            งบการเงินนี้จัดทำขึ้นตามมาตรฐานการรายงานทางการเงินที่กำหนดในพระราชบัญญัติวิชาชีพบัญชี พ.ศ. 2547 โดย</t>
  </si>
  <si>
    <t xml:space="preserve">     รายการในงบการเงินตามข้อกำหนดในประกาศกรมพัฒนาธุรกิจการค้า ออกตามความในพระราชบัญญัติการบัญชี </t>
  </si>
  <si>
    <t xml:space="preserve">     พ.ศ. 2543</t>
  </si>
  <si>
    <t xml:space="preserve">     2.2   มาตรฐานการรายงานทางการเงินใหม่ (ต่อ)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</si>
  <si>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</t>
  </si>
  <si>
    <t xml:space="preserve">     ซึ่งแสดงสิทธิในการใช้สินทรัพย์อ้างอิงและหนี้สินตามสัญญาเช่าตามการจ่ายชำระตามสัญญาเช่า</t>
  </si>
  <si>
    <t xml:space="preserve">     เช่าที่สินทรัพย์อ้างอิงมีมูลค่าต่ำ ณ วันที่สัญญาเช่าเริ่มมีผล  (วันที่สินทรัพย์อ้างอิงพร้อมใช้งาน)  กลุ่มบริษัทบันทึกสินทรัพย์สิทธิการใช้</t>
  </si>
  <si>
    <t>ระยะสั้น</t>
  </si>
  <si>
    <t xml:space="preserve">   การเสนอขายหุ้นต่อสาธารณะโดยบริษัท ซันเวนดิ้ง เทคโนโลยี จำกัด (มหาชน) ทำให้ส่วนได้เสียของบริษัทฯ ในสินทรัพย์สุทธิของบริษัท ซันเวนดิ้ง เทคโนโลยี จำกัด (มหาชน) เพิ่มขึ้น ทำให้เกิดกำไรจากการลดสัดส่วน เป็นจำนวนเงิน 30,156,376.58 บาท</t>
  </si>
  <si>
    <t xml:space="preserve">   แสดงในงบแสดงฐานะการเงินในส่วนของผู้ถือหุ้น  สำหรับปี สิ้นสุดวันที่ 31 ธันวาคม 2564</t>
  </si>
  <si>
    <t>2,345,921.57 บาท แสดงในงบแสดงฐานะการเงินในส่วนของผู้ถือหุ้น สำหรับปี สิ้นสุดวันที่ 31 ธันวาคม 2565</t>
  </si>
  <si>
    <t xml:space="preserve">   ทำให้สัดส่วนการถือหุ้นของบริษัทฯ ในบริษัท เส-นอร์สห โลจิสติกส์ จำกัด เพิ่มขึ้นจากเดิมร้อยละ 19.75 เป็นร้อยละ 35.50 ที่จำนวน 800,455 หุ้น คิดเป็นมูลค่าจำนวน 34.69 ล้านบาท และทำให้เกิดขาดทุนจากการเปลี่ยนแปลงสัดส่วน  เป็นจำนวนเงิน </t>
  </si>
  <si>
    <t>ตามลำดับ</t>
  </si>
  <si>
    <t>- 24 -</t>
  </si>
  <si>
    <t xml:space="preserve">       6,452,237,000.00 บาท ตามลำดับ</t>
  </si>
  <si>
    <t xml:space="preserve">      และ 2564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</si>
  <si>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 สำหรับปี สิ้นสุดวันที่ 31 ธันวาคม 2565 </t>
  </si>
  <si>
    <t>- 26 -</t>
  </si>
  <si>
    <t>- 30 -</t>
  </si>
  <si>
    <t>ในระหว่างปี บริษัทฯ เข้าทำบันทึกข้อตกลง (MOU) เพื่อเป็นผู้ตรวจสอบธุรกรรม (Node Validator) แบบ Proof-of-Staked-</t>
  </si>
  <si>
    <t>ลงทุนซื้อเหรียญ KUB (KUB coin) เพิ่มเติม แต่บริษัทฯ ต้องนำฝากเหรียญ KUB (KUB coin) ในส่วนที่เป็นผลตอบแทนที่ได้รับจากการ</t>
  </si>
  <si>
    <t xml:space="preserve">เป็น Node Validator รวมถึงบริษัทฯ จะไม่สามารถขายและเคลื่อนย้ายเหรียญ KUB (KUB coin) ส่วนนี้ได้จนถึงเดือนพฤษภาคม 2566 </t>
  </si>
  <si>
    <t xml:space="preserve">2564  สรุปได้ดังนี้ 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</si>
  <si>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สำหรับปี สิ้นสุดวันที่ 31 ธันวาคม 2565 และ </t>
  </si>
  <si>
    <t>ธันวาคม 2565 และ 2564 มีดังนี้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</si>
  <si>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สิ้นสุดวันที่ 31 </t>
  </si>
  <si>
    <r>
      <t xml:space="preserve">ณ วันที่ 31 ธันวาคม 2565 และ 2564 </t>
    </r>
    <r>
      <rPr>
        <sz val="15"/>
        <rFont val="Angsana New"/>
        <family val="1"/>
      </rPr>
      <t>กลุ่มบริษั</t>
    </r>
    <r>
      <rPr>
        <sz val="15"/>
        <color indexed="8"/>
        <rFont val="Angsana New"/>
        <family val="1"/>
      </rPr>
      <t>ทมีวงเงินเบิกเกินบัญชีกับธนาคาร 10 แห่ง จำนวน 200 ล้านบาท โดยไม่มีหลักประกัน</t>
    </r>
  </si>
  <si>
    <t>และมีวงเงินกู้ยืมระยะสั้นกับธนาคาร 7 แห่ง  จำนวน 1,855 ล้านบาท</t>
  </si>
  <si>
    <t>หลักประกัน</t>
  </si>
  <si>
    <t>ณ วันที่ 31 ธันวาคม 2565 และ 2564 บริษัทฯ  มีเงินกู้ยืมระยะสั้น ซึ่งออกเป็นตั๋วสัญญาใช้เงิน อัตราดอกเบี้ยร้อยละ 0.50 ต่อปี โดยไม่มี</t>
  </si>
  <si>
    <t>การเปลี่ยนแปลงในมูลค่าปัจจุบันของภาระผูกพันของโครงการผลประโยชน์พนักงาน ณ วันที่ 31 ธันวาคม 2565 และ 2564 มีดังนี้</t>
  </si>
  <si>
    <t>กลุ่มบริษัทรับรู้ค่าใช้จ่ายรายการต่อไปนี้ในงบกำไรขาดทุนเบ็ดเสร็จ สำหรับปี สิ้นสุดวันที่ 31 ธันวาคม 2565 และ 2564  มีดังนี้</t>
  </si>
  <si>
    <t>- 39 -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</si>
  <si>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</si>
  <si>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สมผล ณ  วันที่รายงาน โดยถือว่าข้อสมมติฐานอื่นๆ  คงที่จะมีผลกระทบต่อภาระผูกพันผลประโยชน์ที่กำหนดไว้เป็นจำนวนเงิน  </t>
  </si>
  <si>
    <t>ดังต่อไปนี้</t>
  </si>
  <si>
    <t>ความอ่อนไหวของข้อสมมติฐานต่างๆ</t>
  </si>
  <si>
    <t>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แต่ได้แสดงประมาณการ</t>
  </si>
  <si>
    <t xml:space="preserve">บริษัทฯ  และพนักงานร่วมกันจัดตั้งกองทุนสำรองเลี้ยงชีพตาม พ.ร.บ กองทุนสำรองเลี้ยงชีพ พ.ศ. 2530 โดยจัดตั้ง ณ วันที่ 27 มิถุนายน </t>
  </si>
  <si>
    <t>2533 ทะเบียนเลขที่ 309/2533  และมอบหมายให้ผู้จัดการรับอนุญาตเป็นผู้จัดการกองทุนนี้ โดยหักจากเงินเดือนพนักงานส่วนหนึ่งและ</t>
  </si>
  <si>
    <t>บริษัทฯ จ่ายสมทบส่วนหนึ่ง และจะจ่ายให้พนักงานในกรณีที่ออกจากงานตามระเบียบการที่กำหนด</t>
  </si>
  <si>
    <t>ภายหลัง 6 เดือน นับแต่ซื้อหุ้นคืนเสร็จสิ้น</t>
  </si>
  <si>
    <t>ระยะเวลาของการซื้อคืนตั้งแต่วันที่ 1 ธันวาคม 2564 ถึงวันที่ 31 พฤษภาคม 2565 หุ้นทุนซื้อคืนโครงการดังกล่าวมีเงื่อนไขจำหน่ายได้</t>
  </si>
  <si>
    <t>ทั้งนี้ บริษัทฯ ได้กันกำไรสะสมไว้เป็นเงินสำรองเท่ากับจำนวนเงินที่ได้จ่ายซื้อหุ้นคืนจนกว่าจะมีการจำหน่ายหุ้นที่ซื้อคืนได้หมด</t>
  </si>
  <si>
    <t>หรือลดทุนที่ชำระแล้วโดยวิธีตัดหุ้นซื้อคืนที่จำหน่ายไม่หมดแล้วแต่กรณีนั้น โดย ณ วันที่ 31 ธันวาคม 2565  บริษัทฯ ได้กันกำไรสะสม</t>
  </si>
  <si>
    <t>“กำไรสะสมจัดสรรแล้ว - สำรองหุ้นทุนซื้อคืน”</t>
  </si>
  <si>
    <t xml:space="preserve">เป็นเงินสำรองสำหรับหุ้นซื้อคืนเป็นจำนวน 232.75 ล้านบาท โดยรายการสำรองดังกล่าวได้รวมอยู่ในงบแสดงฐานะการเงินภายใต้หัวข้อ </t>
  </si>
  <si>
    <t>ตามพระราชบัญญัติบริษัทมหาชนจำกัด พ.ศ. 2535 บริษัทฯ ต้องจัดสรรกำไรสุทธิประจำปีส่วนหนึ่งไว้เป็นทุนสำรองไม่น้อยกว่า</t>
  </si>
  <si>
    <t xml:space="preserve">ของทุนจดทะเบียนทุนสำรองดังกล่าวจะนำไปจ่ายเป็นเงินปันผลไม่ได้ </t>
  </si>
  <si>
    <t>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</t>
  </si>
  <si>
    <t>ซื้อคืนนี้จะนำไปจ่ายเป็นเงินปันผลไม่ได้</t>
  </si>
  <si>
    <t>สำรองหุ้นทุนซื้อคืน คือ จำนวนเงินที่จัดสรรจากกำไรสะสมในจำนวนที่เท่ากับต้นทุนของหุ้นบริษัทที่ถือโดยบริษัท สำรองหุ้นทุน</t>
  </si>
  <si>
    <t>ตามมติที่ประชุมสามัญผู้ถือหุ้น ครั้งที่ 71 ประจำปี  2565  เมื่อวันที่  25  เมษายน  2565   อนุมัติจ่ายเงินปันผลจากการดำเนินงานประจำปี 2564 </t>
  </si>
  <si>
    <t xml:space="preserve">ตามมติที่ประชุมสามัญผู้ถือหุ้น ครั้งที่ 70 ประจำปี 2564 เมื่อวันที่ 26 เมษายน 2564  อนุมัติให้จ่ายเงินปันผลจากการดำเนินงานสำหรับปี 2563 </t>
  </si>
  <si>
    <t xml:space="preserve">เรียบร้อยแล้ว  ในวันที่  25 พฤษภาคม 2564 </t>
  </si>
  <si>
    <t xml:space="preserve">รวมเงินเดือนและผลประโยชน์ที่เกี่ยวข้องที่จ่ายให้กับกรรมการในฐานะผู้บริหาร </t>
  </si>
  <si>
    <t>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บริษัทมหาชนจำกัด โดยไม่</t>
  </si>
  <si>
    <t>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ต่อเนื่องและดำรงไว้ซึ่ง</t>
  </si>
  <si>
    <t>โครงสร้างทุนที่เหมาะสม</t>
  </si>
  <si>
    <t xml:space="preserve">บริษัท ทิพย์วาริน อินเตอร์ แพ็คเกจจิ้ง </t>
  </si>
  <si>
    <t xml:space="preserve">      จำกัด</t>
  </si>
  <si>
    <t xml:space="preserve">      (เดิมชื่อ บจ.ซันร้อยแปด)</t>
  </si>
  <si>
    <t>- 43 -</t>
  </si>
  <si>
    <t>- 46 -</t>
  </si>
  <si>
    <t>- 47 -</t>
  </si>
  <si>
    <t>- 48 -</t>
  </si>
  <si>
    <t>- 49 -</t>
  </si>
  <si>
    <t>รายการสินทรัพย์และหนี้สินที่เกี่ยวข้องกันที่เป็นสาระสำคัญ ณ วันที่ 31 ธันวาคม 2565 และ 2564  ดังนี้ (ต่อ)</t>
  </si>
  <si>
    <t>สินทรัพย์และหนี้สิน (ต่อ)</t>
  </si>
  <si>
    <t>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บริษัทย่อยแห่งหนึ่งประกอบธุรกิจลงทุนในอสังหาริมทรัพย์และให้บริการ</t>
  </si>
  <si>
    <t>และบริษัทย่อยอีกแห่งหนึ่งประกอบธุรกิจอาคารสำนักงานให้เช่า  กลุ่มบริษัทมีส่วนงานทางภูมิศาสตร์หลักคือประเทศไทยและมีบางส่วนงานเป็นภูมิศาสตร์</t>
  </si>
  <si>
    <t>และ 884.03 ล้านบาท ตามลำดับ</t>
  </si>
  <si>
    <t xml:space="preserve">ให้การสนับสนุนการก่อสร้าง แก่ บจ.ร่วมอิสสระ ดีเวล็อปเมนท์ จำนวน 60 ล้านบาท </t>
  </si>
  <si>
    <t>เงินให้กู้ยืมระยะยาว เงินกู้ยืมระยะสั้นอื่น เจ้าหนี้การค้าและเจ้าหนี้หมุนเวียนอื่น และหนี้สินสัญญาเช่า กลุ่มบริษัทมี</t>
  </si>
  <si>
    <t>ความเสี่ยงที่เกี่ยวข้องกับเครื่องมือทางการเงินดังกล่าว และมีนโยบายการบริหารความเสี่ยง ดังนี้</t>
  </si>
  <si>
    <t xml:space="preserve"> - 54 -</t>
  </si>
  <si>
    <t xml:space="preserve"> - 55 -</t>
  </si>
  <si>
    <t>- 58 -</t>
  </si>
  <si>
    <t>มูลค่ายุติธรรมของเงินลงทุนในตราสารทุนของบริษัทที่ไม่ใช่บริษัทจดทะเบียนคำนวณ  โดยประเมินและพิจารณาจากการเปลี่ยนแปลงใน</t>
  </si>
  <si>
    <t>สะท้อนมูลค่ายุติธรรมและ  โดยใช้เทคนิคการคิดลดกระแสเงินสดในอนาคตและวิธีในการประเมินมูลค่ายุติธรรมอื่น</t>
  </si>
  <si>
    <t>ฐานะทางการเงินและผลการดำเนินงานของกิจการที่ถูกลงทุน รวมถึงปัจจัยอื่นๆ ซึ่งสรุปได้ว่า ราคาทุนของเงินลงทุนในตราสารทุนดังกล่าวได้</t>
  </si>
  <si>
    <t xml:space="preserve">Block Chain และการลงทุนในสินทรัพย์ดิจิทัล ซึ่งบริษัทฯ ได้มีการเข้าร่วมกับบริษัท บิทคับ บล็อคเชน เทคโนโลยี จำกัด </t>
  </si>
  <si>
    <t xml:space="preserve">เพื่อเป็นหนึ่งในฐานะผู้ดำเนินการตรวจสอบธุรกรรม (Node validator) บนเครือข่ายบล็อคเชน (Block Chain) อย่างไรก็ตาม </t>
  </si>
  <si>
    <t>สินทรัพย์ดิจิทัลมีความผันผวนอย่างมาก บริษัทฯ จึงให้ความระมัดระวังในการดำเนินการต่างๆ โดยมีการกำหนดนโยบาย</t>
  </si>
  <si>
    <t>การลงทุนในสินทรัพย์ดิจิทัลและแนวปฏิบัติในการลงทุนในสินทรัพย์ดิจิทัล อีกทั้งบริษัทฯ จัดให้มีบุคลากรที่มีความรู้</t>
  </si>
  <si>
    <t>ประสบการณ์และความชำนาญรับผิดชอบด้านการลงทุน ซึ่งทำหน้าที่การดำเนินงานต่างๆ ที่เกี่ยวข้อง และมีการติดตามผล</t>
  </si>
  <si>
    <t>การรับรองจากสำนักงาน ก.ล.ต. เท่านั้น</t>
  </si>
  <si>
    <t>เพื่อรายงานต่อคณะกรรมการบริหาร เพื่อให้สอดคล้องกับความผันผวนของสินทรัพย์ และเพื่อให้มั่นใจว่าการลงทุน</t>
  </si>
  <si>
    <t>ดังกล่าวมีประสิทธิภาพและเกิดประโยชน์ต่อบริษัทฯ อย่างสูงสุด บริษัทฯ จะลงทุนในสินทรัพย์ดิจิทัลผ่านช่องทางที่ได้รับ</t>
  </si>
  <si>
    <t xml:space="preserve">     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</t>
  </si>
  <si>
    <t xml:space="preserve">            มูลค่ายุติธรรมของอสังหาริมทรัพย์เพื่อการลงทุน ณ วันที่ 31 ธันวาคม 2565 และ 2564 ซึ่งประเมินโดยผู้ประเมินราคาอิสระ  มีมูลค่า 6,937,894,430.00 บาท และ </t>
  </si>
  <si>
    <t>บริษัท การแพทย์ สุขุมวิท 62 จำกัด</t>
  </si>
  <si>
    <t>บริษัท คิง สแควร์ ดีเวลลอปเม้นท์ จำกัด</t>
  </si>
  <si>
    <t>บริษัท คิงบริดจ์ แอสเซ็ท จำกัด</t>
  </si>
  <si>
    <t xml:space="preserve">ธนาคารเรียกเก็บเงินตามตั๋วเงินรับการค้าที่ครบกำหนด  จำนวน  103.17  ล้านบาท และ 89.61 ล้านบาท ตามลำดับ  </t>
  </si>
  <si>
    <t>0.250 - 0.600</t>
  </si>
  <si>
    <t>2.477 - 26.279</t>
  </si>
  <si>
    <t xml:space="preserve">                       ในระหว่างปี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</si>
  <si>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       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</t>
  </si>
  <si>
    <t xml:space="preserve">          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</si>
  <si>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มาตรฐานการรายงานทางการเงินดังกล่าวได้รับการปรับปรุงหรือจัด</t>
  </si>
  <si>
    <t>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</t>
  </si>
  <si>
    <t>0.150 - 0.750 ต่อปี</t>
  </si>
  <si>
    <t>5.00 ต่อปี ครบกำหนดชำระวันที่ 15 มิถุนายน 2566 และในระหว่างปี 2565 ได้รับชำระ จำนวนเงิน 9.00 ล้านบาท ทั้งนี้ เงินให้กู้ยืม</t>
  </si>
  <si>
    <t>ดังกล่าวจะครบกำหนดชำระภายใน 12 เดือน บริษัทฯ จึงจัดประเภทเงินให้กู้ยืมคงเหลือ จำนวนเงิน 6.00 ล้านบาท เป็นเงินให้กู้ยืม</t>
  </si>
  <si>
    <t xml:space="preserve">มูลค่ายุติธรรมของอสังหาริมทรัพย์เพื่อการลงทุน ณ วันที่ 31 ธันวาคม 2565 และ 2564 ซึ่งประเมินโดยผู้ประเมินราคาอิสระ มีมูลค่า 8,366,848,430.00 บาท และ 7,543,127,000.00 บาท </t>
  </si>
  <si>
    <t>2.49 - 3.60</t>
  </si>
  <si>
    <t>เปลี่ยนแปลงเพิ่มขึ้นร้อยละ 1</t>
  </si>
  <si>
    <t>เปลี่ยนแปลงลดลงร้อยละ  1</t>
  </si>
  <si>
    <t>เปลี่ยนแปลงลดลงร้อยละ 1</t>
  </si>
  <si>
    <t>เปลี่ยนแปลงเพิ่มขึ้นร้อยละ 20</t>
  </si>
  <si>
    <t>เปลี่ยนแปลงลดลงร้อยละ 20</t>
  </si>
  <si>
    <t>0.150 - 0.750</t>
  </si>
  <si>
    <t>5.000 - 10.000</t>
  </si>
  <si>
    <t xml:space="preserve">            2.2.1   มาตรฐานการรายงานทางการเงินที่เริ่มมีผลบังคับใช้ในปีปัจจุบัน</t>
  </si>
  <si>
    <t xml:space="preserve">            1 มกราคม 2565 มาถือปฏิบัติ มาตรฐานการรายงานทางการเงินดังกล่าวได้รับการปรับปรุงหรือจัดให้มีขึ้น เพื่อให้มี</t>
  </si>
  <si>
    <t xml:space="preserve">          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กลุ่มบริษัท</t>
  </si>
  <si>
    <t>4.8.1 สินทรัพย์อื่น</t>
  </si>
  <si>
    <t>4.8.2 สินทรัพย์ดิจิทัล</t>
  </si>
  <si>
    <t xml:space="preserve">บริษัทฯ ได้ลงทุนในสินทรัพย์ดิจิทัล (Bitkub Coin) โดยได้รับผลตอบแทนจากการเป็นผู้ตรวจสอบการทำธุรกรรม (Node </t>
  </si>
  <si>
    <t>Validator) และเนื่องจากธุรกรรมเกี่ยวกับสินทรัพย์ดิจิทัล เป็นธุรกรรมที่ใหม่สำหรับทั่วโลกและยังไม่มีมาตรฐานรายงานทางการ</t>
  </si>
  <si>
    <t>เงินเกี่ยวกับเรื่องนี้โดยตรง บริษัทฯ จึงได้นำหลักการของมาตรฐานการบัญชี ฉบับที่ 38  เรื่องสินทรัพย์ไม่มีตัวตนมาประยุกต์ใช้</t>
  </si>
  <si>
    <t xml:space="preserve">และจัดประเภทเป็นสินทรัพย์ไม่หมุนเวียน   </t>
  </si>
  <si>
    <t>บริษัทฯ บันทึกต้นทุนเริ่มแรกของสินทรัพย์ดิจิทัลด้วยราคาทุน ซึ่งเป็นมูลค่ายุติธรรม ณ วันที่ได้สินทรัพย์มา ภายหลังการรับรู้</t>
  </si>
  <si>
    <t>รายการเริ่มแรก สินทรัพย์ดิจิทัลแสดงมูลค่าด้วยราคาทุน หักค่าเผื่อการด้อยค่าสะสม (ถ้ามี) ทั้งนี้บริษัทฯ ไม่มีการตัดจำหน่ายสินทรัพย์</t>
  </si>
  <si>
    <t xml:space="preserve">ดิจิทัล เนื่องจากมีอายุการใช้ประโยชน์ไม่ทราบแน่นอน </t>
  </si>
  <si>
    <t xml:space="preserve">ณ วันสิ้นรอบระยะเวลารายงาน บริษัทฯ จะทำการประเมินการด้อยค่าของสินทรัพย์ดิจิทัล โดยจะบันทึกผลขาดทุนจากการด้อยค่า </t>
  </si>
  <si>
    <t xml:space="preserve">เมื่อมูลค่าตามบัญชีของสินทรัพย์ดิจิทัลสูงกว่ามูลค่ายุติธรรม ณ วันสิ้นรอบระยะเวลารายงาน ซึ่งมูลค่ายุติธรรมวัดจากราคาปิด ณ </t>
  </si>
  <si>
    <t>วันสิ้นรอบระยะเวลารายงาน จากเว็บไซด์ซื้อขายบิทคอยน์ (www.bitkub.com)</t>
  </si>
  <si>
    <t>บริษัทฯ ตัดรายการสินทรัพย์ดิจิทัลออกจากบัญชี เมื่อจำหน่ายสินทรัพย์หรือคาดว่าจะไม่ได้รับประโยชน์เชิงเศรษฐกิจในอนาคต</t>
  </si>
  <si>
    <t xml:space="preserve">จากการใช้หรือการจำหน่ายสินทรัพย์ รายการผลกำไรหรือขาดทุนจากการจำหน่ายสินทรัพย์จะรับรู้ในส่วนของกำไรขาดทุน เมื่อบริษัทฯ </t>
  </si>
  <si>
    <t>ตัดรายการสินทรัพย์นั้นออกจากบัญชี</t>
  </si>
  <si>
    <t xml:space="preserve">     3.8  เมื่อวันที่ 11 กุมภาพันธ์ 2565 บริษัท โชคชัยพิบูล จำกัด (บริษัทย่อย) ได้ลงทุนในบริษัท เลอ มาสค์ จำกัด ซึ่งมีทุนจดทะเบียน จำนวน </t>
  </si>
  <si>
    <t xml:space="preserve">             ทุนจดทะเบียน จำนวน 20 ล้านบาท ในอัตราร้อยละ 10.00 ของจำนวนหุ้นทั้งหมด คิดเป็นจำนวนเงิน  2  ล้านบาท </t>
  </si>
  <si>
    <t xml:space="preserve">             20 ล้านบาท ในอัตราร้อยละ 35.00 ของจำนวนหุ้นทั้งหมด บริษัท เลอ มาสค์ จำกัด เรียกชำระค่าหุ้น ร้อยละ 25.00 คิดเป็นจำนวน</t>
  </si>
  <si>
    <t xml:space="preserve">             เงิน 1.75 ล้านบาท  และเมื่อวันที่ 22 เมษายน 2565 ได้จ่ายชำระค่าหุ้นอีก ร้อยละ 25.00 คิดเป็นจำนวนเงิน 1.75 ล้านบาทรวมเป็น </t>
  </si>
  <si>
    <t xml:space="preserve">             ร้อยละ 50.00 คิดเป็นจำนวน 3.50 ล้านบาท</t>
  </si>
  <si>
    <t xml:space="preserve">             คิดเป็นจำนวนเงิน 1.75 ล้านบาท  และเมื่อวันที่ 22 เมษายน 2565 ได้จ่ายชำระค่าหุ้นอีก ร้อยละ 25.00 คิดเป็นจำนวนเงิน 1.75 ล้าน</t>
  </si>
  <si>
    <t xml:space="preserve">             บาท รวมเป็นร้อยละ 50.00 คิดเป็นจำนวน 3.50 ล้านบาท</t>
  </si>
  <si>
    <t>3 - 8</t>
  </si>
  <si>
    <t>การด้อยค่าของสินทรัพย์ทางการเงิน (ต่อ)</t>
  </si>
  <si>
    <t xml:space="preserve">     4.18  การวัดมูลค่ายุติธรรม (ต่อ)</t>
  </si>
  <si>
    <t>การกำหนดอัตราดอกเบี้ยการกู้ยืมส่วนเพิ่ม - กลุ่มบริษัทในฐานะผู้เช่า (ต่อ)</t>
  </si>
  <si>
    <t>7.  ลูกหนี้การค้าและลูกหนี้หมุนเวียนอื่น (ต่อ)</t>
  </si>
  <si>
    <t>- 42 -</t>
  </si>
  <si>
    <t>ซื้อเงินลงทุนจากกิจการที่เกี่ยวข้องกัน</t>
  </si>
  <si>
    <t>9.  เงินให้กู้ยืมระยะสั้น</t>
  </si>
  <si>
    <t>เงินให้กู้ยืมระยะสั้น ณ วันที่ 31 ธันวาคม 2565 และ 2564  มีดังนี้</t>
  </si>
  <si>
    <t>10.  สินค้าคงเหลือ</t>
  </si>
  <si>
    <t>11. สินทรัพย์ไม่หมุนเวียนที่ถือไว้เพื่อขาย</t>
  </si>
  <si>
    <t>12. สินทรัพย์ที่เกิดจากสัญญา</t>
  </si>
  <si>
    <t>13. เงินให้กู้ยืมระยะยาว</t>
  </si>
  <si>
    <t>14.  สินทรัพย์ทางการเงินไม่หมุนเวียนอื่น</t>
  </si>
  <si>
    <t>14.  สินทรัพย์ทางการเงินไม่หมุนเวียนอื่น (ต่อ)</t>
  </si>
  <si>
    <t>15.  เงินลงทุนในบริษัทร่วม</t>
  </si>
  <si>
    <t>15.  เงินลงทุนในบริษัทร่วม (ต่อ)</t>
  </si>
  <si>
    <t>16.  เงินลงทุนในบริษัทย่อย</t>
  </si>
  <si>
    <t xml:space="preserve">17. อสังหาริมทรัพย์เพื่อการลงทุน </t>
  </si>
  <si>
    <t>17. อสังหาริมทรัพย์เพื่อการลงทุน (ต่อ)</t>
  </si>
  <si>
    <t>18. ที่ดิน อาคาร และอุปกรณ์</t>
  </si>
  <si>
    <t>18. ที่ดิน อาคาร และอุปกรณ์  (ต่อ)</t>
  </si>
  <si>
    <t>19.  สินทรัพย์สิทธิการใช้</t>
  </si>
  <si>
    <t>20.  สินทรัพย์ไม่มีตัวตนอื่น</t>
  </si>
  <si>
    <t>20.  สินทรัพย์ไม่มีตัวตนอื่น (ต่อ)</t>
  </si>
  <si>
    <t>21. สินทรัพย์ไม่หมุนเวียนอื่น</t>
  </si>
  <si>
    <t>22. ภาษีเงินได้</t>
  </si>
  <si>
    <t>22. ภาษีเงินได้ (ต่อ)</t>
  </si>
  <si>
    <t xml:space="preserve">23. เงินเบิกเกินบัญชีและเงินกู้ยืมระยะสั้นจากสถาบันการเงิน </t>
  </si>
  <si>
    <t>24. เจ้าหนี้การค้าและเจ้าหนี้หมุนเวียนอื่น</t>
  </si>
  <si>
    <t>25. เงินกู้ยืมระยะสั้นอื่น</t>
  </si>
  <si>
    <t>26.  หนี้สินตามสัญญาเช่า</t>
  </si>
  <si>
    <t>27. ประมาณการหนี้สินไม่หมุนเวียนสำหรับผลประโยชน์พนักงาน</t>
  </si>
  <si>
    <t>27. ประมาณการหนี้สินไม่หมุนเวียนสำหรับผลประโยชน์พนักงาน (ต่อ)</t>
  </si>
  <si>
    <t>28. กองทุนสำรองเลี้ยงชีพ</t>
  </si>
  <si>
    <t>29. หุ้นทุนซื้อคืน</t>
  </si>
  <si>
    <t>30. สำรองตามกฎหมาย</t>
  </si>
  <si>
    <t>31. สำรองหุ้นทุนซื้อคืน</t>
  </si>
  <si>
    <t>32. เงินปันผล</t>
  </si>
  <si>
    <t xml:space="preserve">33. ค่าใช้จ่ายตามลักษณะของค่าใช้จ่าย </t>
  </si>
  <si>
    <t>34. ค่าตอบแทนกรรมการ</t>
  </si>
  <si>
    <t>35. การบริหารการจัดการทุน</t>
  </si>
  <si>
    <t xml:space="preserve">36. กำไรต่อหุ้น  </t>
  </si>
  <si>
    <t xml:space="preserve">37. รายการบัญชีกับกิจการและบุคคลที่เกี่ยวข้องกัน </t>
  </si>
  <si>
    <t>37. รายการบัญชีกับกิจการที่เกี่ยวข้องกัน (ต่อ)</t>
  </si>
  <si>
    <t>38. การนำเสนอข้อมูลทางการเงินจำแนกตามส่วนงาน</t>
  </si>
  <si>
    <t>39. ภาระผูกพันและหนี้สินที่อาจเกิดขึ้นในภายหน้า</t>
  </si>
  <si>
    <t>39.1  ภาระผูกพัน</t>
  </si>
  <si>
    <t>39.1.1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</si>
  <si>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>39.1.2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</si>
  <si>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39.1.3  บริษัทฯ  มีภาระผูกพันในการออกหนังสือค้ำประกันต่อหน่วยงานราชการและบริษัทเอกชน  ณ วันที่ </t>
  </si>
  <si>
    <t>39. ภาระผูกพันและหนี้สินที่อาจเกิดขึ้นในภายหน้า (ต่อ)</t>
  </si>
  <si>
    <t>39.2 หนี้สินที่อาจเกิดขึ้นภายหน้า</t>
  </si>
  <si>
    <t>39.2.1 ณ วันที่ 31 ธันวาคม 2565 และ 2564  บริษัทฯ  มีภาระหนี้กับธนาคาร โดยการรับเงินล่วงหน้าจากการให้</t>
  </si>
  <si>
    <t>39.2.2 ณ วันที่ 31 ธันวาคม 2565 และ 2564  บริษัทฯ มีภาระผูกพันกับธนาคารพาณิชย์แห่งหนึ่งจากการทำสัญญา</t>
  </si>
  <si>
    <t>40. วัตถุประสงค์และนโยบายการบริหารความเสี่ยงทางการเงิน</t>
  </si>
  <si>
    <t>40.1 ความเสี่ยงด้านเครดิต</t>
  </si>
  <si>
    <t>40.2 ความเสี่ยงด้านตลาด</t>
  </si>
  <si>
    <t>40.2.1 ความเสี่ยงจากอัตราดอกเบี้ย</t>
  </si>
  <si>
    <t>40.2.2 ความเสี่ยงด้านสภาพคล่อง</t>
  </si>
  <si>
    <t>40.  วัตถุประสงค์และนโยบายการบริหารความเสี่ยงทางการเงิน (ต่อ)</t>
  </si>
  <si>
    <t>40.2 ความเสี่ยงด้านตลาด (ต่อ)</t>
  </si>
  <si>
    <t xml:space="preserve">      40.2.2 ความเสี่ยงด้านสภาพคล่อง (ต่อ)</t>
  </si>
  <si>
    <t>40.3 มูลค่ายุติธรรมของเครื่องมือทางการเงิน</t>
  </si>
  <si>
    <t>40.3 มูลค่ายุติธรรมของเครื่องมือทางการเงิน (ต่อ)</t>
  </si>
  <si>
    <t>40.4 ความเสี่ยงจากสินทรัพย์ไม่มีตัวตนประเภทสินทรัพย์ดิจิทัล</t>
  </si>
  <si>
    <t xml:space="preserve">     ค่าเผื่อผลขาดทุนจากการด้อยค่า</t>
  </si>
  <si>
    <t>29.1 ตามมติที่ประชุมคณะกรรมการ ครั้งที่  8 เมื่อวันที่  11  พฤศจิกายน  2564  อนุมัติโครงการซื้อหุ้นคืนครั้งที่ 2 เพื่อบริหารการเงิน</t>
  </si>
  <si>
    <t xml:space="preserve">ภายในวงเงินสูงสุดไม่เกิน 380 ล้านบาท เป็นจำนวนหุ้นไม่เกิน 6.3 ล้านหุ้น มูลค่าที่ตราไว้หุ้นละ 1.00 บาท  ซึ่งคิดเป็นร้อยละไม่เกิน 1.92 </t>
  </si>
  <si>
    <t xml:space="preserve">ของหุ้นที่จำหน่ายแล้วทั้งหมดของบริษัทฯ หักด้วยจำนวนหุ้นซื้อคืนในโครงการครั้งที่ 1 โดยเป็นการซื้อในตลาดหลักทรัพย์แห่งประเทศไทย </t>
  </si>
  <si>
    <t>29.2 ตามมติที่ประชุมคณะกรรมการ ครั้งที่ 13 เมื่อวันที่ 12 พฤษภาคม 2563  อนุมัติโครงการซื้อหุ้นคืนเพื่อบริหารการเงินภายใน</t>
  </si>
  <si>
    <t>วงเงินสูงสุดไม่เกิน 500 ล้านบาท เป็นจำนวนหุ้นประมาณ 9.9 ล้านหุ้น มูลค่าที่ตราไว้หุ้นละ 1.00 บาท  ซึ่งคิดเป็นร้อยละ 3 ของหุ้นที่</t>
  </si>
  <si>
    <t>จำหน่ายแล้วทั้งหมด  โดยเป็นการซื้อในตลาดหลักทรัพย์แห่งประเทศไทย ระยะเวลาของการซื้อคืนตั้งแต่วันที่ 1 มิถุนายน 2563 ถึง</t>
  </si>
  <si>
    <t>วันที่ 30 พฤศจิกายน 2563 หุ้นทุนซื้อคืนโครงการดังกล่าวมีเงื่อนไขจำหน่ายได้ภายหลัง 6 เดือน นับแต่ซื้อหุ้นคืนเสร็จสิ้น</t>
  </si>
  <si>
    <t>9.  เงินให้กู้ยืมระยะสั้น (ต่อ)</t>
  </si>
  <si>
    <t>ตามมติที่ประชุมคณะกรรมการ ครั้งที่ 7 ประจำปี 2565 เมื่อวันที่ 10 พฤศจิกายน 2565 อนุมัติให้จ่ายเงินปันผลระหว่างกาลสำหรับผลการ</t>
  </si>
  <si>
    <t>ดำเนินงานในช่วง 6 เดือนแรกของปี 2565 ให้แก่ผู้ถือหุ้น จำนวน 326,488,700 หุ้น ในอัตราหุ้นละ 0.50 บาท รวมเป็นเงิน 163,244,350.00 บาท</t>
  </si>
  <si>
    <t>กลุ่มบริษัทมีรายการบัญชีกับกิจการที่เกี่ยวข้องกันอย่างเป็นสาระสำคัญ กิจการเหล่านี้เกี่ยวข้องกันโดยการถือหุ้นระหว่างกันหรือ</t>
  </si>
  <si>
    <t>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ผลของรายการดังกล่าวได้แสดงไว้</t>
  </si>
  <si>
    <t xml:space="preserve">ใน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</si>
  <si>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>ความสัมพันธ์ที่มีกับบริษัทย่อยและบริษัทร่วมได้เปิดเผยในหมายเหตุประกอบงบการเงินข้อ 3, 14, 15 และ 16 สำหรับความสัมพันธ์</t>
  </si>
  <si>
    <t>กับผู้บริหารสำคัญและบุคคลหรือกิจการที่เกี่ยวข้องกันอื่น มีดังนี้</t>
  </si>
  <si>
    <t>37. รายการบัญชีกับกิจการและบุคคลที่เกี่ยวข้องกัน (ต่อ)</t>
  </si>
  <si>
    <t>บริษัทร่วม (ต่อ)</t>
  </si>
  <si>
    <t>ค่าใช้จ่าย (ต่อ)</t>
  </si>
  <si>
    <t>- 52 -</t>
  </si>
  <si>
    <t>- 53 -</t>
  </si>
  <si>
    <t xml:space="preserve"> - 56 -</t>
  </si>
  <si>
    <t xml:space="preserve"> - 57 -</t>
  </si>
  <si>
    <t>- 59 -</t>
  </si>
  <si>
    <t>- 60 -</t>
  </si>
  <si>
    <t>2.2.2  มาตรฐานการรายงานทางการเงินที่จะมีผลบังคับใช้สำหรับงบการเงินที่มีรอบระยะเวลาบัญชีเริ่มในหรือหลังวันที่ 1 มกราคม 2566</t>
  </si>
  <si>
    <t>0.100 - 0.480</t>
  </si>
  <si>
    <t>41. เหตุการณ์ภายหลังวันที่ในงบการเงิน</t>
  </si>
  <si>
    <t>ผู้ใช้มาตรฐาน</t>
  </si>
  <si>
    <t>วิธีปฏิบัติ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</t>
  </si>
  <si>
    <t>โอนกลับภาระผูกพันผลประโยชน์</t>
  </si>
  <si>
    <t>พนักงานจากเจ้าหนี้หมุนเวียนอื่น</t>
  </si>
  <si>
    <t xml:space="preserve">ต่างประเทศ สำหรับปี สิ้นสุดวันที่ 31 ธันวาคม 2565 และ 2564 กลุ่มบริษัทมีรายได้จากการขายในส่วนงานภูมิศาสตร์ต่างประเทศ  จำนวน 919.64 ล้านบาท </t>
  </si>
  <si>
    <t xml:space="preserve">   24.25 ล้านบาท คิดเป็นร้อยละ 1.15 และ 1.35 ของกำไรสุทธิ ตามลำดับ</t>
  </si>
  <si>
    <t>43. การอนุมัติงบการเงิน</t>
  </si>
  <si>
    <t>ก่อนจัดประเภท</t>
  </si>
  <si>
    <t>จัดประเภทใหม่</t>
  </si>
  <si>
    <t>หลังจัดประเภท</t>
  </si>
  <si>
    <t>งบแสดงฐานะการเงิน</t>
  </si>
  <si>
    <t>42.  จัดประเภทบัญชีใหม่</t>
  </si>
  <si>
    <t xml:space="preserve">          บริษัทฯ ได้จัดประเภทรายการบัญชีบางรายการในงบแสดงฐานะการเงิน ณ วันที่ 31 ธันวาคม 2564  และงบกำไรขาดทุน</t>
  </si>
  <si>
    <t>เบ็ดเสร็จ สำหรับปี สิ้นสุดวันที่ 31 ธันวาคม 2564 ใหม่เพื่อให้สอดคล้องกับการนำเสนองบการเงินในปี 2565 ดังต่อไปนี้</t>
  </si>
  <si>
    <t>42.  จัดประเภทบัญชีใหม่ (ต่อ)</t>
  </si>
  <si>
    <t>- 61 -</t>
  </si>
  <si>
    <t>สินทรัพย์ไม่หมุนเวียนอื่น</t>
  </si>
  <si>
    <t>ค่าใช้จ่ายในการบริหาร</t>
  </si>
  <si>
    <t>ขาดทุนจากการลดมูลค่าสินค้า</t>
  </si>
  <si>
    <t>ขาดทุนจากการด้อยค่าของเงินลงทุน</t>
  </si>
  <si>
    <t xml:space="preserve">             ณ วันที่ 31 ธันวาคม 2565 และ 2564 บริษัทฯ บันทึกเงินลงทุนในบริษัทร่วม 10 แห่ง และ 12 แห่ง ตามลำดับ ตามวิธีส่วนได้เสียในงบการเงินรวมจากงบการเงินที่ไม่ผ่านการตรวจสอบโดยผู้สอบบัญชี  เนื่องจากบริษัทฯ ไม่มีอำนาจควบคุมบริษัทร่วมในการกำหนดให้มี</t>
  </si>
  <si>
    <t xml:space="preserve">   การตรวจสอบงบการเงินให้ทันเวลา ยอดเงินลงทุนตามวิธีส่วนได้เสียที่ไม่ผ่านการตรวจสอบ มีจำนวน 692.72 ล้านบาท และ 884.16 ล้านบาท คิดเป็นร้อยละ 1.96 และ 2.54 ของยอดสินทรัพย์รวมตามลำดับ สำหรับปี สิ้นสุดวันที่  31 ธันวาคม 2565 และ 2564 มีส่วนแบ่ง    </t>
  </si>
  <si>
    <t xml:space="preserve">   ผลกำไรจากเงินลงทุนในบริษัทร่วม  5  แห่ง และ 12  แห่ง  จำนวน  15.90  ล้านบาท  และ 24.33 ล้านบาท  คิดเป็นร้อยละ 0.95 และ 1.36 ของกำไรสุทธิ  ตามลำดับ และมีส่วนแบ่งผลขาดทุนจากเงินลงทุนในบริษัทร่วม  5  แห่ง และ 4  แห่ง  จำนวน  19.25  ล้านบาท  และ </t>
  </si>
  <si>
    <t>4.00 - 6.00</t>
  </si>
  <si>
    <t>9.1  ในปี 2565 บริษัทฯ ได้ทำสัญญารับขายฝากอสังหาริมทรัพย์ เครื่องจักร อุปกรณ์ ยานพาหนะ และเครื่องหมายการค้ากับ</t>
  </si>
  <si>
    <t>บริษัท 3 แห่ง จำนวนเงินรวม 745.00 ล้านบาท กำหนดระยะเวลาการไถ่ถอน 1 ปี นับแต่วันจดทะเบียนขายฝาก โดยครบกำหนด</t>
  </si>
  <si>
    <t>ไถ่ถอนวันที่ 29 ธันวาคม 2566 อัตราดอกเบี้ยร้อยละ 10.00 ต่อปี</t>
  </si>
  <si>
    <t>13.1  ในปี 2565 บริษัทฯ ได้ทำสัญญารับขายฝากอสังหาริมทรัพย์กับบริษัทแห่งหนึ่ง จำนวนเงิน 177.50 ล้านบาท กำหนดระยะเวลา</t>
  </si>
  <si>
    <t>การไถ่ถอน 2 ปี 6 เดือน นับแต่วันจดทะเบียนขายฝาก โดยครบกำหนดไถ่ถอนวันที่ 17 พฤษภาคม 2568 อัตราดอกเบี้ยร้อยละ 6.00 ต่อปี</t>
  </si>
  <si>
    <t xml:space="preserve">13.2  ในปี 2564 บริษัทฯ ได้ทำสัญญารับขายฝากอสังหาริมทรัพย์  จำนวนเงิน 2,000.00 ล้านบาท  ร่วมกับบริษัทที่เกี่ยวข้องกัน 3 แห่ง </t>
  </si>
  <si>
    <t>โดยเข้าร่วมรับซื้อฝากทรัพย์สินบริษัทฯ ละ 500.00 ล้านบาท กำหนดระยะเวลาการไถ่ถอน 3 ปี นับแต่วันจดทะเบียนขายฝากทรัพย์สิน</t>
  </si>
  <si>
    <t>โดยครบกำหนดไถ่ถอนวันที่ 29 มิถุนายน 2567 อัตราดอกเบี้ยร้อยละ 12.00 ต่อปี</t>
  </si>
  <si>
    <t xml:space="preserve">the amount of Baht 735.00 million with the redemption period is 1 year from the date of registration of the sell with right of redemption, </t>
  </si>
  <si>
    <t>the maturity is on December 29, 2023. The interest rate is 10.00% per annum.</t>
  </si>
  <si>
    <t xml:space="preserve">9.2 In 2022, the Company entered into a contract to sell with right of redemption of machinery and equipment with Sakol Bottling </t>
  </si>
  <si>
    <t xml:space="preserve">Co., Ltd. in the amount of Baht 3.00 million with the redemption period is 1 year from the date of registration of the sell with right of </t>
  </si>
  <si>
    <t>redemption, the maturity is on December 29, 2023. The interest rate is 10.00% per annum.</t>
  </si>
  <si>
    <t xml:space="preserve">9.3 In 2022, the Company entered into a contract to sell with right of redemption of vehicles and trademarks with Sakol Beverage </t>
  </si>
  <si>
    <t xml:space="preserve">Co., Ltd. in the amount of Baht 7.00 million with the redemption period is 1 year from the date of registration of the sell with right of </t>
  </si>
  <si>
    <t xml:space="preserve">9.1 In 2022, the Company entered into a contract to sell with right of redemption of real estate sale, machinery, equipment, vehicles and trademarks with Alpha Asset Co., Ltd. in </t>
  </si>
  <si>
    <t>บริษัท มโนรมย์ฟุตแวร์ จำกัด</t>
  </si>
  <si>
    <t>กรรมการร่วมกันกับบริษัทย่อย</t>
  </si>
  <si>
    <t xml:space="preserve">             เมื่อวันที่ 31 พฤษภาคม 2565 บริษัทฯ ได้ลงทุนเพิ่มในหุ้นสามัญของบริษัท เส-นอร์สห โลจิสติกส์ จำกัด จำนวน 355,131 หุ้น คิดเป็นมูลค่าจำนวน 16.21 ล้านบาท  โดยซื้อจากบริษัทที่เกี่ยวข้องกันแห่งหนึ่ง ภายหลังจากการลงทุนเพิ่มดังกล่าว </t>
  </si>
  <si>
    <t xml:space="preserve">ซึ่งบริษัทฯ จ่ายเงินปันผลให้ผู้ถือหุ้นเรียบร้อยแล้ว  เมื่อวันที่ 9 ธันวาคม 2565 </t>
  </si>
  <si>
    <t xml:space="preserve">            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</t>
  </si>
  <si>
    <t xml:space="preserve">            วิธีปฏิบัติทางการบัญชีและการให้แนวปฏิบัติทางการบัญชีกับผู้ใช้มาตรฐาน </t>
  </si>
  <si>
    <t xml:space="preserve">           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</si>
  <si>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 xml:space="preserve">            ของกลุ่มบริษัท</t>
  </si>
  <si>
    <t xml:space="preserve">4.1.1 รายได้จากการขายสินค้ารับรู้เมื่อกลุ่มบริษัทได้โอนอำนาจควบคุมในสินค้าให้แก่ลูกค้าแล้ว  กล่าวคือเมื่อมีการส่งมอบสินค้า </t>
  </si>
  <si>
    <t xml:space="preserve">     และค่าธรรมเนียมปฏิบัติของธุรกิจ โดยไม่รวมภาษีมูลค่าเพิ่ม</t>
  </si>
  <si>
    <t xml:space="preserve">     รายได้จากการขายแสดงตามมูลค่าที่ได้รับหรือคาดว่าจะได้รับสำหรับสินค้าที่ได้ส่งมอบหลังจากหักประมาณการสินค้ารับคืนและส่วนลด</t>
  </si>
  <si>
    <t>4.1.2 รายได้จากการขายอสังหาริมทรัพย์รับรู้เมื่อกลุ่มบริษัทได้มีการโอนอำนาจควบคุมในสินค้าให้กับลูกค้าแล้ว  ณ  เวลาใดเวลา</t>
  </si>
  <si>
    <t xml:space="preserve">     หนึ่ง กล่าวคือ  เมื่อมีการจดทะเบียนโอนกรรมสิทธิ์รายได้จากการขายอสังหาริมทรัพย์แสดงตามมูลค่าที่ได้รับหักด้วยส่วนลดและ</t>
  </si>
  <si>
    <t xml:space="preserve">     4.1  การรับรู้รายได้ (ต่อ)</t>
  </si>
  <si>
    <t xml:space="preserve">     4.13  ผลประโยชน์ของพนักงาน (ต่อ)</t>
  </si>
  <si>
    <t>33. ค่าใช้จ่ายตามลักษณะของค่าใช้จ่าย (ต่อ)</t>
  </si>
  <si>
    <t>ค่าใช้จ่ายตามลักษณะของค่าใช้จ่าย ที่สำคัญมีดังนี้ (ต่อ)</t>
  </si>
  <si>
    <t>ในระหว่างปี ไม่มีการโอนรายการระหว่างลำดับชั้นของมูลค่ายุติธรรม</t>
  </si>
  <si>
    <t>ตามมติที่ประชุมคณะกรรมการบริษัท ครั้งที่  10 (ชุดที่ 29)  เมื่อวันที่ 21 กุมภาพันธ์ 2566 อนุมัติจ่ายเงินปันผลจากการ</t>
  </si>
  <si>
    <t>ดำเนินงาน ประจำปี 2565 ให้แก่ผู้ถือหุ้น ในอัตราหุ้นละ 1.50 บาท โดยจ่ายจากกำไรสะสมของบริษัท โดยบริษัทฯ ได้จ่าย</t>
  </si>
  <si>
    <t xml:space="preserve">9.2  ณ วันที่ 31 ธันวาคม 2565 บริษัทย่อยแห่งหนึ่งมีเงินให้กู้ยืมระยะสั้นแก่กิจการที่เกี่ยวข้องกันแห่งหนึ่ง มีจำนวนเงินคงเหลือ </t>
  </si>
  <si>
    <t>6.00 ล้านบาท อัตราดอกเบี้ยร้อยละ 5.00 ต่อปี ตามหมายเหตุประกอบงบการเงินข้อ 13.4</t>
  </si>
  <si>
    <t xml:space="preserve">ครบกำหนดชำระวันที่ 23 กรกฎาคม 2567 </t>
  </si>
  <si>
    <t xml:space="preserve">13.3  บริษัทฯ มีเงินให้กู้ยืมระยะยาวกับบริษัทแห่งหนึ่ง จำนวนเงิน 3.55 ล้านบาท อัตราดอกเบี้ยร้อยละ 3.37 ต่อปี โดยไม่มีหลักประกัน </t>
  </si>
  <si>
    <t>13.4  ในปี 2564 บริษัทย่อยแห่งหนึ่งมีเงินให้กู้ยืมแก่กิจการที่เกี่ยวข้องกันแห่งหนึ่ง จำนวนเงิน 15.00 ล้านบาท อัตราดอกเบี้ยร้อยละ</t>
  </si>
  <si>
    <t xml:space="preserve">ณ วันที่ 31 ธันวาคม </t>
  </si>
  <si>
    <t>เงินปันผลระหว่างกาลไปแล้ว ในอัตราหุ้นละ 0.50 บาท เมื่อวันที่ 9 ธันวาคม 2565 และจะจ่ายเงินปันผลงวดสุดท้าย ในอัตรา</t>
  </si>
  <si>
    <t xml:space="preserve">     ค่าใช้จ่ายที่กลุ่มบริษัทจ่ายแทนให้แก่ลูกค้า  เงื่อนไขในการจ่ายชำระเป็นไปตามงวดการจ่ายชำระที่ระบุในสัญญาที่ทำกับลูกค้าจำนวน</t>
  </si>
  <si>
    <t xml:space="preserve">ให้แก่ผู้ถือหุ้น ในอัตราหุ้นละ 1.60 บาท  รวมเป็นเงิน 524,018,940.00 บาท โดยบริษัทได้จ่ายเงินปันผลระหว่างกาลไปแล้วในอัตราหุ้นละ 0.60 </t>
  </si>
  <si>
    <t xml:space="preserve">บาท เป็นจำนวนเงิน 196,903,740.00 บาท เมื่อวันที่ 9 ธันวาคม 2564 และจ่ายเงินปันผลส่วนที่เหลือ ในอัตราหุ้นละ 1.00 บาท เป็นจำนวนเงิน </t>
  </si>
  <si>
    <t>327,115,200.00 บาท ซึ่งบริษัทฯ จ่ายเงินปันผลให้ผู้ถือหุ้นเรียบร้อยแล้ว  เมื่อวันที่ 24 พฤษภาคม 2565</t>
  </si>
  <si>
    <t>ให้แก่ผู้ถือหุ้น ในอัตราหุ้นละ 1.60 บาท จำนวน 328,172,900 หุ้น เป็นจำนวนเงิน 525,076,640.00 บาท ซึ่งบริษัทฯ จ่ายเงินปันผลให้ผู้ถือหุ้น</t>
  </si>
  <si>
    <t>หุ้นละ 1.00 บาท และกำหนดจ่ายเงินปันผล ในวันที่ 23 พฤษภาคม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</si>
</sst>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0.0"/>
    <numFmt numFmtId="181" formatCode="_(* #,##0.0_);_(* \(#,##0.0\);_(* &quot;-&quot;??_);_(@_)"/>
    <numFmt numFmtId="182" formatCode="#,##0.0000000_);\(#,##0.0000000\)"/>
    <numFmt numFmtId="183" formatCode="#,##0.0_);\(#,##0.0\)"/>
    <numFmt numFmtId="184" formatCode="#,##0.00;[Black]\(#,##0.00\)"/>
    <numFmt numFmtId="185" formatCode="#,##0.0_);[Blue]\(#,##0.0\)"/>
    <numFmt numFmtId="186" formatCode="_-* #,##0.0_-;\-* #,##0.0_-;_-* &quot;-&quot;??_-;_-@_-"/>
    <numFmt numFmtId="187" formatCode="#,##0.0_);[Black]\(#,##0.0\)"/>
    <numFmt numFmtId="188" formatCode="#,##0.000_);\(#,##0.000\)"/>
    <numFmt numFmtId="189" formatCode="#,##0.000;\-#,##0.000"/>
    <numFmt numFmtId="190" formatCode="#,##0.00;\(#,##0.00\)"/>
    <numFmt numFmtId="191" formatCode="[$-F800]dddd\,\ mmmm\ dd\,\ yyyy"/>
    <numFmt numFmtId="192" formatCode="#,##0_);[Black]\(##,#00\)"/>
    <numFmt numFmtId="193" formatCode="#,##0.00_);[Black]\(##,#00.00\)"/>
    <numFmt numFmtId="194" formatCode="#,##0.000000_);\(#,##0.000000\)"/>
    <numFmt numFmtId="195" formatCode="#,##0.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#,##0.0000000000000000"/>
    <numFmt numFmtId="201" formatCode="#,##0.00000"/>
    <numFmt numFmtId="202" formatCode="##,##0.00;\(#,##0.00\)"/>
    <numFmt numFmtId="203" formatCode="#,##0.000000000000000000_ ;\-#,##0.000000000000000000\ "/>
    <numFmt numFmtId="204" formatCode="[&lt;=99999999][$-D000000]0\-####\-####;[$-D000000]#\-####\-####"/>
    <numFmt numFmtId="205" formatCode="#,##0;[Red]\(#,##0\)"/>
  </numFmts>
  <fonts count="100">
    <font>
      <sz val="14"/>
      <name val="Cordi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sz val="15"/>
      <color indexed="8"/>
      <name val="AngsanaUPC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</font>
    <font>
      <sz val="15"/>
      <color indexed="10"/>
      <name val="Angsana New"/>
      <family val="1"/>
    </font>
    <font>
      <b/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u/>
      <sz val="15"/>
      <color indexed="8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79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71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71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5" borderId="0" applyNumberFormat="0" applyBorder="0" applyAlignment="0" applyProtection="0"/>
    <xf numFmtId="0" fontId="4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71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71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71" fillId="50" borderId="0" applyNumberFormat="0" applyBorder="0" applyAlignment="0" applyProtection="0"/>
    <xf numFmtId="0" fontId="4" fillId="10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71" fillId="51" borderId="0" applyNumberFormat="0" applyBorder="0" applyAlignment="0" applyProtection="0"/>
    <xf numFmtId="0" fontId="4" fillId="12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2" borderId="0" applyNumberFormat="0" applyBorder="0" applyAlignment="0" applyProtection="0"/>
    <xf numFmtId="0" fontId="4" fillId="2" borderId="0" applyNumberFormat="0" applyBorder="0" applyAlignment="0" applyProtection="0"/>
    <xf numFmtId="0" fontId="10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18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71" fillId="52" borderId="0" applyNumberFormat="0" applyBorder="0" applyAlignment="0" applyProtection="0"/>
    <xf numFmtId="0" fontId="4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0" borderId="0" applyNumberFormat="0" applyBorder="0" applyAlignment="0" applyProtection="0"/>
    <xf numFmtId="0" fontId="4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71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71" fillId="18" borderId="0" applyNumberFormat="0" applyBorder="0" applyAlignment="0" applyProtection="0"/>
    <xf numFmtId="0" fontId="4" fillId="8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71" fillId="53" borderId="0" applyNumberFormat="0" applyBorder="0" applyAlignment="0" applyProtection="0"/>
    <xf numFmtId="0" fontId="4" fillId="16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17" borderId="0" applyNumberFormat="0" applyBorder="0" applyAlignment="0" applyProtection="0"/>
    <xf numFmtId="0" fontId="4" fillId="17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3" borderId="0" applyNumberFormat="0" applyBorder="0" applyAlignment="0" applyProtection="0"/>
    <xf numFmtId="0" fontId="4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71" fillId="12" borderId="0" applyNumberFormat="0" applyBorder="0" applyAlignment="0" applyProtection="0"/>
    <xf numFmtId="0" fontId="4" fillId="23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8" borderId="0" applyNumberFormat="0" applyBorder="0" applyAlignment="0" applyProtection="0"/>
    <xf numFmtId="0" fontId="4" fillId="8" borderId="0" applyNumberFormat="0" applyBorder="0" applyAlignment="0" applyProtection="0"/>
    <xf numFmtId="0" fontId="10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73" fillId="2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73" fillId="54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73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73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73" fillId="55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73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73" fillId="2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73" fillId="38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73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73" fillId="4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73" fillId="5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73" fillId="57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4" fillId="5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18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18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75" fillId="14" borderId="22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3" fillId="44" borderId="1" applyNumberFormat="0" applyAlignment="0" applyProtection="0"/>
    <xf numFmtId="0" fontId="14" fillId="45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5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76" fillId="59" borderId="23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0" fontId="14" fillId="46" borderId="2" applyNumberFormat="0" applyAlignment="0" applyProtection="0"/>
    <xf numFmtId="43" fontId="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38" fillId="0" borderId="0" applyFill="0" applyBorder="0" applyAlignment="0" applyProtection="0"/>
    <xf numFmtId="175" fontId="8" fillId="0" borderId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8" fillId="0" borderId="0" applyFill="0" applyBorder="0" applyAlignment="0" applyProtection="0"/>
    <xf numFmtId="168" fontId="2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8" fillId="0" borderId="0" applyFill="0" applyBorder="0" applyAlignment="0" applyProtection="0"/>
    <xf numFmtId="43" fontId="9" fillId="0" borderId="0" applyFont="0" applyFill="0" applyBorder="0" applyAlignment="0" applyProtection="0"/>
    <xf numFmtId="168" fontId="2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8" fillId="0" borderId="0" applyFill="0" applyBorder="0" applyAlignment="0" applyProtection="0"/>
    <xf numFmtId="43" fontId="36" fillId="0" borderId="0" applyFont="0" applyFill="0" applyBorder="0" applyAlignment="0" applyProtection="0"/>
    <xf numFmtId="168" fontId="36" fillId="0" borderId="0" applyFill="0" applyBorder="0" applyAlignment="0" applyProtection="0"/>
    <xf numFmtId="168" fontId="36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1" fillId="0" borderId="0"/>
    <xf numFmtId="0" fontId="8" fillId="0" borderId="0"/>
    <xf numFmtId="0" fontId="8" fillId="0" borderId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72" fontId="31" fillId="0" borderId="0"/>
    <xf numFmtId="0" fontId="8" fillId="0" borderId="0"/>
    <xf numFmtId="174" fontId="9" fillId="0" borderId="0"/>
    <xf numFmtId="174" fontId="6" fillId="0" borderId="0"/>
    <xf numFmtId="0" fontId="8" fillId="0" borderId="0"/>
    <xf numFmtId="173" fontId="31" fillId="0" borderId="0"/>
    <xf numFmtId="0" fontId="8" fillId="0" borderId="0"/>
    <xf numFmtId="0" fontId="8" fillId="0" borderId="0"/>
    <xf numFmtId="0" fontId="29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78" fillId="6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38" fontId="32" fillId="47" borderId="0" applyNumberFormat="0" applyBorder="0" applyAlignment="0" applyProtection="0"/>
    <xf numFmtId="0" fontId="63" fillId="0" borderId="3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45" fillId="0" borderId="6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79" fillId="0" borderId="24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6" fillId="0" borderId="9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2" borderId="1" applyNumberFormat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10" fontId="32" fillId="47" borderId="10" applyNumberFormat="0" applyBorder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2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80" fillId="61" borderId="22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0" fillId="13" borderId="1" applyNumberFormat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81" fillId="0" borderId="25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25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25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82" fillId="62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37" fontId="33" fillId="0" borderId="0"/>
    <xf numFmtId="0" fontId="34" fillId="0" borderId="0"/>
    <xf numFmtId="0" fontId="34" fillId="0" borderId="0"/>
    <xf numFmtId="0" fontId="64" fillId="0" borderId="0"/>
    <xf numFmtId="0" fontId="10" fillId="0" borderId="0"/>
    <xf numFmtId="0" fontId="4" fillId="0" borderId="0"/>
    <xf numFmtId="0" fontId="36" fillId="0" borderId="0"/>
    <xf numFmtId="0" fontId="6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3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5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29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6" fillId="0" borderId="0"/>
    <xf numFmtId="0" fontId="36" fillId="0" borderId="0"/>
    <xf numFmtId="0" fontId="5" fillId="0" borderId="0"/>
    <xf numFmtId="0" fontId="42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1" fillId="0" borderId="0"/>
    <xf numFmtId="0" fontId="10" fillId="0" borderId="0"/>
    <xf numFmtId="0" fontId="4" fillId="0" borderId="0"/>
    <xf numFmtId="0" fontId="71" fillId="0" borderId="0"/>
    <xf numFmtId="0" fontId="35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8" fillId="0" borderId="0"/>
    <xf numFmtId="0" fontId="36" fillId="0" borderId="0"/>
    <xf numFmtId="0" fontId="72" fillId="0" borderId="0"/>
    <xf numFmtId="0" fontId="10" fillId="0" borderId="0"/>
    <xf numFmtId="0" fontId="36" fillId="0" borderId="0"/>
    <xf numFmtId="0" fontId="4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6" fillId="0" borderId="0"/>
    <xf numFmtId="0" fontId="4" fillId="0" borderId="0"/>
    <xf numFmtId="0" fontId="72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8" fillId="0" borderId="0"/>
    <xf numFmtId="0" fontId="8" fillId="0" borderId="0"/>
    <xf numFmtId="0" fontId="4" fillId="0" borderId="0"/>
    <xf numFmtId="0" fontId="36" fillId="0" borderId="0"/>
    <xf numFmtId="0" fontId="10" fillId="0" borderId="0"/>
    <xf numFmtId="174" fontId="9" fillId="0" borderId="0"/>
    <xf numFmtId="174" fontId="6" fillId="0" borderId="0"/>
    <xf numFmtId="0" fontId="4" fillId="0" borderId="0"/>
    <xf numFmtId="0" fontId="36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27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9" fillId="15" borderId="12" applyNumberFormat="0" applyFon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35" fillId="63" borderId="26" applyNumberFormat="0" applyFont="0" applyAlignment="0" applyProtection="0"/>
    <xf numFmtId="0" fontId="29" fillId="63" borderId="26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6" fillId="15" borderId="12" applyNumberFormat="0" applyFon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8" fillId="48" borderId="12" applyNumberFormat="0" applyAlignment="0" applyProtection="0"/>
    <xf numFmtId="0" fontId="23" fillId="18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18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83" fillId="14" borderId="27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0" fontId="23" fillId="44" borderId="13" applyNumberFormat="0" applyAlignment="0" applyProtection="0"/>
    <xf numFmtId="9" fontId="40" fillId="0" borderId="0" applyFont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10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176" fontId="3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15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15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4" fillId="0" borderId="16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5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45" borderId="2" applyNumberFormat="0" applyAlignment="0" applyProtection="0"/>
    <xf numFmtId="0" fontId="21" fillId="0" borderId="11" applyNumberFormat="0" applyFill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2" fillId="4" borderId="0" applyNumberFormat="0" applyBorder="0" applyAlignment="0" applyProtection="0"/>
    <xf numFmtId="0" fontId="23" fillId="18" borderId="13" applyNumberFormat="0" applyAlignment="0" applyProtection="0"/>
    <xf numFmtId="0" fontId="13" fillId="18" borderId="1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6" borderId="0" applyNumberFormat="0" applyBorder="0" applyAlignment="0" applyProtection="0"/>
    <xf numFmtId="9" fontId="6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36" fillId="0" borderId="0"/>
    <xf numFmtId="0" fontId="6" fillId="0" borderId="0"/>
    <xf numFmtId="0" fontId="41" fillId="0" borderId="0"/>
    <xf numFmtId="0" fontId="36" fillId="0" borderId="0"/>
    <xf numFmtId="0" fontId="8" fillId="0" borderId="0"/>
    <xf numFmtId="0" fontId="36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78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7" fillId="0" borderId="0"/>
    <xf numFmtId="39" fontId="39" fillId="0" borderId="0"/>
    <xf numFmtId="39" fontId="7" fillId="0" borderId="0"/>
    <xf numFmtId="0" fontId="20" fillId="12" borderId="1" applyNumberFormat="0" applyAlignment="0" applyProtection="0"/>
    <xf numFmtId="0" fontId="22" fillId="25" borderId="0" applyNumberFormat="0" applyBorder="0" applyAlignment="0" applyProtection="0"/>
    <xf numFmtId="0" fontId="25" fillId="0" borderId="15" applyNumberFormat="0" applyFill="0" applyAlignment="0" applyProtection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67" fillId="0" borderId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42" borderId="0" applyNumberFormat="0" applyBorder="0" applyAlignment="0" applyProtection="0"/>
    <xf numFmtId="0" fontId="9" fillId="15" borderId="12" applyNumberFormat="0" applyFont="0" applyAlignment="0" applyProtection="0"/>
    <xf numFmtId="0" fontId="6" fillId="15" borderId="12" applyNumberFormat="0" applyFont="0" applyAlignment="0" applyProtection="0"/>
    <xf numFmtId="0" fontId="36" fillId="15" borderId="12" applyNumberFormat="0" applyFont="0" applyAlignment="0" applyProtection="0"/>
    <xf numFmtId="0" fontId="17" fillId="0" borderId="5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15" borderId="12" applyNumberFormat="0" applyFont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" fillId="0" borderId="0"/>
    <xf numFmtId="0" fontId="2" fillId="0" borderId="0"/>
    <xf numFmtId="0" fontId="6" fillId="15" borderId="12" applyNumberFormat="0" applyFont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39" fillId="0" borderId="0"/>
    <xf numFmtId="0" fontId="1" fillId="0" borderId="0"/>
  </cellStyleXfs>
  <cellXfs count="785">
    <xf numFmtId="0" fontId="0" fillId="0" borderId="0" xfId="0"/>
    <xf numFmtId="166" fontId="56" fillId="0" borderId="0" xfId="1623" applyNumberFormat="1" applyFont="1" applyFill="1" applyAlignment="1"/>
    <xf numFmtId="193" fontId="56" fillId="0" borderId="0" xfId="1623" applyNumberFormat="1" applyFont="1" applyFill="1" applyBorder="1"/>
    <xf numFmtId="39" fontId="56" fillId="0" borderId="0" xfId="1623" applyNumberFormat="1" applyFont="1" applyFill="1" applyBorder="1"/>
    <xf numFmtId="39" fontId="56" fillId="0" borderId="0" xfId="1623" applyNumberFormat="1" applyFont="1" applyFill="1" applyAlignment="1"/>
    <xf numFmtId="166" fontId="58" fillId="0" borderId="0" xfId="1623" applyNumberFormat="1" applyFont="1" applyFill="1" applyAlignment="1">
      <alignment horizontal="center"/>
    </xf>
    <xf numFmtId="39" fontId="58" fillId="0" borderId="0" xfId="1623" applyNumberFormat="1" applyFont="1" applyFill="1" applyAlignment="1">
      <alignment horizontal="center"/>
    </xf>
    <xf numFmtId="39" fontId="58" fillId="0" borderId="0" xfId="1623" quotePrefix="1" applyNumberFormat="1" applyFont="1" applyFill="1" applyAlignment="1">
      <alignment horizontal="center"/>
    </xf>
    <xf numFmtId="170" fontId="58" fillId="0" borderId="0" xfId="1623" quotePrefix="1" applyNumberFormat="1" applyFont="1" applyFill="1" applyAlignment="1">
      <alignment horizontal="center"/>
    </xf>
    <xf numFmtId="193" fontId="58" fillId="0" borderId="0" xfId="1623" applyNumberFormat="1" applyFont="1" applyFill="1" applyBorder="1" applyAlignment="1">
      <alignment horizontal="right" vertical="center"/>
    </xf>
    <xf numFmtId="43" fontId="58" fillId="0" borderId="0" xfId="1579" applyFont="1" applyFill="1" applyAlignment="1">
      <alignment horizontal="center" vertical="center" wrapText="1"/>
    </xf>
    <xf numFmtId="43" fontId="58" fillId="0" borderId="0" xfId="1579" applyFont="1" applyFill="1"/>
    <xf numFmtId="43" fontId="58" fillId="0" borderId="0" xfId="1587" applyFont="1" applyFill="1"/>
    <xf numFmtId="39" fontId="51" fillId="0" borderId="0" xfId="1579" applyNumberFormat="1" applyFont="1" applyFill="1" applyAlignment="1"/>
    <xf numFmtId="170" fontId="60" fillId="0" borderId="0" xfId="1623" quotePrefix="1" applyNumberFormat="1" applyFont="1" applyFill="1" applyAlignment="1">
      <alignment horizontal="left"/>
    </xf>
    <xf numFmtId="170" fontId="60" fillId="0" borderId="0" xfId="1623" quotePrefix="1" applyNumberFormat="1" applyFont="1" applyFill="1" applyAlignment="1">
      <alignment horizontal="center"/>
    </xf>
    <xf numFmtId="39" fontId="60" fillId="0" borderId="0" xfId="1623" quotePrefix="1" applyNumberFormat="1" applyFont="1" applyFill="1" applyAlignment="1">
      <alignment horizontal="center"/>
    </xf>
    <xf numFmtId="39" fontId="60" fillId="0" borderId="0" xfId="1623" applyNumberFormat="1" applyFont="1" applyFill="1" applyAlignment="1">
      <alignment horizontal="center"/>
    </xf>
    <xf numFmtId="193" fontId="51" fillId="0" borderId="0" xfId="1623" applyNumberFormat="1" applyFont="1" applyFill="1" applyBorder="1"/>
    <xf numFmtId="39" fontId="51" fillId="0" borderId="0" xfId="1579" applyNumberFormat="1" applyFont="1" applyFill="1" applyBorder="1" applyAlignment="1"/>
    <xf numFmtId="184" fontId="51" fillId="0" borderId="0" xfId="1652" applyNumberFormat="1" applyFont="1" applyFill="1" applyBorder="1"/>
    <xf numFmtId="39" fontId="51" fillId="0" borderId="0" xfId="1638" quotePrefix="1" applyNumberFormat="1" applyFont="1" applyFill="1" applyAlignment="1">
      <alignment horizontal="right"/>
    </xf>
    <xf numFmtId="37" fontId="51" fillId="0" borderId="0" xfId="1579" quotePrefix="1" applyNumberFormat="1" applyFont="1" applyFill="1" applyAlignment="1">
      <alignment horizontal="right"/>
    </xf>
    <xf numFmtId="39" fontId="51" fillId="0" borderId="0" xfId="1579" quotePrefix="1" applyNumberFormat="1" applyFont="1" applyFill="1" applyAlignment="1">
      <alignment horizontal="right"/>
    </xf>
    <xf numFmtId="39" fontId="51" fillId="0" borderId="0" xfId="1579" applyNumberFormat="1" applyFont="1" applyFill="1" applyBorder="1"/>
    <xf numFmtId="43" fontId="56" fillId="0" borderId="0" xfId="1579" applyFont="1" applyFill="1"/>
    <xf numFmtId="193" fontId="51" fillId="0" borderId="0" xfId="1623" applyNumberFormat="1" applyFont="1" applyFill="1"/>
    <xf numFmtId="193" fontId="51" fillId="0" borderId="0" xfId="1623" applyNumberFormat="1" applyFont="1" applyFill="1" applyAlignment="1"/>
    <xf numFmtId="166" fontId="51" fillId="0" borderId="0" xfId="1579" applyNumberFormat="1" applyFont="1" applyFill="1" applyAlignment="1"/>
    <xf numFmtId="166" fontId="51" fillId="0" borderId="0" xfId="1623" applyNumberFormat="1" applyFont="1" applyFill="1" applyAlignment="1"/>
    <xf numFmtId="166" fontId="50" fillId="0" borderId="0" xfId="1623" applyNumberFormat="1" applyFont="1" applyFill="1" applyAlignment="1"/>
    <xf numFmtId="166" fontId="50" fillId="0" borderId="0" xfId="1623" applyNumberFormat="1" applyFont="1" applyFill="1" applyAlignment="1">
      <alignment horizontal="right"/>
    </xf>
    <xf numFmtId="166" fontId="51" fillId="0" borderId="0" xfId="1623" applyNumberFormat="1" applyFont="1" applyFill="1" applyAlignment="1">
      <alignment horizontal="left"/>
    </xf>
    <xf numFmtId="166" fontId="50" fillId="0" borderId="0" xfId="1623" applyNumberFormat="1" applyFont="1" applyFill="1" applyAlignment="1">
      <alignment horizontal="center"/>
    </xf>
    <xf numFmtId="166" fontId="50" fillId="0" borderId="0" xfId="1623" applyNumberFormat="1" applyFont="1" applyFill="1" applyAlignment="1">
      <alignment horizontal="center" wrapText="1"/>
    </xf>
    <xf numFmtId="166" fontId="51" fillId="0" borderId="0" xfId="1641" applyNumberFormat="1" applyFont="1" applyFill="1" applyBorder="1" applyAlignment="1"/>
    <xf numFmtId="166" fontId="50" fillId="0" borderId="0" xfId="1638" quotePrefix="1" applyNumberFormat="1" applyFont="1" applyFill="1" applyBorder="1" applyAlignment="1">
      <alignment horizontal="center"/>
    </xf>
    <xf numFmtId="3" fontId="51" fillId="0" borderId="0" xfId="1579" applyNumberFormat="1" applyFont="1" applyFill="1" applyAlignment="1">
      <alignment horizontal="right"/>
    </xf>
    <xf numFmtId="41" fontId="51" fillId="0" borderId="0" xfId="1579" applyNumberFormat="1" applyFont="1" applyFill="1" applyAlignment="1"/>
    <xf numFmtId="193" fontId="87" fillId="0" borderId="0" xfId="1579" applyNumberFormat="1" applyFont="1" applyFill="1" applyBorder="1" applyAlignment="1">
      <alignment horizontal="right"/>
    </xf>
    <xf numFmtId="39" fontId="87" fillId="0" borderId="0" xfId="1624" applyNumberFormat="1" applyFont="1" applyFill="1" applyBorder="1"/>
    <xf numFmtId="39" fontId="52" fillId="0" borderId="18" xfId="1641" quotePrefix="1" applyNumberFormat="1" applyFont="1" applyFill="1" applyBorder="1" applyAlignment="1">
      <alignment horizontal="center"/>
    </xf>
    <xf numFmtId="193" fontId="86" fillId="0" borderId="0" xfId="1579" applyNumberFormat="1" applyFont="1" applyFill="1" applyBorder="1"/>
    <xf numFmtId="192" fontId="51" fillId="0" borderId="0" xfId="1579" applyNumberFormat="1" applyFont="1" applyFill="1" applyAlignment="1">
      <alignment horizontal="right"/>
    </xf>
    <xf numFmtId="41" fontId="51" fillId="0" borderId="0" xfId="1579" quotePrefix="1" applyNumberFormat="1" applyFont="1" applyFill="1" applyAlignment="1"/>
    <xf numFmtId="193" fontId="51" fillId="0" borderId="0" xfId="1579" applyNumberFormat="1" applyFont="1" applyFill="1" applyAlignment="1"/>
    <xf numFmtId="39" fontId="49" fillId="0" borderId="0" xfId="1579" applyNumberFormat="1" applyFont="1" applyFill="1" applyAlignment="1">
      <alignment horizontal="center"/>
    </xf>
    <xf numFmtId="0" fontId="50" fillId="0" borderId="0" xfId="1579" quotePrefix="1" applyNumberFormat="1" applyFont="1" applyFill="1" applyBorder="1" applyAlignment="1">
      <alignment horizontal="center"/>
    </xf>
    <xf numFmtId="165" fontId="49" fillId="0" borderId="0" xfId="1579" applyNumberFormat="1" applyFont="1" applyFill="1" applyBorder="1"/>
    <xf numFmtId="10" fontId="49" fillId="0" borderId="0" xfId="2410" applyNumberFormat="1" applyFont="1" applyFill="1" applyAlignment="1"/>
    <xf numFmtId="10" fontId="52" fillId="0" borderId="0" xfId="2410" applyNumberFormat="1" applyFont="1" applyFill="1" applyAlignment="1"/>
    <xf numFmtId="193" fontId="49" fillId="0" borderId="0" xfId="1579" applyNumberFormat="1" applyFont="1" applyFill="1" applyBorder="1"/>
    <xf numFmtId="43" fontId="49" fillId="0" borderId="0" xfId="1579" applyFont="1" applyFill="1" applyAlignment="1"/>
    <xf numFmtId="43" fontId="52" fillId="0" borderId="0" xfId="1579" applyFont="1" applyFill="1" applyAlignment="1"/>
    <xf numFmtId="193" fontId="52" fillId="0" borderId="0" xfId="1579" applyNumberFormat="1" applyFont="1" applyFill="1" applyBorder="1"/>
    <xf numFmtId="39" fontId="49" fillId="0" borderId="0" xfId="1579" applyNumberFormat="1" applyFont="1" applyFill="1" applyBorder="1"/>
    <xf numFmtId="43" fontId="51" fillId="0" borderId="0" xfId="1579" applyFont="1" applyFill="1" applyAlignment="1"/>
    <xf numFmtId="165" fontId="52" fillId="0" borderId="0" xfId="1579" applyNumberFormat="1" applyFont="1" applyFill="1" applyBorder="1"/>
    <xf numFmtId="193" fontId="51" fillId="0" borderId="0" xfId="1623" applyNumberFormat="1" applyFont="1" applyFill="1" applyBorder="1" applyAlignment="1"/>
    <xf numFmtId="166" fontId="50" fillId="0" borderId="17" xfId="1623" applyNumberFormat="1" applyFont="1" applyFill="1" applyBorder="1" applyAlignment="1" applyProtection="1">
      <alignment horizontal="centerContinuous"/>
    </xf>
    <xf numFmtId="193" fontId="49" fillId="0" borderId="4" xfId="1579" applyNumberFormat="1" applyFont="1" applyFill="1" applyBorder="1" applyAlignment="1"/>
    <xf numFmtId="193" fontId="49" fillId="0" borderId="0" xfId="1579" applyNumberFormat="1" applyFont="1" applyFill="1" applyAlignment="1"/>
    <xf numFmtId="193" fontId="49" fillId="0" borderId="19" xfId="1579" applyNumberFormat="1" applyFont="1" applyFill="1" applyBorder="1" applyAlignment="1"/>
    <xf numFmtId="166" fontId="88" fillId="0" borderId="0" xfId="1579" applyNumberFormat="1" applyFont="1" applyFill="1" applyAlignment="1"/>
    <xf numFmtId="49" fontId="52" fillId="0" borderId="0" xfId="1623" quotePrefix="1" applyNumberFormat="1" applyFont="1" applyFill="1" applyBorder="1" applyAlignment="1">
      <alignment horizontal="center" vertical="center"/>
    </xf>
    <xf numFmtId="193" fontId="51" fillId="0" borderId="0" xfId="1579" applyNumberFormat="1" applyFont="1" applyFill="1" applyBorder="1" applyAlignment="1">
      <alignment horizontal="right"/>
    </xf>
    <xf numFmtId="43" fontId="51" fillId="0" borderId="19" xfId="1579" applyFont="1" applyFill="1" applyBorder="1"/>
    <xf numFmtId="192" fontId="51" fillId="0" borderId="0" xfId="1638" applyNumberFormat="1" applyFont="1" applyFill="1" applyBorder="1"/>
    <xf numFmtId="193" fontId="52" fillId="0" borderId="0" xfId="1579" applyNumberFormat="1" applyFont="1" applyFill="1" applyBorder="1" applyAlignment="1"/>
    <xf numFmtId="193" fontId="49" fillId="0" borderId="0" xfId="1579" applyNumberFormat="1" applyFont="1" applyFill="1" applyBorder="1" applyAlignment="1">
      <alignment horizontal="right"/>
    </xf>
    <xf numFmtId="193" fontId="51" fillId="0" borderId="0" xfId="1641" quotePrefix="1" applyNumberFormat="1" applyFont="1" applyFill="1" applyBorder="1" applyAlignment="1"/>
    <xf numFmtId="43" fontId="51" fillId="0" borderId="0" xfId="1579" applyFont="1" applyFill="1"/>
    <xf numFmtId="39" fontId="51" fillId="0" borderId="0" xfId="1608" applyNumberFormat="1" applyFont="1" applyFill="1" applyBorder="1" applyAlignment="1"/>
    <xf numFmtId="188" fontId="51" fillId="0" borderId="0" xfId="2435" applyNumberFormat="1" applyFont="1" applyFill="1" applyBorder="1" applyAlignment="1">
      <alignment horizontal="center"/>
    </xf>
    <xf numFmtId="192" fontId="51" fillId="0" borderId="0" xfId="1638" applyNumberFormat="1" applyFont="1" applyFill="1" applyBorder="1" applyAlignment="1">
      <alignment horizontal="right"/>
    </xf>
    <xf numFmtId="170" fontId="49" fillId="0" borderId="0" xfId="1579" applyNumberFormat="1" applyFont="1" applyFill="1" applyAlignment="1"/>
    <xf numFmtId="39" fontId="88" fillId="0" borderId="0" xfId="1579" applyNumberFormat="1" applyFont="1" applyFill="1" applyAlignment="1"/>
    <xf numFmtId="39" fontId="49" fillId="0" borderId="0" xfId="1579" quotePrefix="1" applyNumberFormat="1" applyFont="1" applyFill="1" applyAlignment="1">
      <alignment horizontal="centerContinuous"/>
    </xf>
    <xf numFmtId="170" fontId="49" fillId="0" borderId="0" xfId="1579" applyNumberFormat="1" applyFont="1" applyFill="1" applyBorder="1" applyAlignment="1" applyProtection="1"/>
    <xf numFmtId="193" fontId="59" fillId="0" borderId="0" xfId="1579" applyNumberFormat="1" applyFont="1" applyFill="1" applyAlignment="1"/>
    <xf numFmtId="170" fontId="49" fillId="0" borderId="17" xfId="1579" applyNumberFormat="1" applyFont="1" applyFill="1" applyBorder="1" applyAlignment="1"/>
    <xf numFmtId="170" fontId="49" fillId="0" borderId="19" xfId="1579" applyNumberFormat="1" applyFont="1" applyFill="1" applyBorder="1" applyAlignment="1"/>
    <xf numFmtId="170" fontId="49" fillId="0" borderId="0" xfId="1579" applyNumberFormat="1" applyFont="1" applyFill="1" applyBorder="1" applyAlignment="1"/>
    <xf numFmtId="169" fontId="52" fillId="0" borderId="0" xfId="1579" applyNumberFormat="1" applyFont="1" applyFill="1" applyBorder="1" applyAlignment="1"/>
    <xf numFmtId="170" fontId="49" fillId="0" borderId="0" xfId="1579" applyNumberFormat="1" applyFont="1" applyFill="1" applyAlignment="1">
      <alignment horizontal="right"/>
    </xf>
    <xf numFmtId="170" fontId="49" fillId="0" borderId="0" xfId="1579" applyNumberFormat="1" applyFont="1" applyFill="1" applyBorder="1" applyAlignment="1">
      <alignment horizontal="right"/>
    </xf>
    <xf numFmtId="170" fontId="49" fillId="0" borderId="19" xfId="1579" applyNumberFormat="1" applyFont="1" applyFill="1" applyBorder="1" applyAlignment="1" applyProtection="1"/>
    <xf numFmtId="166" fontId="49" fillId="0" borderId="0" xfId="1623" applyNumberFormat="1" applyFont="1" applyFill="1" applyBorder="1"/>
    <xf numFmtId="39" fontId="49" fillId="0" borderId="0" xfId="1623" applyNumberFormat="1" applyFont="1" applyFill="1" applyBorder="1"/>
    <xf numFmtId="170" fontId="49" fillId="0" borderId="0" xfId="1623" applyNumberFormat="1" applyFont="1" applyFill="1" applyBorder="1"/>
    <xf numFmtId="39" fontId="52" fillId="0" borderId="0" xfId="1623" applyNumberFormat="1" applyFont="1" applyFill="1" applyBorder="1"/>
    <xf numFmtId="170" fontId="49" fillId="0" borderId="18" xfId="1623" applyNumberFormat="1" applyFont="1" applyFill="1" applyBorder="1"/>
    <xf numFmtId="170" fontId="49" fillId="0" borderId="20" xfId="1623" applyNumberFormat="1" applyFont="1" applyFill="1" applyBorder="1"/>
    <xf numFmtId="39" fontId="49" fillId="0" borderId="0" xfId="1623" applyNumberFormat="1" applyFont="1" applyFill="1"/>
    <xf numFmtId="166" fontId="58" fillId="0" borderId="0" xfId="1623" quotePrefix="1" applyNumberFormat="1" applyFont="1" applyFill="1" applyAlignment="1">
      <alignment horizontal="center"/>
    </xf>
    <xf numFmtId="193" fontId="49" fillId="0" borderId="0" xfId="1641" applyNumberFormat="1" applyFont="1" applyFill="1" applyBorder="1" applyAlignment="1"/>
    <xf numFmtId="43" fontId="49" fillId="0" borderId="0" xfId="1579" applyFont="1" applyFill="1" applyBorder="1" applyAlignment="1"/>
    <xf numFmtId="39" fontId="49" fillId="0" borderId="0" xfId="1641" applyNumberFormat="1" applyFont="1" applyFill="1" applyBorder="1" applyAlignment="1"/>
    <xf numFmtId="39" fontId="49" fillId="0" borderId="0" xfId="1623" applyNumberFormat="1" applyFont="1" applyFill="1" applyAlignment="1"/>
    <xf numFmtId="166" fontId="49" fillId="0" borderId="0" xfId="1623" quotePrefix="1" applyNumberFormat="1" applyFont="1" applyFill="1" applyBorder="1" applyAlignment="1">
      <alignment horizontal="center"/>
    </xf>
    <xf numFmtId="39" fontId="49" fillId="0" borderId="0" xfId="1623" quotePrefix="1" applyNumberFormat="1" applyFont="1" applyFill="1" applyBorder="1" applyAlignment="1">
      <alignment horizontal="center"/>
    </xf>
    <xf numFmtId="166" fontId="52" fillId="0" borderId="0" xfId="1623" quotePrefix="1" applyNumberFormat="1" applyFont="1" applyFill="1" applyAlignment="1">
      <alignment horizontal="left"/>
    </xf>
    <xf numFmtId="166" fontId="49" fillId="0" borderId="0" xfId="1623" quotePrefix="1" applyNumberFormat="1" applyFont="1" applyFill="1" applyAlignment="1">
      <alignment horizontal="left"/>
    </xf>
    <xf numFmtId="193" fontId="59" fillId="0" borderId="0" xfId="1641" applyNumberFormat="1" applyFont="1" applyFill="1" applyBorder="1" applyAlignment="1"/>
    <xf numFmtId="39" fontId="52" fillId="0" borderId="17" xfId="1623" applyNumberFormat="1" applyFont="1" applyFill="1" applyBorder="1" applyAlignment="1">
      <alignment horizontal="centerContinuous"/>
    </xf>
    <xf numFmtId="39" fontId="49" fillId="0" borderId="0" xfId="1623" applyNumberFormat="1" applyFont="1" applyFill="1" applyBorder="1" applyAlignment="1">
      <alignment horizontal="centerContinuous"/>
    </xf>
    <xf numFmtId="166" fontId="49" fillId="0" borderId="0" xfId="1624" applyNumberFormat="1" applyFont="1" applyFill="1" applyBorder="1"/>
    <xf numFmtId="39" fontId="52" fillId="0" borderId="17" xfId="1624" applyNumberFormat="1" applyFont="1" applyFill="1" applyBorder="1" applyAlignment="1">
      <alignment horizontal="centerContinuous"/>
    </xf>
    <xf numFmtId="39" fontId="52" fillId="0" borderId="0" xfId="1624" applyNumberFormat="1" applyFont="1" applyFill="1" applyBorder="1" applyAlignment="1">
      <alignment horizontal="center"/>
    </xf>
    <xf numFmtId="39" fontId="52" fillId="0" borderId="17" xfId="1624" applyNumberFormat="1" applyFont="1" applyFill="1" applyBorder="1" applyAlignment="1">
      <alignment horizontal="center"/>
    </xf>
    <xf numFmtId="193" fontId="49" fillId="0" borderId="0" xfId="1624" applyNumberFormat="1" applyFont="1" applyFill="1" applyBorder="1"/>
    <xf numFmtId="193" fontId="49" fillId="0" borderId="0" xfId="1623" applyNumberFormat="1" applyFont="1" applyFill="1" applyBorder="1"/>
    <xf numFmtId="193" fontId="49" fillId="0" borderId="18" xfId="1623" applyNumberFormat="1" applyFont="1" applyFill="1" applyBorder="1"/>
    <xf numFmtId="193" fontId="49" fillId="0" borderId="4" xfId="1623" applyNumberFormat="1" applyFont="1" applyFill="1" applyBorder="1"/>
    <xf numFmtId="193" fontId="49" fillId="0" borderId="0" xfId="1623" applyNumberFormat="1" applyFont="1" applyFill="1" applyBorder="1" applyAlignment="1">
      <alignment horizontal="center"/>
    </xf>
    <xf numFmtId="193" fontId="49" fillId="0" borderId="0" xfId="1624" applyNumberFormat="1" applyFont="1" applyFill="1" applyBorder="1" applyAlignment="1">
      <alignment horizontal="right"/>
    </xf>
    <xf numFmtId="193" fontId="49" fillId="0" borderId="0" xfId="1624" applyNumberFormat="1" applyFont="1" applyFill="1" applyBorder="1" applyAlignment="1">
      <alignment horizontal="center"/>
    </xf>
    <xf numFmtId="193" fontId="49" fillId="0" borderId="18" xfId="1624" applyNumberFormat="1" applyFont="1" applyFill="1" applyBorder="1"/>
    <xf numFmtId="193" fontId="49" fillId="0" borderId="4" xfId="1624" applyNumberFormat="1" applyFont="1" applyFill="1" applyBorder="1"/>
    <xf numFmtId="193" fontId="49" fillId="0" borderId="20" xfId="1624" applyNumberFormat="1" applyFont="1" applyFill="1" applyBorder="1"/>
    <xf numFmtId="39" fontId="49" fillId="0" borderId="0" xfId="1624" applyNumberFormat="1" applyFont="1" applyFill="1" applyBorder="1"/>
    <xf numFmtId="193" fontId="49" fillId="0" borderId="0" xfId="1623" applyNumberFormat="1" applyFont="1" applyFill="1"/>
    <xf numFmtId="43" fontId="49" fillId="0" borderId="0" xfId="1579" applyFont="1" applyFill="1"/>
    <xf numFmtId="39" fontId="49" fillId="0" borderId="0" xfId="1624" applyNumberFormat="1" applyFont="1" applyFill="1" applyAlignment="1">
      <alignment horizontal="center"/>
    </xf>
    <xf numFmtId="39" fontId="49" fillId="0" borderId="0" xfId="1579" applyNumberFormat="1" applyFont="1" applyFill="1" applyAlignment="1"/>
    <xf numFmtId="39" fontId="52" fillId="0" borderId="0" xfId="1623" applyNumberFormat="1" applyFont="1" applyFill="1" applyBorder="1" applyAlignment="1"/>
    <xf numFmtId="39" fontId="52" fillId="0" borderId="17" xfId="1579" applyNumberFormat="1" applyFont="1" applyFill="1" applyBorder="1" applyAlignment="1" applyProtection="1">
      <alignment horizontal="centerContinuous"/>
    </xf>
    <xf numFmtId="193" fontId="49" fillId="0" borderId="0" xfId="1579" applyNumberFormat="1" applyFont="1" applyFill="1" applyBorder="1" applyAlignment="1"/>
    <xf numFmtId="193" fontId="49" fillId="0" borderId="17" xfId="1579" applyNumberFormat="1" applyFont="1" applyFill="1" applyBorder="1" applyAlignment="1"/>
    <xf numFmtId="193" fontId="52" fillId="0" borderId="0" xfId="1638" quotePrefix="1" applyNumberFormat="1" applyFont="1" applyFill="1" applyBorder="1" applyAlignment="1">
      <alignment horizontal="center"/>
    </xf>
    <xf numFmtId="193" fontId="52" fillId="0" borderId="0" xfId="1623" applyNumberFormat="1" applyFont="1" applyFill="1" applyBorder="1" applyAlignment="1">
      <alignment horizontal="right"/>
    </xf>
    <xf numFmtId="193" fontId="49" fillId="0" borderId="0" xfId="1638" quotePrefix="1" applyNumberFormat="1" applyFont="1" applyFill="1" applyBorder="1" applyAlignment="1">
      <alignment horizontal="right"/>
    </xf>
    <xf numFmtId="193" fontId="49" fillId="0" borderId="0" xfId="1652" applyNumberFormat="1" applyFont="1" applyFill="1" applyBorder="1"/>
    <xf numFmtId="192" fontId="49" fillId="0" borderId="0" xfId="2410" applyNumberFormat="1" applyFont="1" applyFill="1" applyBorder="1" applyAlignment="1">
      <alignment horizontal="center"/>
    </xf>
    <xf numFmtId="192" fontId="49" fillId="0" borderId="0" xfId="2406" applyNumberFormat="1" applyFont="1" applyFill="1" applyAlignment="1">
      <alignment horizontal="center"/>
    </xf>
    <xf numFmtId="193" fontId="49" fillId="0" borderId="18" xfId="1652" applyNumberFormat="1" applyFont="1" applyFill="1" applyBorder="1"/>
    <xf numFmtId="193" fontId="49" fillId="0" borderId="18" xfId="1579" applyNumberFormat="1" applyFont="1" applyFill="1" applyBorder="1" applyAlignment="1"/>
    <xf numFmtId="37" fontId="49" fillId="0" borderId="0" xfId="2444" applyNumberFormat="1" applyFont="1" applyFill="1" applyBorder="1" applyAlignment="1">
      <alignment horizontal="center"/>
    </xf>
    <xf numFmtId="39" fontId="49" fillId="0" borderId="0" xfId="2444" applyNumberFormat="1" applyFont="1" applyFill="1" applyBorder="1" applyAlignment="1">
      <alignment horizontal="center"/>
    </xf>
    <xf numFmtId="39" fontId="52" fillId="0" borderId="0" xfId="1579" applyNumberFormat="1" applyFont="1" applyFill="1" applyAlignment="1"/>
    <xf numFmtId="193" fontId="49" fillId="0" borderId="19" xfId="1579" applyNumberFormat="1" applyFont="1" applyFill="1" applyBorder="1" applyAlignment="1">
      <alignment horizontal="right"/>
    </xf>
    <xf numFmtId="39" fontId="49" fillId="0" borderId="0" xfId="1579" applyNumberFormat="1" applyFont="1" applyFill="1" applyBorder="1" applyAlignment="1">
      <alignment horizontal="right"/>
    </xf>
    <xf numFmtId="39" fontId="49" fillId="0" borderId="0" xfId="1641" applyNumberFormat="1" applyFont="1" applyFill="1" applyAlignment="1"/>
    <xf numFmtId="39" fontId="52" fillId="0" borderId="17" xfId="1641" applyNumberFormat="1" applyFont="1" applyFill="1" applyBorder="1" applyAlignment="1" applyProtection="1">
      <alignment horizontal="centerContinuous"/>
    </xf>
    <xf numFmtId="193" fontId="49" fillId="0" borderId="0" xfId="1641" quotePrefix="1" applyNumberFormat="1" applyFont="1" applyFill="1" applyBorder="1" applyAlignment="1"/>
    <xf numFmtId="193" fontId="49" fillId="0" borderId="19" xfId="1641" quotePrefix="1" applyNumberFormat="1" applyFont="1" applyFill="1" applyBorder="1" applyAlignment="1"/>
    <xf numFmtId="39" fontId="52" fillId="0" borderId="0" xfId="1641" quotePrefix="1" applyNumberFormat="1" applyFont="1" applyFill="1" applyBorder="1" applyAlignment="1">
      <alignment horizontal="center"/>
    </xf>
    <xf numFmtId="39" fontId="52" fillId="0" borderId="0" xfId="1641" applyNumberFormat="1" applyFont="1" applyFill="1" applyAlignment="1">
      <alignment horizontal="right"/>
    </xf>
    <xf numFmtId="39" fontId="52" fillId="0" borderId="0" xfId="1641" quotePrefix="1" applyNumberFormat="1" applyFont="1" applyFill="1" applyBorder="1" applyAlignment="1">
      <alignment horizontal="right"/>
    </xf>
    <xf numFmtId="193" fontId="49" fillId="0" borderId="0" xfId="1641" applyNumberFormat="1" applyFont="1" applyFill="1" applyAlignment="1"/>
    <xf numFmtId="39" fontId="49" fillId="0" borderId="0" xfId="1641" quotePrefix="1" applyNumberFormat="1" applyFont="1" applyFill="1" applyBorder="1" applyAlignment="1"/>
    <xf numFmtId="193" fontId="49" fillId="0" borderId="0" xfId="1641" applyNumberFormat="1" applyFont="1" applyFill="1" applyAlignment="1">
      <alignment horizontal="right"/>
    </xf>
    <xf numFmtId="39" fontId="49" fillId="0" borderId="0" xfId="1579" applyNumberFormat="1" applyFont="1" applyFill="1" applyBorder="1" applyAlignment="1">
      <alignment horizontal="center"/>
    </xf>
    <xf numFmtId="39" fontId="52" fillId="0" borderId="0" xfId="1579" applyNumberFormat="1" applyFont="1" applyFill="1" applyBorder="1" applyAlignment="1"/>
    <xf numFmtId="39" fontId="49" fillId="0" borderId="0" xfId="1623" applyNumberFormat="1" applyFont="1" applyFill="1" applyBorder="1" applyAlignment="1">
      <alignment horizontal="right"/>
    </xf>
    <xf numFmtId="39" fontId="49" fillId="0" borderId="0" xfId="1623" applyNumberFormat="1" applyFont="1" applyFill="1" applyBorder="1" applyAlignment="1">
      <alignment horizontal="right" shrinkToFit="1"/>
    </xf>
    <xf numFmtId="39" fontId="49" fillId="0" borderId="0" xfId="1579" quotePrefix="1" applyNumberFormat="1" applyFont="1" applyFill="1" applyAlignment="1"/>
    <xf numFmtId="166" fontId="51" fillId="0" borderId="0" xfId="1579" quotePrefix="1" applyNumberFormat="1" applyFont="1" applyFill="1" applyAlignment="1">
      <alignment horizontal="center"/>
    </xf>
    <xf numFmtId="166" fontId="51" fillId="0" borderId="0" xfId="1579" quotePrefix="1" applyNumberFormat="1" applyFont="1" applyFill="1" applyAlignment="1">
      <alignment horizontal="centerContinuous"/>
    </xf>
    <xf numFmtId="186" fontId="49" fillId="0" borderId="0" xfId="1579" quotePrefix="1" applyNumberFormat="1" applyFont="1" applyFill="1" applyAlignment="1">
      <alignment horizontal="centerContinuous"/>
    </xf>
    <xf numFmtId="186" fontId="49" fillId="0" borderId="0" xfId="1579" applyNumberFormat="1" applyFont="1" applyFill="1"/>
    <xf numFmtId="186" fontId="51" fillId="0" borderId="0" xfId="1579" applyNumberFormat="1" applyFont="1" applyFill="1"/>
    <xf numFmtId="186" fontId="52" fillId="0" borderId="17" xfId="1579" applyNumberFormat="1" applyFont="1" applyFill="1" applyBorder="1" applyAlignment="1">
      <alignment horizontal="centerContinuous"/>
    </xf>
    <xf numFmtId="186" fontId="52" fillId="0" borderId="0" xfId="1579" applyNumberFormat="1" applyFont="1" applyFill="1" applyAlignment="1">
      <alignment horizontal="centerContinuous"/>
    </xf>
    <xf numFmtId="166" fontId="52" fillId="0" borderId="0" xfId="1623" applyNumberFormat="1" applyFont="1" applyFill="1" applyAlignment="1">
      <alignment horizontal="right"/>
    </xf>
    <xf numFmtId="180" fontId="49" fillId="0" borderId="0" xfId="1623" applyNumberFormat="1" applyFont="1" applyFill="1" applyBorder="1"/>
    <xf numFmtId="183" fontId="49" fillId="0" borderId="0" xfId="1623" applyNumberFormat="1" applyFont="1" applyFill="1" applyBorder="1"/>
    <xf numFmtId="183" fontId="51" fillId="0" borderId="0" xfId="1623" applyNumberFormat="1" applyFont="1" applyFill="1" applyBorder="1"/>
    <xf numFmtId="185" fontId="49" fillId="0" borderId="0" xfId="1623" applyNumberFormat="1" applyFont="1" applyFill="1" applyBorder="1"/>
    <xf numFmtId="185" fontId="51" fillId="0" borderId="0" xfId="1623" applyNumberFormat="1" applyFont="1" applyFill="1" applyBorder="1"/>
    <xf numFmtId="185" fontId="51" fillId="0" borderId="0" xfId="1579" applyNumberFormat="1" applyFont="1" applyFill="1" applyBorder="1"/>
    <xf numFmtId="183" fontId="51" fillId="0" borderId="17" xfId="1623" applyNumberFormat="1" applyFont="1" applyFill="1" applyBorder="1"/>
    <xf numFmtId="185" fontId="51" fillId="0" borderId="17" xfId="1623" applyNumberFormat="1" applyFont="1" applyFill="1" applyBorder="1"/>
    <xf numFmtId="187" fontId="49" fillId="0" borderId="17" xfId="1623" applyNumberFormat="1" applyFont="1" applyFill="1" applyBorder="1"/>
    <xf numFmtId="183" fontId="51" fillId="0" borderId="0" xfId="1624" applyNumberFormat="1" applyFont="1" applyFill="1" applyBorder="1"/>
    <xf numFmtId="183" fontId="49" fillId="0" borderId="0" xfId="1623" applyNumberFormat="1" applyFont="1" applyFill="1" applyBorder="1" applyAlignment="1">
      <alignment vertical="top"/>
    </xf>
    <xf numFmtId="181" fontId="49" fillId="0" borderId="0" xfId="1623" applyNumberFormat="1" applyFont="1" applyFill="1" applyBorder="1"/>
    <xf numFmtId="181" fontId="51" fillId="0" borderId="0" xfId="1624" applyNumberFormat="1" applyFont="1" applyFill="1" applyBorder="1"/>
    <xf numFmtId="39" fontId="52" fillId="0" borderId="0" xfId="1638" quotePrefix="1" applyNumberFormat="1" applyFont="1" applyFill="1" applyAlignment="1">
      <alignment horizontal="center"/>
    </xf>
    <xf numFmtId="39" fontId="52" fillId="0" borderId="0" xfId="1638" applyNumberFormat="1" applyFont="1" applyFill="1" applyAlignment="1"/>
    <xf numFmtId="39" fontId="49" fillId="0" borderId="0" xfId="1638" quotePrefix="1" applyNumberFormat="1" applyFont="1" applyFill="1" applyAlignment="1">
      <alignment horizontal="right"/>
    </xf>
    <xf numFmtId="39" fontId="49" fillId="0" borderId="0" xfId="1638" applyNumberFormat="1" applyFont="1" applyFill="1" applyAlignment="1">
      <alignment horizontal="right"/>
    </xf>
    <xf numFmtId="39" fontId="49" fillId="0" borderId="0" xfId="1638" applyNumberFormat="1" applyFont="1" applyFill="1" applyAlignment="1"/>
    <xf numFmtId="39" fontId="49" fillId="0" borderId="19" xfId="1638" applyNumberFormat="1" applyFont="1" applyFill="1" applyBorder="1" applyAlignment="1"/>
    <xf numFmtId="39" fontId="52" fillId="0" borderId="0" xfId="1638" applyNumberFormat="1" applyFont="1" applyFill="1" applyBorder="1" applyAlignment="1"/>
    <xf numFmtId="39" fontId="49" fillId="0" borderId="0" xfId="1623" quotePrefix="1" applyNumberFormat="1" applyFont="1" applyFill="1" applyBorder="1" applyAlignment="1">
      <alignment horizontal="centerContinuous"/>
    </xf>
    <xf numFmtId="166" fontId="58" fillId="0" borderId="0" xfId="1623" quotePrefix="1" applyNumberFormat="1" applyFont="1" applyFill="1" applyAlignment="1">
      <alignment horizontal="centerContinuous"/>
    </xf>
    <xf numFmtId="166" fontId="49" fillId="0" borderId="0" xfId="1623" quotePrefix="1" applyNumberFormat="1" applyFont="1" applyFill="1" applyBorder="1" applyAlignment="1">
      <alignment horizontal="centerContinuous"/>
    </xf>
    <xf numFmtId="166" fontId="49" fillId="0" borderId="0" xfId="1623" quotePrefix="1" applyNumberFormat="1" applyFont="1" applyFill="1" applyAlignment="1">
      <alignment horizontal="centerContinuous"/>
    </xf>
    <xf numFmtId="43" fontId="91" fillId="0" borderId="0" xfId="1608" applyFont="1" applyFill="1"/>
    <xf numFmtId="39" fontId="49" fillId="0" borderId="0" xfId="1608" applyNumberFormat="1" applyFont="1" applyFill="1" applyBorder="1" applyAlignment="1"/>
    <xf numFmtId="39" fontId="49" fillId="0" borderId="0" xfId="1608" applyNumberFormat="1" applyFont="1" applyFill="1"/>
    <xf numFmtId="39" fontId="51" fillId="0" borderId="0" xfId="2435" applyNumberFormat="1" applyFont="1" applyFill="1" applyBorder="1" applyAlignment="1">
      <alignment horizontal="center"/>
    </xf>
    <xf numFmtId="165" fontId="51" fillId="0" borderId="0" xfId="2670" applyNumberFormat="1" applyFont="1" applyFill="1"/>
    <xf numFmtId="43" fontId="86" fillId="0" borderId="0" xfId="2670" applyFont="1" applyFill="1" applyBorder="1"/>
    <xf numFmtId="43" fontId="86" fillId="0" borderId="0" xfId="1608" applyFont="1" applyFill="1" applyBorder="1"/>
    <xf numFmtId="43" fontId="86" fillId="0" borderId="0" xfId="1579" applyFont="1" applyFill="1"/>
    <xf numFmtId="165" fontId="86" fillId="0" borderId="0" xfId="1579" applyNumberFormat="1" applyFont="1" applyFill="1"/>
    <xf numFmtId="165" fontId="90" fillId="0" borderId="0" xfId="1579" applyNumberFormat="1" applyFont="1" applyFill="1"/>
    <xf numFmtId="39" fontId="91" fillId="0" borderId="0" xfId="1608" applyNumberFormat="1" applyFont="1" applyFill="1" applyBorder="1" applyAlignment="1"/>
    <xf numFmtId="39" fontId="51" fillId="0" borderId="0" xfId="1608" applyNumberFormat="1" applyFont="1" applyFill="1" applyBorder="1" applyAlignment="1">
      <alignment horizontal="center"/>
    </xf>
    <xf numFmtId="189" fontId="51" fillId="0" borderId="0" xfId="2435" quotePrefix="1" applyNumberFormat="1" applyFont="1" applyFill="1" applyBorder="1" applyAlignment="1">
      <alignment horizontal="center"/>
    </xf>
    <xf numFmtId="39" fontId="49" fillId="0" borderId="0" xfId="1608" applyNumberFormat="1" applyFont="1" applyFill="1" applyBorder="1" applyAlignment="1">
      <alignment horizontal="center"/>
    </xf>
    <xf numFmtId="188" fontId="51" fillId="0" borderId="0" xfId="2435" applyNumberFormat="1" applyFont="1" applyFill="1" applyBorder="1" applyAlignment="1">
      <alignment horizontal="centerContinuous"/>
    </xf>
    <xf numFmtId="39" fontId="51" fillId="0" borderId="0" xfId="1608" applyNumberFormat="1" applyFont="1" applyFill="1" applyBorder="1" applyAlignment="1">
      <alignment horizontal="right"/>
    </xf>
    <xf numFmtId="164" fontId="49" fillId="0" borderId="0" xfId="1579" applyNumberFormat="1" applyFont="1" applyFill="1" applyAlignment="1"/>
    <xf numFmtId="164" fontId="49" fillId="0" borderId="17" xfId="1579" applyNumberFormat="1" applyFont="1" applyFill="1" applyBorder="1" applyAlignment="1"/>
    <xf numFmtId="169" fontId="49" fillId="0" borderId="0" xfId="1579" applyNumberFormat="1" applyFont="1" applyFill="1" applyAlignment="1"/>
    <xf numFmtId="169" fontId="49" fillId="0" borderId="0" xfId="1588" applyNumberFormat="1" applyFont="1" applyFill="1" applyBorder="1" applyAlignment="1"/>
    <xf numFmtId="169" fontId="49" fillId="0" borderId="0" xfId="1588" applyNumberFormat="1" applyFont="1" applyFill="1" applyAlignment="1"/>
    <xf numFmtId="169" fontId="49" fillId="0" borderId="0" xfId="1588" applyNumberFormat="1" applyFont="1" applyFill="1" applyBorder="1" applyAlignment="1">
      <alignment horizontal="right"/>
    </xf>
    <xf numFmtId="169" fontId="49" fillId="0" borderId="19" xfId="1579" applyNumberFormat="1" applyFont="1" applyFill="1" applyBorder="1" applyAlignment="1"/>
    <xf numFmtId="164" fontId="49" fillId="0" borderId="0" xfId="1579" applyNumberFormat="1" applyFont="1" applyFill="1" applyBorder="1" applyAlignment="1"/>
    <xf numFmtId="164" fontId="49" fillId="0" borderId="4" xfId="1579" applyNumberFormat="1" applyFont="1" applyFill="1" applyBorder="1" applyAlignment="1"/>
    <xf numFmtId="164" fontId="49" fillId="0" borderId="20" xfId="1579" applyNumberFormat="1" applyFont="1" applyFill="1" applyBorder="1" applyAlignment="1"/>
    <xf numFmtId="39" fontId="49" fillId="0" borderId="0" xfId="1579" applyNumberFormat="1" applyFont="1" applyFill="1" applyBorder="1" applyAlignment="1"/>
    <xf numFmtId="39" fontId="49" fillId="0" borderId="19" xfId="1579" applyNumberFormat="1" applyFont="1" applyFill="1" applyBorder="1" applyAlignment="1"/>
    <xf numFmtId="49" fontId="52" fillId="0" borderId="0" xfId="2410" applyNumberFormat="1" applyFont="1" applyFill="1" applyAlignment="1"/>
    <xf numFmtId="166" fontId="52" fillId="0" borderId="0" xfId="1623" quotePrefix="1" applyNumberFormat="1" applyFont="1" applyFill="1" applyBorder="1" applyAlignment="1">
      <alignment horizontal="centerContinuous"/>
    </xf>
    <xf numFmtId="39" fontId="52" fillId="0" borderId="4" xfId="1579" applyNumberFormat="1" applyFont="1" applyFill="1" applyBorder="1" applyAlignment="1"/>
    <xf numFmtId="49" fontId="52" fillId="0" borderId="18" xfId="1638" quotePrefix="1" applyNumberFormat="1" applyFont="1" applyFill="1" applyBorder="1" applyAlignment="1">
      <alignment horizontal="center"/>
    </xf>
    <xf numFmtId="189" fontId="54" fillId="0" borderId="0" xfId="2435" quotePrefix="1" applyNumberFormat="1" applyFont="1" applyFill="1" applyBorder="1" applyAlignment="1">
      <alignment horizontal="center"/>
    </xf>
    <xf numFmtId="166" fontId="52" fillId="0" borderId="4" xfId="1623" quotePrefix="1" applyNumberFormat="1" applyFont="1" applyFill="1" applyBorder="1" applyAlignment="1">
      <alignment horizontal="center"/>
    </xf>
    <xf numFmtId="193" fontId="87" fillId="0" borderId="0" xfId="1623" applyNumberFormat="1" applyFont="1" applyFill="1" applyBorder="1"/>
    <xf numFmtId="193" fontId="87" fillId="0" borderId="0" xfId="1623" applyNumberFormat="1" applyFont="1" applyFill="1" applyBorder="1" applyAlignment="1">
      <alignment horizontal="right"/>
    </xf>
    <xf numFmtId="169" fontId="49" fillId="0" borderId="17" xfId="1588" applyNumberFormat="1" applyFont="1" applyFill="1" applyBorder="1" applyAlignment="1"/>
    <xf numFmtId="39" fontId="86" fillId="0" borderId="0" xfId="1625" applyNumberFormat="1" applyFont="1" applyFill="1"/>
    <xf numFmtId="165" fontId="49" fillId="0" borderId="0" xfId="1579" quotePrefix="1" applyNumberFormat="1" applyFont="1" applyFill="1" applyAlignment="1">
      <alignment horizontal="right"/>
    </xf>
    <xf numFmtId="166" fontId="51" fillId="0" borderId="0" xfId="1579" applyNumberFormat="1" applyFont="1" applyFill="1" applyAlignment="1">
      <alignment horizontal="centerContinuous"/>
    </xf>
    <xf numFmtId="39" fontId="52" fillId="0" borderId="0" xfId="1623" applyNumberFormat="1" applyFont="1" applyFill="1" applyBorder="1" applyAlignment="1">
      <alignment horizontal="centerContinuous"/>
    </xf>
    <xf numFmtId="39" fontId="92" fillId="0" borderId="4" xfId="1623" applyNumberFormat="1" applyFont="1" applyFill="1" applyBorder="1" applyAlignment="1">
      <alignment horizontal="centerContinuous"/>
    </xf>
    <xf numFmtId="39" fontId="52" fillId="0" borderId="0" xfId="1641" applyNumberFormat="1" applyFont="1" applyFill="1" applyBorder="1" applyAlignment="1" applyProtection="1">
      <alignment horizontal="centerContinuous"/>
    </xf>
    <xf numFmtId="39" fontId="52" fillId="0" borderId="0" xfId="1579" applyNumberFormat="1" applyFont="1" applyFill="1" applyBorder="1" applyAlignment="1" applyProtection="1">
      <alignment horizontal="centerContinuous"/>
    </xf>
    <xf numFmtId="39" fontId="52" fillId="0" borderId="17" xfId="1641" applyNumberFormat="1" applyFont="1" applyFill="1" applyBorder="1" applyAlignment="1">
      <alignment horizontal="center"/>
    </xf>
    <xf numFmtId="202" fontId="49" fillId="0" borderId="0" xfId="1623" applyNumberFormat="1" applyFont="1" applyFill="1" applyBorder="1" applyAlignment="1">
      <alignment horizontal="right" shrinkToFit="1"/>
    </xf>
    <xf numFmtId="39" fontId="51" fillId="0" borderId="0" xfId="1624" applyNumberFormat="1" applyFont="1" applyFill="1" applyBorder="1"/>
    <xf numFmtId="166" fontId="49" fillId="0" borderId="0" xfId="1623" applyNumberFormat="1" applyFont="1" applyFill="1" applyBorder="1" applyAlignment="1">
      <alignment horizontal="centerContinuous"/>
    </xf>
    <xf numFmtId="170" fontId="52" fillId="0" borderId="0" xfId="1623" quotePrefix="1" applyNumberFormat="1" applyFont="1" applyFill="1" applyAlignment="1">
      <alignment horizontal="left"/>
    </xf>
    <xf numFmtId="166" fontId="60" fillId="0" borderId="0" xfId="1623" quotePrefix="1" applyNumberFormat="1" applyFont="1" applyFill="1" applyAlignment="1">
      <alignment horizontal="left"/>
    </xf>
    <xf numFmtId="186" fontId="49" fillId="0" borderId="0" xfId="1579" quotePrefix="1" applyNumberFormat="1" applyFont="1" applyFill="1" applyAlignment="1">
      <alignment horizontal="center"/>
    </xf>
    <xf numFmtId="39" fontId="49" fillId="0" borderId="0" xfId="1579" quotePrefix="1" applyNumberFormat="1" applyFont="1" applyFill="1" applyAlignment="1">
      <alignment horizontal="left"/>
    </xf>
    <xf numFmtId="187" fontId="49" fillId="0" borderId="0" xfId="1623" applyNumberFormat="1" applyFont="1" applyFill="1" applyBorder="1"/>
    <xf numFmtId="187" fontId="51" fillId="0" borderId="0" xfId="1623" applyNumberFormat="1" applyFont="1" applyFill="1" applyBorder="1"/>
    <xf numFmtId="187" fontId="49" fillId="0" borderId="19" xfId="1623" applyNumberFormat="1" applyFont="1" applyFill="1" applyBorder="1"/>
    <xf numFmtId="187" fontId="49" fillId="0" borderId="17" xfId="1624" applyNumberFormat="1" applyFont="1" applyFill="1" applyBorder="1"/>
    <xf numFmtId="187" fontId="51" fillId="0" borderId="0" xfId="1624" applyNumberFormat="1" applyFont="1" applyFill="1" applyBorder="1"/>
    <xf numFmtId="187" fontId="49" fillId="0" borderId="0" xfId="1624" applyNumberFormat="1" applyFont="1" applyFill="1" applyBorder="1"/>
    <xf numFmtId="187" fontId="51" fillId="0" borderId="20" xfId="1623" applyNumberFormat="1" applyFont="1" applyFill="1" applyBorder="1" applyAlignment="1" applyProtection="1"/>
    <xf numFmtId="187" fontId="49" fillId="0" borderId="0" xfId="1638" applyNumberFormat="1" applyFont="1" applyFill="1" applyBorder="1"/>
    <xf numFmtId="170" fontId="49" fillId="0" borderId="17" xfId="1623" applyNumberFormat="1" applyFont="1" applyFill="1" applyBorder="1"/>
    <xf numFmtId="193" fontId="52" fillId="0" borderId="17" xfId="1624" applyNumberFormat="1" applyFont="1" applyFill="1" applyBorder="1" applyAlignment="1" applyProtection="1">
      <alignment horizontal="centerContinuous"/>
    </xf>
    <xf numFmtId="193" fontId="52" fillId="0" borderId="18" xfId="1624" applyNumberFormat="1" applyFont="1" applyFill="1" applyBorder="1" applyAlignment="1">
      <alignment horizontal="center" vertical="center" wrapText="1"/>
    </xf>
    <xf numFmtId="193" fontId="49" fillId="0" borderId="0" xfId="1623" applyNumberFormat="1" applyFont="1" applyFill="1" applyBorder="1" applyAlignment="1">
      <alignment horizontal="right"/>
    </xf>
    <xf numFmtId="39" fontId="49" fillId="0" borderId="0" xfId="1624" applyNumberFormat="1" applyFont="1" applyFill="1"/>
    <xf numFmtId="193" fontId="49" fillId="0" borderId="0" xfId="1623" applyNumberFormat="1" applyFont="1" applyFill="1" applyBorder="1" applyAlignment="1">
      <alignment horizontal="centerContinuous"/>
    </xf>
    <xf numFmtId="193" fontId="49" fillId="0" borderId="0" xfId="1579" applyNumberFormat="1" applyFont="1" applyFill="1" applyBorder="1" applyAlignment="1">
      <alignment horizontal="centerContinuous"/>
    </xf>
    <xf numFmtId="193" fontId="49" fillId="0" borderId="0" xfId="1579" applyNumberFormat="1" applyFont="1" applyFill="1" applyAlignment="1">
      <alignment horizontal="centerContinuous"/>
    </xf>
    <xf numFmtId="170" fontId="49" fillId="0" borderId="0" xfId="1623" quotePrefix="1" applyNumberFormat="1" applyFont="1" applyFill="1" applyAlignment="1">
      <alignment horizontal="center"/>
    </xf>
    <xf numFmtId="39" fontId="49" fillId="0" borderId="0" xfId="1623" applyNumberFormat="1" applyFont="1" applyFill="1" applyAlignment="1">
      <alignment horizontal="center"/>
    </xf>
    <xf numFmtId="39" fontId="49" fillId="0" borderId="0" xfId="1623" quotePrefix="1" applyNumberFormat="1" applyFont="1" applyFill="1" applyAlignment="1">
      <alignment horizontal="center"/>
    </xf>
    <xf numFmtId="170" fontId="49" fillId="0" borderId="0" xfId="1623" quotePrefix="1" applyNumberFormat="1" applyFont="1" applyFill="1" applyAlignment="1">
      <alignment horizontal="left"/>
    </xf>
    <xf numFmtId="164" fontId="49" fillId="0" borderId="0" xfId="1579" applyNumberFormat="1" applyFont="1" applyFill="1" applyBorder="1" applyAlignment="1">
      <alignment shrinkToFit="1"/>
    </xf>
    <xf numFmtId="170" fontId="49" fillId="0" borderId="0" xfId="1588" applyNumberFormat="1" applyFont="1" applyFill="1"/>
    <xf numFmtId="193" fontId="49" fillId="0" borderId="18" xfId="1641" applyNumberFormat="1" applyFont="1" applyFill="1" applyBorder="1" applyAlignment="1"/>
    <xf numFmtId="193" fontId="49" fillId="0" borderId="4" xfId="1641" applyNumberFormat="1" applyFont="1" applyFill="1" applyBorder="1" applyAlignment="1"/>
    <xf numFmtId="193" fontId="49" fillId="0" borderId="17" xfId="1641" applyNumberFormat="1" applyFont="1" applyFill="1" applyBorder="1" applyAlignment="1"/>
    <xf numFmtId="193" fontId="49" fillId="0" borderId="20" xfId="1641" applyNumberFormat="1" applyFont="1" applyFill="1" applyBorder="1" applyAlignment="1"/>
    <xf numFmtId="39" fontId="52" fillId="0" borderId="0" xfId="1641" applyNumberFormat="1" applyFont="1" applyFill="1" applyBorder="1" applyAlignment="1"/>
    <xf numFmtId="39" fontId="52" fillId="0" borderId="17" xfId="1641" applyNumberFormat="1" applyFont="1" applyFill="1" applyBorder="1" applyAlignment="1"/>
    <xf numFmtId="39" fontId="52" fillId="0" borderId="0" xfId="1641" applyNumberFormat="1" applyFont="1" applyFill="1" applyBorder="1" applyAlignment="1">
      <alignment horizontal="center"/>
    </xf>
    <xf numFmtId="166" fontId="49" fillId="0" borderId="0" xfId="1623" applyNumberFormat="1" applyFont="1" applyFill="1"/>
    <xf numFmtId="193" fontId="49" fillId="0" borderId="19" xfId="1624" applyNumberFormat="1" applyFont="1" applyFill="1" applyBorder="1"/>
    <xf numFmtId="39" fontId="52" fillId="0" borderId="0" xfId="1623" applyNumberFormat="1" applyFont="1" applyFill="1" applyAlignment="1"/>
    <xf numFmtId="170" fontId="49" fillId="0" borderId="0" xfId="1624" applyNumberFormat="1" applyFont="1" applyFill="1" applyBorder="1"/>
    <xf numFmtId="190" fontId="49" fillId="0" borderId="0" xfId="1641" applyNumberFormat="1" applyFont="1" applyFill="1" applyBorder="1" applyAlignment="1"/>
    <xf numFmtId="166" fontId="49" fillId="0" borderId="0" xfId="1623" applyNumberFormat="1" applyFont="1" applyFill="1" applyAlignment="1"/>
    <xf numFmtId="193" fontId="49" fillId="0" borderId="0" xfId="1588" applyNumberFormat="1" applyFont="1" applyFill="1" applyBorder="1" applyAlignment="1"/>
    <xf numFmtId="193" fontId="49" fillId="0" borderId="0" xfId="1588" applyNumberFormat="1" applyFont="1" applyFill="1" applyAlignment="1"/>
    <xf numFmtId="39" fontId="92" fillId="0" borderId="17" xfId="1623" applyNumberFormat="1" applyFont="1" applyFill="1" applyBorder="1" applyAlignment="1">
      <alignment horizontal="centerContinuous"/>
    </xf>
    <xf numFmtId="4" fontId="49" fillId="0" borderId="0" xfId="1641" quotePrefix="1" applyNumberFormat="1" applyFont="1" applyFill="1" applyBorder="1" applyAlignment="1"/>
    <xf numFmtId="193" fontId="88" fillId="0" borderId="0" xfId="1623" applyNumberFormat="1" applyFont="1" applyFill="1" applyBorder="1" applyAlignment="1"/>
    <xf numFmtId="43" fontId="51" fillId="0" borderId="0" xfId="2670" applyFont="1" applyFill="1" applyBorder="1"/>
    <xf numFmtId="193" fontId="49" fillId="0" borderId="4" xfId="1579" applyNumberFormat="1" applyFont="1" applyFill="1" applyBorder="1" applyAlignment="1">
      <alignment horizontal="right"/>
    </xf>
    <xf numFmtId="166" fontId="52" fillId="0" borderId="0" xfId="1641" applyNumberFormat="1" applyFont="1" applyFill="1" applyBorder="1" applyAlignment="1">
      <alignment horizontal="center"/>
    </xf>
    <xf numFmtId="39" fontId="49" fillId="0" borderId="0" xfId="1623" applyNumberFormat="1" applyFont="1" applyFill="1" applyBorder="1" applyAlignment="1"/>
    <xf numFmtId="39" fontId="49" fillId="0" borderId="0" xfId="1641" applyNumberFormat="1" applyFont="1" applyFill="1" applyBorder="1" applyAlignment="1">
      <alignment horizontal="center"/>
    </xf>
    <xf numFmtId="193" fontId="49" fillId="0" borderId="19" xfId="1641" applyNumberFormat="1" applyFont="1" applyFill="1" applyBorder="1" applyAlignment="1"/>
    <xf numFmtId="39" fontId="49" fillId="0" borderId="19" xfId="1579" applyNumberFormat="1" applyFont="1" applyFill="1" applyBorder="1" applyAlignment="1">
      <alignment horizontal="center"/>
    </xf>
    <xf numFmtId="165" fontId="88" fillId="0" borderId="0" xfId="1579" applyNumberFormat="1" applyFont="1" applyFill="1"/>
    <xf numFmtId="193" fontId="52" fillId="0" borderId="0" xfId="1641" quotePrefix="1" applyNumberFormat="1" applyFont="1" applyFill="1" applyBorder="1" applyAlignment="1">
      <alignment horizontal="center"/>
    </xf>
    <xf numFmtId="193" fontId="52" fillId="0" borderId="0" xfId="1641" applyNumberFormat="1" applyFont="1" applyFill="1" applyAlignment="1">
      <alignment horizontal="right"/>
    </xf>
    <xf numFmtId="193" fontId="88" fillId="0" borderId="0" xfId="1641" quotePrefix="1" applyNumberFormat="1" applyFont="1" applyFill="1" applyBorder="1" applyAlignment="1"/>
    <xf numFmtId="43" fontId="88" fillId="0" borderId="0" xfId="1579" applyFont="1" applyFill="1" applyAlignment="1"/>
    <xf numFmtId="166" fontId="52" fillId="0" borderId="18" xfId="1641" applyNumberFormat="1" applyFont="1" applyFill="1" applyBorder="1" applyAlignment="1">
      <alignment horizontal="center"/>
    </xf>
    <xf numFmtId="166" fontId="51" fillId="0" borderId="0" xfId="1623" applyNumberFormat="1" applyFont="1" applyFill="1" applyBorder="1"/>
    <xf numFmtId="39" fontId="51" fillId="0" borderId="0" xfId="1623" applyNumberFormat="1" applyFont="1" applyFill="1" applyBorder="1"/>
    <xf numFmtId="193" fontId="51" fillId="0" borderId="0" xfId="1624" applyNumberFormat="1" applyFont="1" applyFill="1" applyBorder="1"/>
    <xf numFmtId="193" fontId="51" fillId="0" borderId="0" xfId="1579" applyNumberFormat="1" applyFont="1" applyFill="1" applyBorder="1" applyAlignment="1"/>
    <xf numFmtId="193" fontId="51" fillId="0" borderId="0" xfId="1638" quotePrefix="1" applyNumberFormat="1" applyFont="1" applyFill="1" applyBorder="1" applyAlignment="1">
      <alignment horizontal="right"/>
    </xf>
    <xf numFmtId="193" fontId="50" fillId="0" borderId="0" xfId="1623" applyNumberFormat="1" applyFont="1" applyFill="1" applyBorder="1" applyAlignment="1">
      <alignment horizontal="right"/>
    </xf>
    <xf numFmtId="169" fontId="49" fillId="0" borderId="17" xfId="1579" applyNumberFormat="1" applyFont="1" applyFill="1" applyBorder="1" applyAlignment="1"/>
    <xf numFmtId="169" fontId="49" fillId="0" borderId="17" xfId="1588" applyNumberFormat="1" applyFont="1" applyFill="1" applyBorder="1" applyAlignment="1">
      <alignment horizontal="right"/>
    </xf>
    <xf numFmtId="193" fontId="49" fillId="0" borderId="17" xfId="1623" applyNumberFormat="1" applyFont="1" applyFill="1" applyBorder="1"/>
    <xf numFmtId="189" fontId="51" fillId="0" borderId="0" xfId="2435" applyNumberFormat="1" applyFont="1" applyFill="1" applyBorder="1" applyAlignment="1">
      <alignment horizontal="center"/>
    </xf>
    <xf numFmtId="170" fontId="51" fillId="0" borderId="0" xfId="1579" applyNumberFormat="1" applyFont="1" applyFill="1" applyAlignment="1"/>
    <xf numFmtId="193" fontId="49" fillId="0" borderId="0" xfId="1588" applyNumberFormat="1" applyFont="1" applyFill="1" applyBorder="1" applyAlignment="1">
      <alignment horizontal="right"/>
    </xf>
    <xf numFmtId="193" fontId="49" fillId="0" borderId="17" xfId="1623" applyNumberFormat="1" applyFont="1" applyFill="1" applyBorder="1" applyAlignment="1">
      <alignment horizontal="right"/>
    </xf>
    <xf numFmtId="193" fontId="49" fillId="0" borderId="0" xfId="1623" applyNumberFormat="1" applyFont="1" applyFill="1" applyAlignment="1">
      <alignment horizontal="right"/>
    </xf>
    <xf numFmtId="193" fontId="49" fillId="0" borderId="0" xfId="1623" applyNumberFormat="1" applyFont="1" applyFill="1" applyBorder="1" applyAlignment="1">
      <alignment horizontal="right" shrinkToFit="1"/>
    </xf>
    <xf numFmtId="39" fontId="54" fillId="0" borderId="0" xfId="1608" applyNumberFormat="1" applyFont="1" applyFill="1" applyBorder="1" applyAlignment="1"/>
    <xf numFmtId="39" fontId="86" fillId="0" borderId="0" xfId="1579" applyNumberFormat="1" applyFont="1" applyFill="1" applyAlignment="1"/>
    <xf numFmtId="184" fontId="49" fillId="0" borderId="0" xfId="1623" applyNumberFormat="1" applyFont="1" applyFill="1" applyBorder="1" applyAlignment="1">
      <alignment horizontal="right"/>
    </xf>
    <xf numFmtId="39" fontId="49" fillId="0" borderId="0" xfId="2098" applyNumberFormat="1" applyFont="1" applyFill="1"/>
    <xf numFmtId="0" fontId="86" fillId="0" borderId="0" xfId="2797" applyFont="1" applyFill="1"/>
    <xf numFmtId="0" fontId="95" fillId="0" borderId="0" xfId="2797" applyFont="1" applyFill="1"/>
    <xf numFmtId="166" fontId="49" fillId="0" borderId="0" xfId="2645" quotePrefix="1" applyNumberFormat="1" applyFont="1" applyFill="1" applyAlignment="1">
      <alignment horizontal="centerContinuous"/>
    </xf>
    <xf numFmtId="39" fontId="49" fillId="0" borderId="0" xfId="2098" applyNumberFormat="1" applyFont="1" applyFill="1" applyAlignment="1">
      <alignment horizontal="centerContinuous"/>
    </xf>
    <xf numFmtId="166" fontId="49" fillId="0" borderId="0" xfId="2645" quotePrefix="1" applyNumberFormat="1" applyFont="1" applyFill="1" applyAlignment="1">
      <alignment horizontal="center"/>
    </xf>
    <xf numFmtId="170" fontId="50" fillId="0" borderId="0" xfId="0" quotePrefix="1" applyNumberFormat="1" applyFont="1" applyFill="1" applyAlignment="1">
      <alignment horizontal="left"/>
    </xf>
    <xf numFmtId="170" fontId="50" fillId="0" borderId="0" xfId="0" applyNumberFormat="1" applyFont="1" applyFill="1"/>
    <xf numFmtId="170" fontId="51" fillId="0" borderId="0" xfId="0" applyNumberFormat="1" applyFont="1" applyFill="1"/>
    <xf numFmtId="39" fontId="51" fillId="0" borderId="0" xfId="2645" applyFont="1" applyFill="1"/>
    <xf numFmtId="39" fontId="51" fillId="0" borderId="0" xfId="0" applyNumberFormat="1" applyFont="1" applyFill="1"/>
    <xf numFmtId="37" fontId="51" fillId="0" borderId="0" xfId="2645" applyNumberFormat="1" applyFont="1" applyFill="1" applyAlignment="1">
      <alignment horizontal="center"/>
    </xf>
    <xf numFmtId="39" fontId="51" fillId="0" borderId="0" xfId="2645" applyFont="1" applyFill="1" applyAlignment="1">
      <alignment horizontal="center"/>
    </xf>
    <xf numFmtId="39" fontId="50" fillId="0" borderId="0" xfId="2645" applyFont="1" applyFill="1"/>
    <xf numFmtId="49" fontId="51" fillId="0" borderId="0" xfId="2645" applyNumberFormat="1" applyFont="1" applyFill="1" applyAlignment="1">
      <alignment horizontal="center"/>
    </xf>
    <xf numFmtId="193" fontId="51" fillId="0" borderId="0" xfId="2098" applyNumberFormat="1" applyFont="1" applyFill="1"/>
    <xf numFmtId="193" fontId="49" fillId="0" borderId="0" xfId="2098" applyNumberFormat="1" applyFont="1" applyFill="1"/>
    <xf numFmtId="39" fontId="49" fillId="0" borderId="0" xfId="2645" applyFont="1" applyFill="1"/>
    <xf numFmtId="39" fontId="49" fillId="0" borderId="0" xfId="2645" applyFont="1" applyFill="1" applyAlignment="1">
      <alignment horizontal="left"/>
    </xf>
    <xf numFmtId="39" fontId="51" fillId="0" borderId="0" xfId="2098" applyNumberFormat="1" applyFont="1" applyFill="1"/>
    <xf numFmtId="39" fontId="49" fillId="0" borderId="0" xfId="2075" applyNumberFormat="1" applyFont="1" applyFill="1"/>
    <xf numFmtId="39" fontId="51" fillId="0" borderId="0" xfId="2098" applyNumberFormat="1" applyFont="1" applyFill="1" applyAlignment="1"/>
    <xf numFmtId="205" fontId="51" fillId="0" borderId="0" xfId="2117" applyNumberFormat="1" applyFont="1" applyFill="1" applyBorder="1" applyAlignment="1">
      <alignment horizontal="center"/>
    </xf>
    <xf numFmtId="39" fontId="51" fillId="0" borderId="0" xfId="2098" applyNumberFormat="1" applyFont="1" applyFill="1" applyBorder="1" applyAlignment="1"/>
    <xf numFmtId="184" fontId="51" fillId="0" borderId="0" xfId="1579" applyNumberFormat="1" applyFont="1" applyFill="1" applyBorder="1" applyAlignment="1">
      <alignment horizontal="right"/>
    </xf>
    <xf numFmtId="184" fontId="51" fillId="0" borderId="0" xfId="1579" applyNumberFormat="1" applyFont="1" applyFill="1" applyAlignment="1">
      <alignment horizontal="right"/>
    </xf>
    <xf numFmtId="0" fontId="51" fillId="0" borderId="0" xfId="0" applyFont="1" applyFill="1"/>
    <xf numFmtId="43" fontId="51" fillId="0" borderId="0" xfId="1579" applyFont="1" applyFill="1" applyBorder="1" applyAlignment="1">
      <alignment horizontal="center"/>
    </xf>
    <xf numFmtId="0" fontId="86" fillId="0" borderId="0" xfId="2797" quotePrefix="1" applyFont="1" applyFill="1" applyAlignment="1">
      <alignment horizontal="centerContinuous"/>
    </xf>
    <xf numFmtId="0" fontId="86" fillId="0" borderId="0" xfId="2797" applyFont="1" applyFill="1" applyAlignment="1">
      <alignment horizontal="centerContinuous"/>
    </xf>
    <xf numFmtId="0" fontId="50" fillId="0" borderId="0" xfId="0" applyFont="1" applyFill="1"/>
    <xf numFmtId="0" fontId="86" fillId="0" borderId="0" xfId="0" applyFont="1" applyFill="1"/>
    <xf numFmtId="39" fontId="52" fillId="0" borderId="0" xfId="2098" applyNumberFormat="1" applyFont="1" applyFill="1"/>
    <xf numFmtId="0" fontId="86" fillId="0" borderId="0" xfId="2797" applyFont="1" applyFill="1" applyAlignment="1">
      <alignment horizontal="center"/>
    </xf>
    <xf numFmtId="0" fontId="51" fillId="0" borderId="0" xfId="2797" applyFont="1" applyFill="1"/>
    <xf numFmtId="39" fontId="50" fillId="0" borderId="0" xfId="2098" applyNumberFormat="1" applyFont="1" applyFill="1"/>
    <xf numFmtId="166" fontId="51" fillId="0" borderId="0" xfId="2098" applyNumberFormat="1" applyFont="1" applyFill="1" applyAlignment="1">
      <alignment horizontal="left" indent="2"/>
    </xf>
    <xf numFmtId="166" fontId="50" fillId="0" borderId="0" xfId="2098" applyNumberFormat="1" applyFont="1" applyFill="1" applyAlignment="1">
      <alignment horizontal="right"/>
    </xf>
    <xf numFmtId="205" fontId="50" fillId="0" borderId="0" xfId="2117" applyNumberFormat="1" applyFont="1" applyFill="1" applyBorder="1" applyAlignment="1">
      <alignment horizontal="center"/>
    </xf>
    <xf numFmtId="39" fontId="50" fillId="0" borderId="0" xfId="2098" applyNumberFormat="1" applyFont="1" applyFill="1" applyAlignment="1"/>
    <xf numFmtId="205" fontId="50" fillId="0" borderId="0" xfId="2117" applyNumberFormat="1" applyFont="1" applyFill="1" applyBorder="1" applyAlignment="1"/>
    <xf numFmtId="205" fontId="51" fillId="0" borderId="18" xfId="2117" applyNumberFormat="1" applyFont="1" applyFill="1" applyBorder="1" applyAlignment="1">
      <alignment horizontal="center"/>
    </xf>
    <xf numFmtId="39" fontId="51" fillId="0" borderId="18" xfId="2098" applyNumberFormat="1" applyFont="1" applyFill="1" applyBorder="1" applyAlignment="1"/>
    <xf numFmtId="39" fontId="51" fillId="0" borderId="0" xfId="2098" applyNumberFormat="1" applyFont="1" applyFill="1" applyAlignment="1">
      <alignment horizontal="left"/>
    </xf>
    <xf numFmtId="205" fontId="51" fillId="0" borderId="0" xfId="2117" applyNumberFormat="1" applyFont="1" applyFill="1" applyBorder="1" applyAlignment="1">
      <alignment horizontal="left"/>
    </xf>
    <xf numFmtId="202" fontId="51" fillId="0" borderId="0" xfId="1579" applyNumberFormat="1" applyFont="1" applyFill="1" applyAlignment="1"/>
    <xf numFmtId="202" fontId="51" fillId="0" borderId="0" xfId="1579" applyNumberFormat="1" applyFont="1" applyFill="1" applyBorder="1" applyAlignment="1">
      <alignment horizontal="center"/>
    </xf>
    <xf numFmtId="202" fontId="51" fillId="0" borderId="0" xfId="0" applyNumberFormat="1" applyFont="1" applyFill="1"/>
    <xf numFmtId="202" fontId="86" fillId="0" borderId="0" xfId="0" applyNumberFormat="1" applyFont="1" applyFill="1"/>
    <xf numFmtId="202" fontId="51" fillId="0" borderId="0" xfId="2098" applyNumberFormat="1" applyFont="1" applyFill="1" applyAlignment="1"/>
    <xf numFmtId="202" fontId="95" fillId="0" borderId="0" xfId="2098" applyNumberFormat="1" applyFont="1" applyFill="1" applyAlignment="1">
      <alignment horizontal="centerContinuous"/>
    </xf>
    <xf numFmtId="202" fontId="95" fillId="0" borderId="0" xfId="2117" applyNumberFormat="1" applyFont="1" applyFill="1" applyBorder="1" applyAlignment="1">
      <alignment horizontal="centerContinuous"/>
    </xf>
    <xf numFmtId="202" fontId="51" fillId="0" borderId="18" xfId="2117" applyNumberFormat="1" applyFont="1" applyFill="1" applyBorder="1" applyAlignment="1">
      <alignment horizontal="center"/>
    </xf>
    <xf numFmtId="202" fontId="51" fillId="0" borderId="18" xfId="2098" applyNumberFormat="1" applyFont="1" applyFill="1" applyBorder="1" applyAlignment="1"/>
    <xf numFmtId="0" fontId="51" fillId="0" borderId="0" xfId="2143" applyFont="1" applyFill="1" applyBorder="1"/>
    <xf numFmtId="0" fontId="51" fillId="0" borderId="0" xfId="0" applyFont="1" applyFill="1" applyBorder="1"/>
    <xf numFmtId="0" fontId="86" fillId="0" borderId="0" xfId="2669" quotePrefix="1" applyFont="1" applyFill="1" applyAlignment="1">
      <alignment horizontal="centerContinuous"/>
    </xf>
    <xf numFmtId="0" fontId="86" fillId="0" borderId="0" xfId="2669" applyFont="1" applyFill="1" applyAlignment="1">
      <alignment horizontal="centerContinuous"/>
    </xf>
    <xf numFmtId="0" fontId="86" fillId="0" borderId="0" xfId="2669" applyFont="1" applyFill="1"/>
    <xf numFmtId="0" fontId="49" fillId="0" borderId="0" xfId="2098" applyFont="1" applyFill="1"/>
    <xf numFmtId="0" fontId="95" fillId="0" borderId="0" xfId="2669" applyFont="1" applyFill="1"/>
    <xf numFmtId="0" fontId="95" fillId="0" borderId="0" xfId="2669" applyFont="1" applyFill="1" applyAlignment="1">
      <alignment horizontal="right"/>
    </xf>
    <xf numFmtId="0" fontId="96" fillId="0" borderId="0" xfId="2669" applyFont="1" applyFill="1"/>
    <xf numFmtId="0" fontId="95" fillId="0" borderId="17" xfId="2669" applyFont="1" applyFill="1" applyBorder="1" applyAlignment="1">
      <alignment horizontal="centerContinuous"/>
    </xf>
    <xf numFmtId="0" fontId="95" fillId="0" borderId="4" xfId="2669" applyFont="1" applyFill="1" applyBorder="1" applyAlignment="1">
      <alignment horizontal="centerContinuous"/>
    </xf>
    <xf numFmtId="0" fontId="95" fillId="0" borderId="18" xfId="2669" applyFont="1" applyFill="1" applyBorder="1"/>
    <xf numFmtId="0" fontId="95" fillId="0" borderId="4" xfId="2669" applyFont="1" applyFill="1" applyBorder="1" applyAlignment="1">
      <alignment horizontal="center"/>
    </xf>
    <xf numFmtId="0" fontId="50" fillId="0" borderId="0" xfId="2669" applyFont="1" applyFill="1" applyAlignment="1">
      <alignment horizontal="center"/>
    </xf>
    <xf numFmtId="0" fontId="95" fillId="0" borderId="0" xfId="2669" applyFont="1" applyFill="1" applyAlignment="1">
      <alignment horizontal="center"/>
    </xf>
    <xf numFmtId="0" fontId="50" fillId="0" borderId="17" xfId="2669" applyFont="1" applyFill="1" applyBorder="1" applyAlignment="1">
      <alignment horizontal="center"/>
    </xf>
    <xf numFmtId="0" fontId="95" fillId="0" borderId="17" xfId="2669" applyFont="1" applyFill="1" applyBorder="1" applyAlignment="1">
      <alignment horizontal="center"/>
    </xf>
    <xf numFmtId="0" fontId="51" fillId="0" borderId="0" xfId="2098" applyFont="1" applyFill="1"/>
    <xf numFmtId="166" fontId="49" fillId="0" borderId="0" xfId="2645" quotePrefix="1" applyNumberFormat="1" applyFont="1" applyFill="1" applyAlignment="1">
      <alignment horizontal="left"/>
    </xf>
    <xf numFmtId="166" fontId="51" fillId="0" borderId="0" xfId="2645" quotePrefix="1" applyNumberFormat="1" applyFont="1" applyFill="1" applyAlignment="1">
      <alignment horizontal="left"/>
    </xf>
    <xf numFmtId="165" fontId="86" fillId="0" borderId="0" xfId="2669" applyNumberFormat="1" applyFont="1" applyFill="1"/>
    <xf numFmtId="0" fontId="95" fillId="0" borderId="0" xfId="2669" applyFont="1" applyFill="1" applyAlignment="1">
      <alignment horizontal="left"/>
    </xf>
    <xf numFmtId="43" fontId="86" fillId="0" borderId="0" xfId="2669" applyNumberFormat="1" applyFont="1" applyFill="1"/>
    <xf numFmtId="0" fontId="86" fillId="0" borderId="0" xfId="2669" applyFont="1" applyFill="1" applyAlignment="1">
      <alignment horizontal="left"/>
    </xf>
    <xf numFmtId="166" fontId="88" fillId="0" borderId="0" xfId="2645" quotePrefix="1" applyNumberFormat="1" applyFont="1" applyFill="1" applyAlignment="1">
      <alignment horizontal="left"/>
    </xf>
    <xf numFmtId="0" fontId="95" fillId="0" borderId="18" xfId="2669" applyFont="1" applyFill="1" applyBorder="1" applyAlignment="1">
      <alignment horizontal="center"/>
    </xf>
    <xf numFmtId="0" fontId="51" fillId="0" borderId="0" xfId="2098" applyFont="1" applyFill="1" applyAlignment="1">
      <alignment horizontal="left"/>
    </xf>
    <xf numFmtId="0" fontId="86" fillId="0" borderId="0" xfId="2669" quotePrefix="1" applyFont="1" applyFill="1" applyAlignment="1">
      <alignment horizontal="center"/>
    </xf>
    <xf numFmtId="39" fontId="52" fillId="0" borderId="0" xfId="2098" applyNumberFormat="1" applyFont="1" applyFill="1" applyAlignment="1">
      <alignment horizontal="center"/>
    </xf>
    <xf numFmtId="201" fontId="86" fillId="0" borderId="0" xfId="2669" applyNumberFormat="1" applyFont="1" applyFill="1"/>
    <xf numFmtId="0" fontId="49" fillId="0" borderId="0" xfId="2098" applyFont="1" applyFill="1" applyAlignment="1">
      <alignment horizontal="centerContinuous"/>
    </xf>
    <xf numFmtId="39" fontId="56" fillId="0" borderId="0" xfId="2098" applyNumberFormat="1" applyFont="1" applyFill="1"/>
    <xf numFmtId="39" fontId="52" fillId="0" borderId="0" xfId="2098" applyNumberFormat="1" applyFont="1" applyFill="1" applyAlignment="1">
      <alignment horizontal="right"/>
    </xf>
    <xf numFmtId="39" fontId="52" fillId="0" borderId="17" xfId="2098" applyNumberFormat="1" applyFont="1" applyFill="1" applyBorder="1" applyAlignment="1">
      <alignment horizontal="centerContinuous"/>
    </xf>
    <xf numFmtId="0" fontId="52" fillId="0" borderId="4" xfId="2098" quotePrefix="1" applyFont="1" applyFill="1" applyBorder="1" applyAlignment="1">
      <alignment horizontal="centerContinuous"/>
    </xf>
    <xf numFmtId="0" fontId="52" fillId="0" borderId="18" xfId="2098" quotePrefix="1" applyFont="1" applyFill="1" applyBorder="1" applyAlignment="1">
      <alignment horizontal="centerContinuous"/>
    </xf>
    <xf numFmtId="39" fontId="52" fillId="0" borderId="4" xfId="2098" quotePrefix="1" applyNumberFormat="1" applyFont="1" applyFill="1" applyBorder="1" applyAlignment="1">
      <alignment horizontal="centerContinuous"/>
    </xf>
    <xf numFmtId="39" fontId="52" fillId="0" borderId="18" xfId="2098" applyNumberFormat="1" applyFont="1" applyFill="1" applyBorder="1" applyAlignment="1">
      <alignment horizontal="center"/>
    </xf>
    <xf numFmtId="39" fontId="52" fillId="0" borderId="17" xfId="2098" applyNumberFormat="1" applyFont="1" applyFill="1" applyBorder="1"/>
    <xf numFmtId="0" fontId="52" fillId="0" borderId="0" xfId="2098" applyFont="1" applyFill="1"/>
    <xf numFmtId="39" fontId="94" fillId="0" borderId="0" xfId="2098" applyNumberFormat="1" applyFont="1" applyFill="1"/>
    <xf numFmtId="0" fontId="50" fillId="0" borderId="0" xfId="2098" applyFont="1" applyFill="1"/>
    <xf numFmtId="39" fontId="52" fillId="0" borderId="0" xfId="2098" applyNumberFormat="1" applyFont="1" applyFill="1" applyAlignment="1">
      <alignment horizontal="centerContinuous"/>
    </xf>
    <xf numFmtId="39" fontId="52" fillId="0" borderId="18" xfId="2098" applyNumberFormat="1" applyFont="1" applyFill="1" applyBorder="1" applyAlignment="1">
      <alignment horizontal="centerContinuous"/>
    </xf>
    <xf numFmtId="39" fontId="51" fillId="0" borderId="0" xfId="2098" applyNumberFormat="1" applyFont="1" applyFill="1" applyAlignment="1">
      <alignment horizontal="center"/>
    </xf>
    <xf numFmtId="0" fontId="88" fillId="0" borderId="0" xfId="2098" applyFont="1" applyFill="1"/>
    <xf numFmtId="0" fontId="56" fillId="0" borderId="0" xfId="2098" applyFont="1" applyFill="1"/>
    <xf numFmtId="39" fontId="52" fillId="0" borderId="0" xfId="2098" quotePrefix="1" applyNumberFormat="1" applyFont="1" applyFill="1" applyAlignment="1">
      <alignment horizontal="center"/>
    </xf>
    <xf numFmtId="39" fontId="49" fillId="0" borderId="0" xfId="0" quotePrefix="1" applyNumberFormat="1" applyFont="1" applyFill="1"/>
    <xf numFmtId="39" fontId="59" fillId="0" borderId="0" xfId="2098" applyNumberFormat="1" applyFont="1" applyFill="1"/>
    <xf numFmtId="166" fontId="51" fillId="0" borderId="0" xfId="0" applyNumberFormat="1" applyFont="1" applyFill="1"/>
    <xf numFmtId="0" fontId="91" fillId="0" borderId="0" xfId="2098" applyFont="1" applyFill="1"/>
    <xf numFmtId="39" fontId="91" fillId="0" borderId="0" xfId="2098" applyNumberFormat="1" applyFont="1" applyFill="1"/>
    <xf numFmtId="2" fontId="51" fillId="0" borderId="0" xfId="2098" applyNumberFormat="1" applyFont="1" applyFill="1"/>
    <xf numFmtId="0" fontId="51" fillId="0" borderId="0" xfId="2098" applyFont="1" applyFill="1" applyAlignment="1">
      <alignment horizontal="center"/>
    </xf>
    <xf numFmtId="167" fontId="51" fillId="0" borderId="0" xfId="2098" applyNumberFormat="1" applyFont="1" applyFill="1"/>
    <xf numFmtId="203" fontId="51" fillId="0" borderId="0" xfId="2098" applyNumberFormat="1" applyFont="1" applyFill="1"/>
    <xf numFmtId="39" fontId="49" fillId="0" borderId="0" xfId="2645" quotePrefix="1" applyFont="1" applyFill="1" applyAlignment="1">
      <alignment horizontal="centerContinuous"/>
    </xf>
    <xf numFmtId="39" fontId="49" fillId="0" borderId="0" xfId="2645" quotePrefix="1" applyFont="1" applyFill="1" applyAlignment="1">
      <alignment horizontal="center"/>
    </xf>
    <xf numFmtId="39" fontId="52" fillId="0" borderId="17" xfId="2098" applyNumberFormat="1" applyFont="1" applyFill="1" applyBorder="1" applyAlignment="1">
      <alignment horizontal="centerContinuous" vertical="center"/>
    </xf>
    <xf numFmtId="39" fontId="49" fillId="0" borderId="17" xfId="2098" applyNumberFormat="1" applyFont="1" applyFill="1" applyBorder="1" applyAlignment="1">
      <alignment horizontal="centerContinuous" vertical="center"/>
    </xf>
    <xf numFmtId="39" fontId="49" fillId="0" borderId="0" xfId="2097" applyNumberFormat="1" applyFont="1" applyFill="1"/>
    <xf numFmtId="39" fontId="49" fillId="0" borderId="0" xfId="2645" quotePrefix="1" applyFont="1" applyFill="1"/>
    <xf numFmtId="49" fontId="49" fillId="0" borderId="0" xfId="2645" applyNumberFormat="1" applyFont="1" applyFill="1"/>
    <xf numFmtId="39" fontId="49" fillId="0" borderId="19" xfId="2098" applyNumberFormat="1" applyFont="1" applyFill="1" applyBorder="1"/>
    <xf numFmtId="39" fontId="52" fillId="0" borderId="0" xfId="2645" applyFont="1" applyFill="1"/>
    <xf numFmtId="39" fontId="88" fillId="0" borderId="0" xfId="2098" applyNumberFormat="1" applyFont="1" applyFill="1"/>
    <xf numFmtId="39" fontId="49" fillId="0" borderId="0" xfId="2098" applyNumberFormat="1" applyFont="1" applyFill="1" applyAlignment="1">
      <alignment horizontal="left"/>
    </xf>
    <xf numFmtId="39" fontId="49" fillId="0" borderId="0" xfId="2645" applyFont="1" applyFill="1" applyAlignment="1">
      <alignment horizontal="center"/>
    </xf>
    <xf numFmtId="0" fontId="86" fillId="0" borderId="0" xfId="2097" applyFont="1" applyFill="1"/>
    <xf numFmtId="39" fontId="49" fillId="0" borderId="0" xfId="2647" quotePrefix="1" applyFont="1" applyFill="1" applyAlignment="1">
      <alignment horizontal="centerContinuous"/>
    </xf>
    <xf numFmtId="180" fontId="49" fillId="0" borderId="0" xfId="2647" quotePrefix="1" applyNumberFormat="1" applyFont="1" applyFill="1" applyAlignment="1">
      <alignment horizontal="centerContinuous"/>
    </xf>
    <xf numFmtId="185" fontId="49" fillId="0" borderId="0" xfId="2647" quotePrefix="1" applyNumberFormat="1" applyFont="1" applyFill="1" applyAlignment="1">
      <alignment horizontal="centerContinuous"/>
    </xf>
    <xf numFmtId="187" fontId="49" fillId="0" borderId="0" xfId="2647" quotePrefix="1" applyNumberFormat="1" applyFont="1" applyFill="1" applyAlignment="1">
      <alignment horizontal="centerContinuous"/>
    </xf>
    <xf numFmtId="0" fontId="52" fillId="0" borderId="0" xfId="2098" applyFont="1" applyFill="1" applyAlignment="1">
      <alignment horizontal="left"/>
    </xf>
    <xf numFmtId="39" fontId="49" fillId="0" borderId="0" xfId="2647" quotePrefix="1" applyFont="1" applyFill="1" applyAlignment="1">
      <alignment horizontal="center"/>
    </xf>
    <xf numFmtId="180" fontId="49" fillId="0" borderId="0" xfId="2647" quotePrefix="1" applyNumberFormat="1" applyFont="1" applyFill="1" applyAlignment="1">
      <alignment horizontal="center"/>
    </xf>
    <xf numFmtId="185" fontId="49" fillId="0" borderId="0" xfId="2647" applyNumberFormat="1" applyFont="1" applyFill="1" applyAlignment="1">
      <alignment horizontal="center"/>
    </xf>
    <xf numFmtId="185" fontId="49" fillId="0" borderId="0" xfId="2647" quotePrefix="1" applyNumberFormat="1" applyFont="1" applyFill="1" applyAlignment="1">
      <alignment horizontal="center"/>
    </xf>
    <xf numFmtId="187" fontId="49" fillId="0" borderId="0" xfId="2647" quotePrefix="1" applyNumberFormat="1" applyFont="1" applyFill="1" applyAlignment="1">
      <alignment horizontal="center"/>
    </xf>
    <xf numFmtId="180" fontId="49" fillId="0" borderId="0" xfId="2098" applyNumberFormat="1" applyFont="1" applyFill="1"/>
    <xf numFmtId="185" fontId="49" fillId="0" borderId="0" xfId="2098" applyNumberFormat="1" applyFont="1" applyFill="1"/>
    <xf numFmtId="187" fontId="49" fillId="0" borderId="0" xfId="2098" applyNumberFormat="1" applyFont="1" applyFill="1"/>
    <xf numFmtId="180" fontId="51" fillId="0" borderId="0" xfId="2098" applyNumberFormat="1" applyFont="1" applyFill="1"/>
    <xf numFmtId="185" fontId="51" fillId="0" borderId="0" xfId="2098" applyNumberFormat="1" applyFont="1" applyFill="1"/>
    <xf numFmtId="187" fontId="51" fillId="0" borderId="0" xfId="2098" applyNumberFormat="1" applyFont="1" applyFill="1"/>
    <xf numFmtId="0" fontId="93" fillId="0" borderId="0" xfId="2098" applyFont="1" applyFill="1"/>
    <xf numFmtId="187" fontId="52" fillId="0" borderId="0" xfId="2098" applyNumberFormat="1" applyFont="1" applyFill="1" applyAlignment="1">
      <alignment horizontal="right"/>
    </xf>
    <xf numFmtId="180" fontId="52" fillId="0" borderId="17" xfId="2098" applyNumberFormat="1" applyFont="1" applyFill="1" applyBorder="1" applyAlignment="1">
      <alignment horizontal="centerContinuous"/>
    </xf>
    <xf numFmtId="185" fontId="52" fillId="0" borderId="17" xfId="2098" applyNumberFormat="1" applyFont="1" applyFill="1" applyBorder="1" applyAlignment="1">
      <alignment horizontal="centerContinuous"/>
    </xf>
    <xf numFmtId="187" fontId="52" fillId="0" borderId="17" xfId="2098" applyNumberFormat="1" applyFont="1" applyFill="1" applyBorder="1" applyAlignment="1">
      <alignment horizontal="centerContinuous"/>
    </xf>
    <xf numFmtId="180" fontId="52" fillId="0" borderId="0" xfId="2098" applyNumberFormat="1" applyFont="1" applyFill="1" applyAlignment="1">
      <alignment horizontal="centerContinuous"/>
    </xf>
    <xf numFmtId="180" fontId="52" fillId="0" borderId="0" xfId="2098" applyNumberFormat="1" applyFont="1" applyFill="1" applyAlignment="1">
      <alignment horizontal="center"/>
    </xf>
    <xf numFmtId="185" fontId="52" fillId="0" borderId="0" xfId="2098" applyNumberFormat="1" applyFont="1" applyFill="1" applyAlignment="1">
      <alignment horizontal="centerContinuous"/>
    </xf>
    <xf numFmtId="187" fontId="52" fillId="0" borderId="0" xfId="2098" applyNumberFormat="1" applyFont="1" applyFill="1" applyAlignment="1">
      <alignment horizontal="centerContinuous"/>
    </xf>
    <xf numFmtId="49" fontId="52" fillId="0" borderId="0" xfId="2098" quotePrefix="1" applyNumberFormat="1" applyFont="1" applyFill="1" applyAlignment="1">
      <alignment horizontal="center"/>
    </xf>
    <xf numFmtId="1" fontId="52" fillId="0" borderId="0" xfId="2098" applyNumberFormat="1" applyFont="1" applyFill="1" applyAlignment="1">
      <alignment horizontal="center"/>
    </xf>
    <xf numFmtId="187" fontId="51" fillId="0" borderId="17" xfId="1623" applyNumberFormat="1" applyFont="1" applyFill="1" applyBorder="1"/>
    <xf numFmtId="195" fontId="49" fillId="0" borderId="0" xfId="2098" applyNumberFormat="1" applyFont="1" applyFill="1"/>
    <xf numFmtId="43" fontId="49" fillId="0" borderId="0" xfId="2098" applyNumberFormat="1" applyFont="1" applyFill="1"/>
    <xf numFmtId="183" fontId="49" fillId="0" borderId="0" xfId="2098" applyNumberFormat="1" applyFont="1" applyFill="1"/>
    <xf numFmtId="183" fontId="51" fillId="0" borderId="0" xfId="2171" applyNumberFormat="1" applyFont="1" applyFill="1"/>
    <xf numFmtId="200" fontId="49" fillId="0" borderId="0" xfId="2098" applyNumberFormat="1" applyFont="1" applyFill="1"/>
    <xf numFmtId="166" fontId="51" fillId="0" borderId="0" xfId="2098" applyNumberFormat="1" applyFont="1" applyFill="1"/>
    <xf numFmtId="166" fontId="51" fillId="0" borderId="0" xfId="2645" applyNumberFormat="1" applyFont="1" applyFill="1"/>
    <xf numFmtId="166" fontId="50" fillId="0" borderId="0" xfId="2098" applyNumberFormat="1" applyFont="1" applyFill="1"/>
    <xf numFmtId="166" fontId="51" fillId="0" borderId="0" xfId="2098" applyNumberFormat="1" applyFont="1" applyFill="1" applyAlignment="1">
      <alignment horizontal="centerContinuous"/>
    </xf>
    <xf numFmtId="166" fontId="51" fillId="0" borderId="0" xfId="2098" applyNumberFormat="1" applyFont="1" applyFill="1" applyAlignment="1">
      <alignment horizontal="center"/>
    </xf>
    <xf numFmtId="166" fontId="51" fillId="0" borderId="0" xfId="2098" applyNumberFormat="1" applyFont="1" applyFill="1" applyAlignment="1">
      <alignment horizontal="left"/>
    </xf>
    <xf numFmtId="166" fontId="50" fillId="0" borderId="0" xfId="2098" applyNumberFormat="1" applyFont="1" applyFill="1" applyAlignment="1">
      <alignment horizontal="centerContinuous"/>
    </xf>
    <xf numFmtId="39" fontId="52" fillId="0" borderId="4" xfId="2098" applyNumberFormat="1" applyFont="1" applyFill="1" applyBorder="1" applyAlignment="1">
      <alignment horizontal="center"/>
    </xf>
    <xf numFmtId="39" fontId="52" fillId="0" borderId="4" xfId="2098" applyNumberFormat="1" applyFont="1" applyFill="1" applyBorder="1"/>
    <xf numFmtId="166" fontId="50" fillId="0" borderId="0" xfId="2645" applyNumberFormat="1" applyFont="1" applyFill="1"/>
    <xf numFmtId="166" fontId="50" fillId="0" borderId="0" xfId="2098" quotePrefix="1" applyNumberFormat="1" applyFont="1" applyFill="1" applyAlignment="1">
      <alignment horizontal="center"/>
    </xf>
    <xf numFmtId="0" fontId="54" fillId="0" borderId="0" xfId="0" applyFont="1" applyFill="1"/>
    <xf numFmtId="193" fontId="51" fillId="0" borderId="19" xfId="2098" applyNumberFormat="1" applyFont="1" applyFill="1" applyBorder="1"/>
    <xf numFmtId="39" fontId="49" fillId="0" borderId="0" xfId="0" applyNumberFormat="1" applyFont="1" applyFill="1"/>
    <xf numFmtId="166" fontId="88" fillId="0" borderId="0" xfId="2098" applyNumberFormat="1" applyFont="1" applyFill="1"/>
    <xf numFmtId="166" fontId="88" fillId="0" borderId="0" xfId="2645" applyNumberFormat="1" applyFont="1" applyFill="1"/>
    <xf numFmtId="193" fontId="88" fillId="0" borderId="0" xfId="2098" applyNumberFormat="1" applyFont="1" applyFill="1"/>
    <xf numFmtId="166" fontId="50" fillId="0" borderId="0" xfId="2098" applyNumberFormat="1" applyFont="1" applyFill="1" applyAlignment="1">
      <alignment horizontal="center" vertical="center"/>
    </xf>
    <xf numFmtId="166" fontId="51" fillId="0" borderId="0" xfId="2098" quotePrefix="1" applyNumberFormat="1" applyFont="1" applyFill="1" applyAlignment="1">
      <alignment horizontal="left"/>
    </xf>
    <xf numFmtId="166" fontId="70" fillId="0" borderId="0" xfId="2098" applyNumberFormat="1" applyFont="1" applyFill="1" applyAlignment="1">
      <alignment horizontal="left" indent="5"/>
    </xf>
    <xf numFmtId="166" fontId="70" fillId="0" borderId="0" xfId="2098" applyNumberFormat="1" applyFont="1" applyFill="1" applyAlignment="1">
      <alignment horizontal="centerContinuous"/>
    </xf>
    <xf numFmtId="0" fontId="6" fillId="0" borderId="0" xfId="0" applyFont="1" applyFill="1"/>
    <xf numFmtId="39" fontId="86" fillId="0" borderId="0" xfId="2645" applyFont="1" applyFill="1"/>
    <xf numFmtId="39" fontId="86" fillId="0" borderId="0" xfId="2098" applyNumberFormat="1" applyFont="1" applyFill="1"/>
    <xf numFmtId="39" fontId="49" fillId="0" borderId="0" xfId="2098" applyNumberFormat="1" applyFont="1" applyFill="1" applyAlignment="1">
      <alignment horizontal="right"/>
    </xf>
    <xf numFmtId="49" fontId="52" fillId="0" borderId="18" xfId="2098" quotePrefix="1" applyNumberFormat="1" applyFont="1" applyFill="1" applyBorder="1" applyAlignment="1">
      <alignment horizontal="center"/>
    </xf>
    <xf numFmtId="49" fontId="49" fillId="0" borderId="18" xfId="2645" applyNumberFormat="1" applyFont="1" applyFill="1" applyBorder="1" applyAlignment="1">
      <alignment horizontal="center"/>
    </xf>
    <xf numFmtId="49" fontId="52" fillId="0" borderId="0" xfId="2098" applyNumberFormat="1" applyFont="1" applyFill="1" applyAlignment="1">
      <alignment horizontal="center"/>
    </xf>
    <xf numFmtId="39" fontId="52" fillId="0" borderId="0" xfId="2098" quotePrefix="1" applyNumberFormat="1" applyFont="1" applyFill="1" applyAlignment="1">
      <alignment horizontal="right"/>
    </xf>
    <xf numFmtId="39" fontId="49" fillId="0" borderId="0" xfId="2098" applyNumberFormat="1" applyFont="1" applyFill="1" applyAlignment="1">
      <alignment horizontal="center"/>
    </xf>
    <xf numFmtId="39" fontId="49" fillId="0" borderId="0" xfId="2098" applyNumberFormat="1" applyFont="1" applyFill="1" applyAlignment="1">
      <alignment horizontal="right" shrinkToFit="1"/>
    </xf>
    <xf numFmtId="39" fontId="88" fillId="0" borderId="0" xfId="2098" applyNumberFormat="1" applyFont="1" applyFill="1" applyAlignment="1">
      <alignment horizontal="center"/>
    </xf>
    <xf numFmtId="39" fontId="50" fillId="0" borderId="0" xfId="2160" applyNumberFormat="1" applyFont="1" applyFill="1"/>
    <xf numFmtId="39" fontId="51" fillId="0" borderId="0" xfId="2646" quotePrefix="1" applyFont="1" applyFill="1" applyAlignment="1">
      <alignment horizontal="center"/>
    </xf>
    <xf numFmtId="39" fontId="51" fillId="0" borderId="0" xfId="2644" applyNumberFormat="1" applyFont="1" applyFill="1"/>
    <xf numFmtId="39" fontId="50" fillId="0" borderId="0" xfId="2098" applyNumberFormat="1" applyFont="1" applyFill="1" applyAlignment="1">
      <alignment horizontal="right"/>
    </xf>
    <xf numFmtId="193" fontId="52" fillId="0" borderId="0" xfId="2098" quotePrefix="1" applyNumberFormat="1" applyFont="1" applyFill="1" applyAlignment="1">
      <alignment horizontal="center"/>
    </xf>
    <xf numFmtId="39" fontId="49" fillId="0" borderId="0" xfId="2098" applyNumberFormat="1" applyFont="1" applyFill="1" applyAlignment="1">
      <alignment horizontal="left" indent="5"/>
    </xf>
    <xf numFmtId="39" fontId="49" fillId="0" borderId="0" xfId="2098" applyNumberFormat="1" applyFont="1" applyFill="1" applyAlignment="1">
      <alignment horizontal="left" indent="3"/>
    </xf>
    <xf numFmtId="49" fontId="49" fillId="0" borderId="0" xfId="2645" applyNumberFormat="1" applyFont="1" applyFill="1" applyAlignment="1">
      <alignment horizontal="center"/>
    </xf>
    <xf numFmtId="193" fontId="49" fillId="0" borderId="0" xfId="2098" quotePrefix="1" applyNumberFormat="1" applyFont="1" applyFill="1"/>
    <xf numFmtId="39" fontId="49" fillId="0" borderId="0" xfId="2126" applyNumberFormat="1" applyFont="1" applyFill="1"/>
    <xf numFmtId="0" fontId="49" fillId="0" borderId="0" xfId="0" applyFont="1" applyFill="1"/>
    <xf numFmtId="0" fontId="49" fillId="0" borderId="0" xfId="0" applyFont="1" applyFill="1" applyAlignment="1">
      <alignment horizontal="left"/>
    </xf>
    <xf numFmtId="39" fontId="49" fillId="0" borderId="0" xfId="2126" applyNumberFormat="1" applyFont="1" applyFill="1" applyAlignment="1">
      <alignment horizontal="left"/>
    </xf>
    <xf numFmtId="193" fontId="49" fillId="0" borderId="0" xfId="2098" quotePrefix="1" applyNumberFormat="1" applyFont="1" applyFill="1" applyAlignment="1">
      <alignment horizontal="center"/>
    </xf>
    <xf numFmtId="193" fontId="51" fillId="0" borderId="0" xfId="2098" quotePrefix="1" applyNumberFormat="1" applyFont="1" applyFill="1"/>
    <xf numFmtId="39" fontId="97" fillId="0" borderId="0" xfId="2098" applyNumberFormat="1" applyFont="1" applyFill="1" applyAlignment="1">
      <alignment horizontal="center"/>
    </xf>
    <xf numFmtId="39" fontId="98" fillId="0" borderId="0" xfId="2098" quotePrefix="1" applyNumberFormat="1" applyFont="1" applyFill="1" applyAlignment="1">
      <alignment horizontal="center"/>
    </xf>
    <xf numFmtId="37" fontId="49" fillId="0" borderId="0" xfId="2645" applyNumberFormat="1" applyFont="1" applyFill="1" applyAlignment="1">
      <alignment horizontal="center"/>
    </xf>
    <xf numFmtId="37" fontId="49" fillId="0" borderId="19" xfId="2098" applyNumberFormat="1" applyFont="1" applyFill="1" applyBorder="1" applyAlignment="1">
      <alignment horizontal="center"/>
    </xf>
    <xf numFmtId="39" fontId="49" fillId="0" borderId="19" xfId="2098" applyNumberFormat="1" applyFont="1" applyFill="1" applyBorder="1" applyAlignment="1">
      <alignment horizontal="right"/>
    </xf>
    <xf numFmtId="39" fontId="52" fillId="0" borderId="0" xfId="2126" applyNumberFormat="1" applyFont="1" applyFill="1"/>
    <xf numFmtId="170" fontId="49" fillId="0" borderId="0" xfId="2645" applyNumberFormat="1" applyFont="1" applyFill="1"/>
    <xf numFmtId="170" fontId="49" fillId="0" borderId="0" xfId="2098" applyNumberFormat="1" applyFont="1" applyFill="1"/>
    <xf numFmtId="170" fontId="49" fillId="0" borderId="0" xfId="2645" quotePrefix="1" applyNumberFormat="1" applyFont="1" applyFill="1" applyAlignment="1">
      <alignment horizontal="center"/>
    </xf>
    <xf numFmtId="170" fontId="49" fillId="0" borderId="0" xfId="2645" applyNumberFormat="1" applyFont="1" applyFill="1" applyAlignment="1">
      <alignment horizontal="right"/>
    </xf>
    <xf numFmtId="39" fontId="49" fillId="0" borderId="0" xfId="2645" applyFont="1" applyFill="1" applyAlignment="1">
      <alignment horizontal="left" indent="3"/>
    </xf>
    <xf numFmtId="39" fontId="59" fillId="0" borderId="0" xfId="0" applyNumberFormat="1" applyFont="1" applyFill="1"/>
    <xf numFmtId="193" fontId="49" fillId="0" borderId="0" xfId="2645" quotePrefix="1" applyNumberFormat="1" applyFont="1" applyFill="1" applyAlignment="1">
      <alignment horizontal="center"/>
    </xf>
    <xf numFmtId="193" fontId="49" fillId="0" borderId="0" xfId="2645" applyNumberFormat="1" applyFont="1" applyFill="1"/>
    <xf numFmtId="39" fontId="49" fillId="0" borderId="0" xfId="2098" quotePrefix="1" applyNumberFormat="1" applyFont="1" applyFill="1" applyAlignment="1">
      <alignment horizontal="left" indent="2"/>
    </xf>
    <xf numFmtId="39" fontId="49" fillId="0" borderId="0" xfId="2098" applyNumberFormat="1" applyFont="1" applyFill="1" applyAlignment="1">
      <alignment horizontal="left" indent="2"/>
    </xf>
    <xf numFmtId="39" fontId="49" fillId="0" borderId="0" xfId="2645" applyFont="1" applyFill="1" applyAlignment="1">
      <alignment horizontal="left" indent="2"/>
    </xf>
    <xf numFmtId="193" fontId="49" fillId="0" borderId="19" xfId="2098" applyNumberFormat="1" applyFont="1" applyFill="1" applyBorder="1"/>
    <xf numFmtId="39" fontId="49" fillId="0" borderId="0" xfId="2645" applyFont="1" applyFill="1" applyAlignment="1">
      <alignment horizontal="left" indent="4"/>
    </xf>
    <xf numFmtId="193" fontId="49" fillId="0" borderId="17" xfId="2645" applyNumberFormat="1" applyFont="1" applyFill="1" applyBorder="1"/>
    <xf numFmtId="193" fontId="49" fillId="0" borderId="20" xfId="2645" applyNumberFormat="1" applyFont="1" applyFill="1" applyBorder="1"/>
    <xf numFmtId="194" fontId="49" fillId="0" borderId="0" xfId="2098" applyNumberFormat="1" applyFont="1" applyFill="1"/>
    <xf numFmtId="182" fontId="49" fillId="0" borderId="0" xfId="2098" applyNumberFormat="1" applyFont="1" applyFill="1"/>
    <xf numFmtId="38" fontId="49" fillId="0" borderId="0" xfId="2645" applyNumberFormat="1" applyFont="1" applyFill="1" applyAlignment="1">
      <alignment horizontal="left"/>
    </xf>
    <xf numFmtId="193" fontId="49" fillId="0" borderId="20" xfId="2645" applyNumberFormat="1" applyFont="1" applyFill="1" applyBorder="1" applyAlignment="1">
      <alignment horizontal="right"/>
    </xf>
    <xf numFmtId="193" fontId="49" fillId="0" borderId="0" xfId="2098" applyNumberFormat="1" applyFont="1" applyFill="1" applyAlignment="1">
      <alignment horizontal="right"/>
    </xf>
    <xf numFmtId="193" fontId="49" fillId="0" borderId="0" xfId="2645" applyNumberFormat="1" applyFont="1" applyFill="1" applyAlignment="1">
      <alignment horizontal="right"/>
    </xf>
    <xf numFmtId="37" fontId="49" fillId="0" borderId="0" xfId="2098" applyNumberFormat="1" applyFont="1" applyFill="1" applyAlignment="1">
      <alignment horizontal="center"/>
    </xf>
    <xf numFmtId="193" fontId="49" fillId="0" borderId="0" xfId="2098" quotePrefix="1" applyNumberFormat="1" applyFont="1" applyFill="1" applyAlignment="1">
      <alignment horizontal="right"/>
    </xf>
    <xf numFmtId="193" fontId="52" fillId="0" borderId="0" xfId="2645" applyNumberFormat="1" applyFont="1" applyFill="1"/>
    <xf numFmtId="193" fontId="52" fillId="0" borderId="0" xfId="2098" applyNumberFormat="1" applyFont="1" applyFill="1"/>
    <xf numFmtId="193" fontId="52" fillId="0" borderId="0" xfId="2098" applyNumberFormat="1" applyFont="1" applyFill="1" applyAlignment="1">
      <alignment horizontal="right"/>
    </xf>
    <xf numFmtId="193" fontId="49" fillId="0" borderId="18" xfId="2645" applyNumberFormat="1" applyFont="1" applyFill="1" applyBorder="1"/>
    <xf numFmtId="0" fontId="89" fillId="0" borderId="0" xfId="0" applyFont="1" applyFill="1"/>
    <xf numFmtId="193" fontId="49" fillId="0" borderId="19" xfId="2645" applyNumberFormat="1" applyFont="1" applyFill="1" applyBorder="1"/>
    <xf numFmtId="193" fontId="52" fillId="0" borderId="0" xfId="2645" applyNumberFormat="1" applyFont="1" applyFill="1" applyAlignment="1">
      <alignment horizontal="right"/>
    </xf>
    <xf numFmtId="166" fontId="56" fillId="0" borderId="0" xfId="2098" applyNumberFormat="1" applyFont="1" applyFill="1"/>
    <xf numFmtId="166" fontId="52" fillId="0" borderId="0" xfId="2645" applyNumberFormat="1" applyFont="1" applyFill="1"/>
    <xf numFmtId="166" fontId="49" fillId="0" borderId="0" xfId="2645" applyNumberFormat="1" applyFont="1" applyFill="1"/>
    <xf numFmtId="166" fontId="52" fillId="0" borderId="0" xfId="2098" applyNumberFormat="1" applyFont="1" applyFill="1"/>
    <xf numFmtId="166" fontId="57" fillId="0" borderId="0" xfId="2098" applyNumberFormat="1" applyFont="1" applyFill="1"/>
    <xf numFmtId="166" fontId="49" fillId="0" borderId="0" xfId="2098" applyNumberFormat="1" applyFont="1" applyFill="1"/>
    <xf numFmtId="166" fontId="59" fillId="0" borderId="0" xfId="2645" applyNumberFormat="1" applyFont="1" applyFill="1"/>
    <xf numFmtId="166" fontId="49" fillId="0" borderId="0" xfId="2098" applyNumberFormat="1" applyFont="1" applyFill="1" applyAlignment="1">
      <alignment horizontal="centerContinuous"/>
    </xf>
    <xf numFmtId="39" fontId="49" fillId="0" borderId="0" xfId="2645" applyFont="1" applyFill="1" applyAlignment="1">
      <alignment horizontal="left" indent="6"/>
    </xf>
    <xf numFmtId="184" fontId="51" fillId="0" borderId="0" xfId="0" applyNumberFormat="1" applyFont="1" applyFill="1"/>
    <xf numFmtId="0" fontId="58" fillId="0" borderId="0" xfId="2160" applyFont="1" applyFill="1"/>
    <xf numFmtId="39" fontId="60" fillId="0" borderId="0" xfId="0" applyNumberFormat="1" applyFont="1" applyFill="1" applyAlignment="1">
      <alignment horizontal="right"/>
    </xf>
    <xf numFmtId="170" fontId="58" fillId="0" borderId="0" xfId="2160" applyNumberFormat="1" applyFont="1" applyFill="1"/>
    <xf numFmtId="0" fontId="60" fillId="0" borderId="0" xfId="2160" applyFont="1" applyFill="1" applyAlignment="1">
      <alignment horizontal="centerContinuous"/>
    </xf>
    <xf numFmtId="0" fontId="60" fillId="0" borderId="0" xfId="2160" applyFont="1" applyFill="1" applyAlignment="1">
      <alignment horizontal="center" vertical="center" wrapText="1"/>
    </xf>
    <xf numFmtId="39" fontId="60" fillId="0" borderId="4" xfId="2160" applyNumberFormat="1" applyFont="1" applyFill="1" applyBorder="1" applyAlignment="1">
      <alignment horizontal="center" vertical="center" wrapText="1"/>
    </xf>
    <xf numFmtId="0" fontId="58" fillId="0" borderId="0" xfId="2160" applyFont="1" applyFill="1" applyAlignment="1">
      <alignment horizontal="center" vertical="center" wrapText="1"/>
    </xf>
    <xf numFmtId="170" fontId="60" fillId="0" borderId="0" xfId="2167" applyNumberFormat="1" applyFont="1" applyFill="1" applyAlignment="1">
      <alignment horizontal="left"/>
    </xf>
    <xf numFmtId="0" fontId="58" fillId="0" borderId="0" xfId="2160" applyFont="1" applyFill="1" applyAlignment="1">
      <alignment horizontal="left" vertical="center" wrapText="1"/>
    </xf>
    <xf numFmtId="193" fontId="58" fillId="0" borderId="0" xfId="2160" applyNumberFormat="1" applyFont="1" applyFill="1" applyAlignment="1">
      <alignment horizontal="right" vertical="center" wrapText="1"/>
    </xf>
    <xf numFmtId="0" fontId="61" fillId="0" borderId="0" xfId="2160" applyFont="1" applyFill="1"/>
    <xf numFmtId="193" fontId="58" fillId="0" borderId="0" xfId="2160" applyNumberFormat="1" applyFont="1" applyFill="1" applyAlignment="1">
      <alignment horizontal="right" vertical="center"/>
    </xf>
    <xf numFmtId="43" fontId="58" fillId="0" borderId="0" xfId="2160" applyNumberFormat="1" applyFont="1" applyFill="1" applyAlignment="1">
      <alignment horizontal="center" vertical="center" wrapText="1"/>
    </xf>
    <xf numFmtId="193" fontId="58" fillId="0" borderId="0" xfId="2160" applyNumberFormat="1" applyFont="1" applyFill="1" applyAlignment="1">
      <alignment horizontal="right"/>
    </xf>
    <xf numFmtId="193" fontId="58" fillId="0" borderId="17" xfId="2160" applyNumberFormat="1" applyFont="1" applyFill="1" applyBorder="1" applyAlignment="1">
      <alignment horizontal="right"/>
    </xf>
    <xf numFmtId="193" fontId="59" fillId="0" borderId="0" xfId="2160" applyNumberFormat="1" applyFont="1" applyFill="1" applyAlignment="1">
      <alignment horizontal="right"/>
    </xf>
    <xf numFmtId="193" fontId="58" fillId="0" borderId="17" xfId="2160" applyNumberFormat="1" applyFont="1" applyFill="1" applyBorder="1" applyAlignment="1">
      <alignment horizontal="right" vertical="center"/>
    </xf>
    <xf numFmtId="0" fontId="49" fillId="0" borderId="0" xfId="2160" applyFont="1" applyFill="1"/>
    <xf numFmtId="193" fontId="58" fillId="0" borderId="0" xfId="2160" applyNumberFormat="1" applyFont="1" applyFill="1"/>
    <xf numFmtId="193" fontId="58" fillId="0" borderId="4" xfId="2160" applyNumberFormat="1" applyFont="1" applyFill="1" applyBorder="1" applyAlignment="1">
      <alignment horizontal="right"/>
    </xf>
    <xf numFmtId="167" fontId="58" fillId="0" borderId="0" xfId="2160" applyNumberFormat="1" applyFont="1" applyFill="1"/>
    <xf numFmtId="0" fontId="60" fillId="0" borderId="0" xfId="2160" applyFont="1" applyFill="1"/>
    <xf numFmtId="39" fontId="58" fillId="0" borderId="0" xfId="2160" applyNumberFormat="1" applyFont="1" applyFill="1"/>
    <xf numFmtId="0" fontId="58" fillId="0" borderId="0" xfId="2163" applyFont="1" applyFill="1"/>
    <xf numFmtId="193" fontId="58" fillId="0" borderId="18" xfId="2160" applyNumberFormat="1" applyFont="1" applyFill="1" applyBorder="1" applyAlignment="1">
      <alignment horizontal="right"/>
    </xf>
    <xf numFmtId="4" fontId="58" fillId="0" borderId="0" xfId="2160" applyNumberFormat="1" applyFont="1" applyFill="1"/>
    <xf numFmtId="193" fontId="58" fillId="0" borderId="21" xfId="2160" applyNumberFormat="1" applyFont="1" applyFill="1" applyBorder="1" applyAlignment="1">
      <alignment horizontal="right"/>
    </xf>
    <xf numFmtId="170" fontId="49" fillId="0" borderId="0" xfId="2160" applyNumberFormat="1" applyFont="1" applyFill="1"/>
    <xf numFmtId="193" fontId="49" fillId="0" borderId="0" xfId="2160" applyNumberFormat="1" applyFont="1" applyFill="1"/>
    <xf numFmtId="39" fontId="49" fillId="0" borderId="0" xfId="2160" applyNumberFormat="1" applyFont="1" applyFill="1"/>
    <xf numFmtId="39" fontId="49" fillId="0" borderId="0" xfId="2160" applyNumberFormat="1" applyFont="1" applyFill="1" applyAlignment="1">
      <alignment horizontal="right"/>
    </xf>
    <xf numFmtId="170" fontId="56" fillId="0" borderId="0" xfId="2160" applyNumberFormat="1" applyFont="1" applyFill="1"/>
    <xf numFmtId="39" fontId="58" fillId="0" borderId="0" xfId="2098" applyNumberFormat="1" applyFont="1" applyFill="1"/>
    <xf numFmtId="39" fontId="52" fillId="0" borderId="0" xfId="0" applyNumberFormat="1" applyFont="1" applyFill="1" applyAlignment="1">
      <alignment horizontal="right"/>
    </xf>
    <xf numFmtId="170" fontId="52" fillId="0" borderId="0" xfId="2160" applyNumberFormat="1" applyFont="1" applyFill="1" applyAlignment="1">
      <alignment horizontal="centerContinuous"/>
    </xf>
    <xf numFmtId="170" fontId="52" fillId="0" borderId="0" xfId="2160" applyNumberFormat="1" applyFont="1" applyFill="1" applyAlignment="1">
      <alignment horizontal="center" vertical="center" wrapText="1"/>
    </xf>
    <xf numFmtId="39" fontId="52" fillId="0" borderId="4" xfId="2160" applyNumberFormat="1" applyFont="1" applyFill="1" applyBorder="1" applyAlignment="1">
      <alignment horizontal="center" vertical="center" wrapText="1"/>
    </xf>
    <xf numFmtId="170" fontId="49" fillId="0" borderId="0" xfId="2160" applyNumberFormat="1" applyFont="1" applyFill="1" applyAlignment="1">
      <alignment horizontal="center" vertical="center" wrapText="1"/>
    </xf>
    <xf numFmtId="170" fontId="56" fillId="0" borderId="0" xfId="2160" applyNumberFormat="1" applyFont="1" applyFill="1" applyAlignment="1">
      <alignment horizontal="center" vertical="center" wrapText="1"/>
    </xf>
    <xf numFmtId="170" fontId="52" fillId="0" borderId="0" xfId="2167" applyNumberFormat="1" applyFont="1" applyFill="1" applyAlignment="1">
      <alignment horizontal="left"/>
    </xf>
    <xf numFmtId="0" fontId="49" fillId="0" borderId="0" xfId="2160" applyFont="1" applyFill="1" applyAlignment="1">
      <alignment horizontal="center" vertical="center" wrapText="1"/>
    </xf>
    <xf numFmtId="193" fontId="49" fillId="0" borderId="0" xfId="2160" applyNumberFormat="1" applyFont="1" applyFill="1" applyAlignment="1">
      <alignment horizontal="center" vertical="center" wrapText="1"/>
    </xf>
    <xf numFmtId="193" fontId="49" fillId="0" borderId="0" xfId="2160" applyNumberFormat="1" applyFont="1" applyFill="1" applyAlignment="1">
      <alignment horizontal="right"/>
    </xf>
    <xf numFmtId="170" fontId="49" fillId="0" borderId="0" xfId="2160" applyNumberFormat="1" applyFont="1" applyFill="1" applyAlignment="1">
      <alignment horizontal="left" vertical="center" wrapText="1"/>
    </xf>
    <xf numFmtId="170" fontId="59" fillId="0" borderId="0" xfId="2160" applyNumberFormat="1" applyFont="1" applyFill="1" applyAlignment="1">
      <alignment horizontal="left" vertical="center" wrapText="1"/>
    </xf>
    <xf numFmtId="193" fontId="49" fillId="0" borderId="17" xfId="2160" applyNumberFormat="1" applyFont="1" applyFill="1" applyBorder="1" applyAlignment="1">
      <alignment horizontal="right"/>
    </xf>
    <xf numFmtId="193" fontId="49" fillId="0" borderId="4" xfId="2160" applyNumberFormat="1" applyFont="1" applyFill="1" applyBorder="1" applyAlignment="1">
      <alignment vertical="center"/>
    </xf>
    <xf numFmtId="170" fontId="52" fillId="0" borderId="0" xfId="2167" applyNumberFormat="1" applyFont="1" applyFill="1"/>
    <xf numFmtId="193" fontId="49" fillId="0" borderId="18" xfId="2160" applyNumberFormat="1" applyFont="1" applyFill="1" applyBorder="1" applyAlignment="1">
      <alignment horizontal="right"/>
    </xf>
    <xf numFmtId="193" fontId="49" fillId="0" borderId="4" xfId="2160" applyNumberFormat="1" applyFont="1" applyFill="1" applyBorder="1" applyAlignment="1">
      <alignment horizontal="right"/>
    </xf>
    <xf numFmtId="193" fontId="49" fillId="0" borderId="0" xfId="2166" applyNumberFormat="1" applyFont="1" applyFill="1"/>
    <xf numFmtId="170" fontId="52" fillId="0" borderId="0" xfId="2160" applyNumberFormat="1" applyFont="1" applyFill="1"/>
    <xf numFmtId="193" fontId="49" fillId="0" borderId="20" xfId="2160" applyNumberFormat="1" applyFont="1" applyFill="1" applyBorder="1"/>
    <xf numFmtId="170" fontId="49" fillId="0" borderId="0" xfId="2160" applyNumberFormat="1" applyFont="1" applyFill="1" applyAlignment="1">
      <alignment horizontal="center" wrapText="1"/>
    </xf>
    <xf numFmtId="193" fontId="49" fillId="0" borderId="21" xfId="2160" applyNumberFormat="1" applyFont="1" applyFill="1" applyBorder="1"/>
    <xf numFmtId="39" fontId="49" fillId="0" borderId="0" xfId="2645" applyFont="1" applyFill="1" applyAlignment="1">
      <alignment horizontal="centerContinuous"/>
    </xf>
    <xf numFmtId="39" fontId="56" fillId="0" borderId="0" xfId="2160" applyNumberFormat="1" applyFont="1" applyFill="1"/>
    <xf numFmtId="39" fontId="56" fillId="0" borderId="0" xfId="2160" applyNumberFormat="1" applyFont="1" applyFill="1" applyAlignment="1">
      <alignment horizontal="right"/>
    </xf>
    <xf numFmtId="49" fontId="49" fillId="0" borderId="0" xfId="0" applyNumberFormat="1" applyFont="1" applyFill="1"/>
    <xf numFmtId="193" fontId="49" fillId="0" borderId="17" xfId="2098" applyNumberFormat="1" applyFont="1" applyFill="1" applyBorder="1"/>
    <xf numFmtId="166" fontId="49" fillId="0" borderId="0" xfId="2098" applyNumberFormat="1" applyFont="1" applyFill="1" applyAlignment="1">
      <alignment horizontal="center"/>
    </xf>
    <xf numFmtId="193" fontId="52" fillId="0" borderId="18" xfId="2098" applyNumberFormat="1" applyFont="1" applyFill="1" applyBorder="1" applyAlignment="1">
      <alignment horizontal="center" vertical="center" wrapText="1"/>
    </xf>
    <xf numFmtId="193" fontId="52" fillId="0" borderId="0" xfId="2098" applyNumberFormat="1" applyFont="1" applyFill="1" applyAlignment="1">
      <alignment horizontal="center" vertical="center" wrapText="1"/>
    </xf>
    <xf numFmtId="193" fontId="52" fillId="0" borderId="17" xfId="2098" applyNumberFormat="1" applyFont="1" applyFill="1" applyBorder="1" applyAlignment="1">
      <alignment horizontal="center" vertical="center" wrapText="1"/>
    </xf>
    <xf numFmtId="193" fontId="52" fillId="0" borderId="17" xfId="2098" applyNumberFormat="1" applyFont="1" applyFill="1" applyBorder="1"/>
    <xf numFmtId="193" fontId="52" fillId="0" borderId="17" xfId="2098" applyNumberFormat="1" applyFont="1" applyFill="1" applyBorder="1" applyAlignment="1">
      <alignment horizontal="center"/>
    </xf>
    <xf numFmtId="39" fontId="87" fillId="0" borderId="0" xfId="2098" applyNumberFormat="1" applyFont="1" applyFill="1"/>
    <xf numFmtId="193" fontId="87" fillId="0" borderId="0" xfId="2098" applyNumberFormat="1" applyFont="1" applyFill="1"/>
    <xf numFmtId="193" fontId="49" fillId="0" borderId="18" xfId="2098" applyNumberFormat="1" applyFont="1" applyFill="1" applyBorder="1"/>
    <xf numFmtId="193" fontId="49" fillId="0" borderId="4" xfId="2098" applyNumberFormat="1" applyFont="1" applyFill="1" applyBorder="1"/>
    <xf numFmtId="193" fontId="49" fillId="0" borderId="20" xfId="2098" applyNumberFormat="1" applyFont="1" applyFill="1" applyBorder="1"/>
    <xf numFmtId="193" fontId="49" fillId="0" borderId="21" xfId="2098" applyNumberFormat="1" applyFont="1" applyFill="1" applyBorder="1"/>
    <xf numFmtId="193" fontId="49" fillId="0" borderId="0" xfId="0" applyNumberFormat="1" applyFont="1" applyFill="1"/>
    <xf numFmtId="193" fontId="49" fillId="0" borderId="0" xfId="2645" applyNumberFormat="1" applyFont="1" applyFill="1" applyAlignment="1">
      <alignment horizontal="centerContinuous"/>
    </xf>
    <xf numFmtId="193" fontId="56" fillId="0" borderId="0" xfId="2098" applyNumberFormat="1" applyFont="1" applyFill="1"/>
    <xf numFmtId="39" fontId="51" fillId="0" borderId="0" xfId="2645" quotePrefix="1" applyFont="1" applyFill="1" applyAlignment="1">
      <alignment horizontal="centerContinuous"/>
    </xf>
    <xf numFmtId="39" fontId="51" fillId="0" borderId="0" xfId="2075" applyNumberFormat="1" applyFont="1" applyFill="1"/>
    <xf numFmtId="39" fontId="51" fillId="0" borderId="0" xfId="2075" quotePrefix="1" applyNumberFormat="1" applyFont="1" applyFill="1"/>
    <xf numFmtId="39" fontId="51" fillId="0" borderId="0" xfId="2075" quotePrefix="1" applyNumberFormat="1" applyFont="1" applyFill="1" applyAlignment="1">
      <alignment horizontal="left" indent="1"/>
    </xf>
    <xf numFmtId="39" fontId="52" fillId="0" borderId="18" xfId="2075" applyNumberFormat="1" applyFont="1" applyFill="1" applyBorder="1" applyAlignment="1">
      <alignment horizontal="left"/>
    </xf>
    <xf numFmtId="39" fontId="52" fillId="0" borderId="18" xfId="2645" applyFont="1" applyFill="1" applyBorder="1"/>
    <xf numFmtId="39" fontId="52" fillId="0" borderId="18" xfId="2645" applyFont="1" applyFill="1" applyBorder="1" applyAlignment="1">
      <alignment horizontal="center"/>
    </xf>
    <xf numFmtId="39" fontId="52" fillId="0" borderId="18" xfId="2075" applyNumberFormat="1" applyFont="1" applyFill="1" applyBorder="1"/>
    <xf numFmtId="39" fontId="52" fillId="0" borderId="4" xfId="2645" applyFont="1" applyFill="1" applyBorder="1" applyAlignment="1">
      <alignment horizontal="centerContinuous"/>
    </xf>
    <xf numFmtId="39" fontId="52" fillId="0" borderId="18" xfId="2645" applyFont="1" applyFill="1" applyBorder="1" applyAlignment="1">
      <alignment horizontal="right"/>
    </xf>
    <xf numFmtId="39" fontId="52" fillId="0" borderId="0" xfId="2075" applyNumberFormat="1" applyFont="1" applyFill="1"/>
    <xf numFmtId="39" fontId="52" fillId="0" borderId="0" xfId="2645" applyFont="1" applyFill="1" applyAlignment="1">
      <alignment horizontal="center"/>
    </xf>
    <xf numFmtId="39" fontId="52" fillId="0" borderId="0" xfId="2645" applyFont="1" applyFill="1" applyAlignment="1">
      <alignment horizontal="centerContinuous"/>
    </xf>
    <xf numFmtId="39" fontId="52" fillId="0" borderId="0" xfId="2075" applyNumberFormat="1" applyFont="1" applyFill="1" applyAlignment="1">
      <alignment horizontal="centerContinuous"/>
    </xf>
    <xf numFmtId="39" fontId="52" fillId="0" borderId="17" xfId="2645" applyFont="1" applyFill="1" applyBorder="1"/>
    <xf numFmtId="39" fontId="52" fillId="0" borderId="17" xfId="2645" applyFont="1" applyFill="1" applyBorder="1" applyAlignment="1">
      <alignment horizontal="centerContinuous"/>
    </xf>
    <xf numFmtId="49" fontId="50" fillId="0" borderId="0" xfId="2075" quotePrefix="1" applyNumberFormat="1" applyFont="1" applyFill="1" applyAlignment="1">
      <alignment horizontal="center" wrapText="1"/>
    </xf>
    <xf numFmtId="49" fontId="50" fillId="0" borderId="0" xfId="2075" quotePrefix="1" applyNumberFormat="1" applyFont="1" applyFill="1" applyAlignment="1">
      <alignment horizontal="center"/>
    </xf>
    <xf numFmtId="39" fontId="50" fillId="0" borderId="0" xfId="2075" quotePrefix="1" applyNumberFormat="1" applyFont="1" applyFill="1"/>
    <xf numFmtId="39" fontId="49" fillId="0" borderId="0" xfId="2075" applyNumberFormat="1" applyFont="1" applyFill="1" applyAlignment="1">
      <alignment horizontal="center"/>
    </xf>
    <xf numFmtId="41" fontId="49" fillId="0" borderId="0" xfId="2645" applyNumberFormat="1" applyFont="1" applyFill="1"/>
    <xf numFmtId="39" fontId="51" fillId="0" borderId="0" xfId="2075" applyNumberFormat="1" applyFont="1" applyFill="1" applyAlignment="1">
      <alignment horizontal="center"/>
    </xf>
    <xf numFmtId="165" fontId="51" fillId="0" borderId="0" xfId="2075" applyNumberFormat="1" applyFont="1" applyFill="1"/>
    <xf numFmtId="165" fontId="49" fillId="0" borderId="0" xfId="2075" applyNumberFormat="1" applyFont="1" applyFill="1"/>
    <xf numFmtId="41" fontId="49" fillId="0" borderId="0" xfId="2645" quotePrefix="1" applyNumberFormat="1" applyFont="1" applyFill="1"/>
    <xf numFmtId="165" fontId="51" fillId="0" borderId="0" xfId="2645" applyNumberFormat="1" applyFont="1" applyFill="1"/>
    <xf numFmtId="165" fontId="49" fillId="0" borderId="0" xfId="2645" applyNumberFormat="1" applyFont="1" applyFill="1"/>
    <xf numFmtId="165" fontId="51" fillId="0" borderId="17" xfId="2075" applyNumberFormat="1" applyFont="1" applyFill="1" applyBorder="1"/>
    <xf numFmtId="165" fontId="49" fillId="0" borderId="17" xfId="2075" applyNumberFormat="1" applyFont="1" applyFill="1" applyBorder="1"/>
    <xf numFmtId="39" fontId="52" fillId="0" borderId="0" xfId="2075" applyNumberFormat="1" applyFont="1" applyFill="1" applyAlignment="1">
      <alignment horizontal="center"/>
    </xf>
    <xf numFmtId="37" fontId="52" fillId="0" borderId="0" xfId="2645" applyNumberFormat="1" applyFont="1" applyFill="1"/>
    <xf numFmtId="165" fontId="52" fillId="0" borderId="0" xfId="2075" applyNumberFormat="1" applyFont="1" applyFill="1"/>
    <xf numFmtId="37" fontId="49" fillId="0" borderId="0" xfId="2645" applyNumberFormat="1" applyFont="1" applyFill="1"/>
    <xf numFmtId="170" fontId="51" fillId="0" borderId="0" xfId="2075" applyNumberFormat="1" applyFont="1" applyFill="1"/>
    <xf numFmtId="170" fontId="49" fillId="0" borderId="0" xfId="2075" applyNumberFormat="1" applyFont="1" applyFill="1"/>
    <xf numFmtId="165" fontId="52" fillId="0" borderId="19" xfId="2075" applyNumberFormat="1" applyFont="1" applyFill="1" applyBorder="1"/>
    <xf numFmtId="49" fontId="52" fillId="0" borderId="0" xfId="2645" applyNumberFormat="1" applyFont="1" applyFill="1"/>
    <xf numFmtId="49" fontId="52" fillId="0" borderId="0" xfId="2645" applyNumberFormat="1" applyFont="1" applyFill="1" applyAlignment="1">
      <alignment horizontal="center"/>
    </xf>
    <xf numFmtId="49" fontId="50" fillId="0" borderId="0" xfId="2075" quotePrefix="1" applyNumberFormat="1" applyFont="1" applyFill="1"/>
    <xf numFmtId="49" fontId="50" fillId="0" borderId="0" xfId="2645" applyNumberFormat="1" applyFont="1" applyFill="1"/>
    <xf numFmtId="49" fontId="52" fillId="0" borderId="0" xfId="2075" applyNumberFormat="1" applyFont="1" applyFill="1"/>
    <xf numFmtId="192" fontId="49" fillId="0" borderId="0" xfId="2075" applyNumberFormat="1" applyFont="1" applyFill="1"/>
    <xf numFmtId="193" fontId="49" fillId="0" borderId="0" xfId="2075" applyNumberFormat="1" applyFont="1" applyFill="1" applyAlignment="1">
      <alignment horizontal="center"/>
    </xf>
    <xf numFmtId="193" fontId="49" fillId="0" borderId="0" xfId="2075" applyNumberFormat="1" applyFont="1" applyFill="1"/>
    <xf numFmtId="193" fontId="51" fillId="0" borderId="0" xfId="2075" applyNumberFormat="1" applyFont="1" applyFill="1" applyAlignment="1">
      <alignment horizontal="center"/>
    </xf>
    <xf numFmtId="193" fontId="51" fillId="0" borderId="0" xfId="2645" applyNumberFormat="1" applyFont="1" applyFill="1" applyAlignment="1">
      <alignment horizontal="center"/>
    </xf>
    <xf numFmtId="193" fontId="49" fillId="0" borderId="0" xfId="2645" applyNumberFormat="1" applyFont="1" applyFill="1" applyAlignment="1">
      <alignment horizontal="center"/>
    </xf>
    <xf numFmtId="193" fontId="51" fillId="0" borderId="0" xfId="2075" applyNumberFormat="1" applyFont="1" applyFill="1"/>
    <xf numFmtId="193" fontId="86" fillId="0" borderId="0" xfId="2075" applyNumberFormat="1" applyFont="1" applyFill="1"/>
    <xf numFmtId="192" fontId="51" fillId="0" borderId="0" xfId="2075" applyNumberFormat="1" applyFont="1" applyFill="1"/>
    <xf numFmtId="192" fontId="51" fillId="0" borderId="0" xfId="2075" applyNumberFormat="1" applyFont="1" applyFill="1" applyAlignment="1">
      <alignment horizontal="right"/>
    </xf>
    <xf numFmtId="192" fontId="49" fillId="0" borderId="0" xfId="2075" applyNumberFormat="1" applyFont="1" applyFill="1" applyAlignment="1">
      <alignment horizontal="right"/>
    </xf>
    <xf numFmtId="193" fontId="52" fillId="0" borderId="0" xfId="2075" applyNumberFormat="1" applyFont="1" applyFill="1"/>
    <xf numFmtId="193" fontId="52" fillId="0" borderId="18" xfId="2075" applyNumberFormat="1" applyFont="1" applyFill="1" applyBorder="1"/>
    <xf numFmtId="192" fontId="52" fillId="0" borderId="0" xfId="2075" applyNumberFormat="1" applyFont="1" applyFill="1"/>
    <xf numFmtId="193" fontId="49" fillId="0" borderId="17" xfId="2075" applyNumberFormat="1" applyFont="1" applyFill="1" applyBorder="1"/>
    <xf numFmtId="193" fontId="52" fillId="0" borderId="19" xfId="2075" applyNumberFormat="1" applyFont="1" applyFill="1" applyBorder="1"/>
    <xf numFmtId="170" fontId="50" fillId="0" borderId="17" xfId="2645" quotePrefix="1" applyNumberFormat="1" applyFont="1" applyFill="1" applyBorder="1" applyAlignment="1">
      <alignment horizontal="centerContinuous"/>
    </xf>
    <xf numFmtId="170" fontId="50" fillId="0" borderId="0" xfId="2645" quotePrefix="1" applyNumberFormat="1" applyFont="1" applyFill="1" applyAlignment="1">
      <alignment horizontal="center"/>
    </xf>
    <xf numFmtId="170" fontId="49" fillId="0" borderId="0" xfId="2645" quotePrefix="1" applyNumberFormat="1" applyFont="1" applyFill="1" applyAlignment="1">
      <alignment horizontal="right"/>
    </xf>
    <xf numFmtId="170" fontId="49" fillId="0" borderId="17" xfId="2645" quotePrefix="1" applyNumberFormat="1" applyFont="1" applyFill="1" applyBorder="1" applyAlignment="1">
      <alignment horizontal="right"/>
    </xf>
    <xf numFmtId="170" fontId="49" fillId="0" borderId="19" xfId="2645" quotePrefix="1" applyNumberFormat="1" applyFont="1" applyFill="1" applyBorder="1" applyAlignment="1">
      <alignment horizontal="right"/>
    </xf>
    <xf numFmtId="39" fontId="49" fillId="0" borderId="17" xfId="2098" applyNumberFormat="1" applyFont="1" applyFill="1" applyBorder="1"/>
    <xf numFmtId="39" fontId="52" fillId="0" borderId="0" xfId="0" applyNumberFormat="1" applyFont="1" applyFill="1"/>
    <xf numFmtId="170" fontId="49" fillId="0" borderId="0" xfId="0" applyNumberFormat="1" applyFont="1" applyFill="1"/>
    <xf numFmtId="170" fontId="49" fillId="0" borderId="4" xfId="0" applyNumberFormat="1" applyFont="1" applyFill="1" applyBorder="1"/>
    <xf numFmtId="170" fontId="52" fillId="0" borderId="0" xfId="0" applyNumberFormat="1" applyFont="1" applyFill="1" applyAlignment="1">
      <alignment horizontal="center"/>
    </xf>
    <xf numFmtId="170" fontId="86" fillId="0" borderId="0" xfId="0" applyNumberFormat="1" applyFont="1" applyFill="1"/>
    <xf numFmtId="170" fontId="49" fillId="0" borderId="19" xfId="1623" applyNumberFormat="1" applyFont="1" applyFill="1" applyBorder="1"/>
    <xf numFmtId="39" fontId="53" fillId="0" borderId="0" xfId="2098" applyNumberFormat="1" applyFont="1" applyFill="1"/>
    <xf numFmtId="39" fontId="92" fillId="0" borderId="17" xfId="2098" applyNumberFormat="1" applyFont="1" applyFill="1" applyBorder="1" applyAlignment="1">
      <alignment horizontal="centerContinuous"/>
    </xf>
    <xf numFmtId="39" fontId="69" fillId="0" borderId="4" xfId="2098" applyNumberFormat="1" applyFont="1" applyFill="1" applyBorder="1" applyAlignment="1">
      <alignment horizontal="centerContinuous"/>
    </xf>
    <xf numFmtId="170" fontId="49" fillId="0" borderId="17" xfId="0" applyNumberFormat="1" applyFont="1" applyFill="1" applyBorder="1"/>
    <xf numFmtId="170" fontId="51" fillId="0" borderId="0" xfId="2170" quotePrefix="1" applyNumberFormat="1" applyFont="1" applyFill="1" applyAlignment="1">
      <alignment horizontal="right"/>
    </xf>
    <xf numFmtId="166" fontId="49" fillId="0" borderId="0" xfId="2645" applyNumberFormat="1" applyFont="1" applyFill="1" applyAlignment="1">
      <alignment horizontal="left"/>
    </xf>
    <xf numFmtId="169" fontId="49" fillId="0" borderId="0" xfId="2098" applyNumberFormat="1" applyFont="1" applyFill="1"/>
    <xf numFmtId="170" fontId="51" fillId="0" borderId="0" xfId="2645" quotePrefix="1" applyNumberFormat="1" applyFont="1" applyFill="1" applyAlignment="1">
      <alignment horizontal="center"/>
    </xf>
    <xf numFmtId="170" fontId="50" fillId="0" borderId="0" xfId="2645" quotePrefix="1" applyNumberFormat="1" applyFont="1" applyFill="1" applyAlignment="1">
      <alignment horizontal="right"/>
    </xf>
    <xf numFmtId="170" fontId="51" fillId="0" borderId="0" xfId="2645" quotePrefix="1" applyNumberFormat="1" applyFont="1" applyFill="1" applyAlignment="1">
      <alignment horizontal="right"/>
    </xf>
    <xf numFmtId="39" fontId="51" fillId="0" borderId="0" xfId="2645" quotePrefix="1" applyFont="1" applyFill="1" applyAlignment="1">
      <alignment horizontal="right"/>
    </xf>
    <xf numFmtId="39" fontId="51" fillId="0" borderId="20" xfId="2645" quotePrefix="1" applyFont="1" applyFill="1" applyBorder="1" applyAlignment="1">
      <alignment horizontal="right"/>
    </xf>
    <xf numFmtId="164" fontId="49" fillId="0" borderId="0" xfId="2098" applyNumberFormat="1" applyFont="1" applyFill="1"/>
    <xf numFmtId="39" fontId="49" fillId="0" borderId="0" xfId="2098" quotePrefix="1" applyNumberFormat="1" applyFont="1" applyFill="1"/>
    <xf numFmtId="164" fontId="49" fillId="0" borderId="0" xfId="2645" applyNumberFormat="1" applyFont="1" applyFill="1"/>
    <xf numFmtId="182" fontId="52" fillId="0" borderId="0" xfId="2645" applyNumberFormat="1" applyFont="1" applyFill="1"/>
    <xf numFmtId="0" fontId="51" fillId="0" borderId="0" xfId="2097" applyFont="1" applyFill="1" applyAlignment="1">
      <alignment horizontal="left" indent="1"/>
    </xf>
    <xf numFmtId="0" fontId="51" fillId="0" borderId="0" xfId="2097" applyFont="1" applyFill="1"/>
    <xf numFmtId="0" fontId="51" fillId="0" borderId="0" xfId="2097" applyFont="1" applyFill="1" applyAlignment="1">
      <alignment horizontal="center"/>
    </xf>
    <xf numFmtId="0" fontId="51" fillId="0" borderId="0" xfId="2631" applyFont="1" applyFill="1"/>
    <xf numFmtId="191" fontId="51" fillId="0" borderId="0" xfId="2097" quotePrefix="1" applyNumberFormat="1" applyFont="1" applyFill="1" applyAlignment="1">
      <alignment horizontal="center" wrapText="1"/>
    </xf>
    <xf numFmtId="0" fontId="51" fillId="0" borderId="0" xfId="0" quotePrefix="1" applyFont="1" applyFill="1"/>
    <xf numFmtId="0" fontId="49" fillId="0" borderId="0" xfId="2073" applyFont="1" applyFill="1"/>
    <xf numFmtId="39" fontId="50" fillId="0" borderId="0" xfId="2645" quotePrefix="1" applyFont="1" applyFill="1" applyAlignment="1">
      <alignment horizontal="center"/>
    </xf>
    <xf numFmtId="0" fontId="49" fillId="0" borderId="0" xfId="2073" applyFont="1" applyFill="1" applyAlignment="1">
      <alignment horizontal="left"/>
    </xf>
    <xf numFmtId="39" fontId="51" fillId="0" borderId="0" xfId="2098" quotePrefix="1" applyNumberFormat="1" applyFont="1" applyFill="1"/>
    <xf numFmtId="39" fontId="50" fillId="0" borderId="17" xfId="2645" applyFont="1" applyFill="1" applyBorder="1"/>
    <xf numFmtId="39" fontId="52" fillId="0" borderId="17" xfId="2098" quotePrefix="1" applyNumberFormat="1" applyFont="1" applyFill="1" applyBorder="1" applyAlignment="1">
      <alignment horizontal="center"/>
    </xf>
    <xf numFmtId="39" fontId="68" fillId="0" borderId="0" xfId="2645" applyFont="1" applyFill="1" applyAlignment="1">
      <alignment horizontal="left" indent="1"/>
    </xf>
    <xf numFmtId="39" fontId="51" fillId="0" borderId="0" xfId="2645" applyFont="1" applyFill="1" applyAlignment="1">
      <alignment horizontal="left" indent="1"/>
    </xf>
    <xf numFmtId="39" fontId="51" fillId="0" borderId="0" xfId="2645" applyFont="1" applyFill="1" applyAlignment="1">
      <alignment horizontal="centerContinuous"/>
    </xf>
    <xf numFmtId="39" fontId="51" fillId="0" borderId="0" xfId="2645" applyFont="1" applyFill="1" applyAlignment="1">
      <alignment shrinkToFit="1"/>
    </xf>
    <xf numFmtId="39" fontId="28" fillId="0" borderId="0" xfId="2098" applyNumberFormat="1" applyFont="1" applyFill="1"/>
    <xf numFmtId="39" fontId="51" fillId="0" borderId="0" xfId="2645" applyFont="1" applyFill="1" applyAlignment="1">
      <alignment horizontal="left" shrinkToFit="1"/>
    </xf>
    <xf numFmtId="39" fontId="28" fillId="0" borderId="0" xfId="2645" applyFont="1" applyFill="1" applyAlignment="1">
      <alignment horizontal="left" indent="1"/>
    </xf>
    <xf numFmtId="39" fontId="28" fillId="0" borderId="0" xfId="2645" applyFont="1" applyFill="1"/>
    <xf numFmtId="204" fontId="51" fillId="0" borderId="0" xfId="2098" applyNumberFormat="1" applyFont="1" applyFill="1" applyAlignment="1">
      <alignment horizontal="centerContinuous"/>
    </xf>
    <xf numFmtId="39" fontId="97" fillId="0" borderId="0" xfId="2645" applyFont="1" applyFill="1"/>
    <xf numFmtId="39" fontId="97" fillId="0" borderId="0" xfId="0" applyNumberFormat="1" applyFont="1" applyFill="1"/>
    <xf numFmtId="174" fontId="51" fillId="0" borderId="0" xfId="0" applyNumberFormat="1" applyFont="1" applyFill="1"/>
    <xf numFmtId="39" fontId="50" fillId="0" borderId="0" xfId="2645" applyFont="1" applyFill="1" applyAlignment="1">
      <alignment horizontal="centerContinuous"/>
    </xf>
    <xf numFmtId="39" fontId="50" fillId="0" borderId="0" xfId="2098" applyNumberFormat="1" applyFont="1" applyFill="1" applyAlignment="1">
      <alignment horizontal="centerContinuous"/>
    </xf>
    <xf numFmtId="39" fontId="51" fillId="0" borderId="0" xfId="2098" applyNumberFormat="1" applyFont="1" applyFill="1" applyAlignment="1">
      <alignment horizontal="centerContinuous"/>
    </xf>
    <xf numFmtId="39" fontId="59" fillId="0" borderId="0" xfId="2645" applyFont="1" applyFill="1"/>
    <xf numFmtId="0" fontId="52" fillId="0" borderId="0" xfId="0" applyFont="1" applyFill="1"/>
    <xf numFmtId="39" fontId="49" fillId="0" borderId="0" xfId="2796" applyFont="1" applyFill="1" applyAlignment="1">
      <alignment horizontal="centerContinuous"/>
    </xf>
    <xf numFmtId="39" fontId="95" fillId="0" borderId="0" xfId="2645" applyFont="1" applyFill="1"/>
    <xf numFmtId="39" fontId="86" fillId="0" borderId="0" xfId="0" applyNumberFormat="1" applyFont="1" applyFill="1"/>
    <xf numFmtId="0" fontId="86" fillId="0" borderId="0" xfId="2098" applyFont="1" applyFill="1"/>
    <xf numFmtId="0" fontId="86" fillId="0" borderId="0" xfId="2097" applyFont="1" applyFill="1" applyAlignment="1">
      <alignment horizontal="center"/>
    </xf>
    <xf numFmtId="0" fontId="86" fillId="0" borderId="0" xfId="2097" applyFont="1" applyFill="1" applyAlignment="1">
      <alignment horizontal="left"/>
    </xf>
    <xf numFmtId="193" fontId="49" fillId="0" borderId="20" xfId="1641" quotePrefix="1" applyNumberFormat="1" applyFont="1" applyFill="1" applyBorder="1" applyAlignment="1"/>
    <xf numFmtId="193" fontId="49" fillId="0" borderId="18" xfId="1641" quotePrefix="1" applyNumberFormat="1" applyFont="1" applyFill="1" applyBorder="1" applyAlignment="1"/>
    <xf numFmtId="170" fontId="49" fillId="0" borderId="18" xfId="0" applyNumberFormat="1" applyFont="1" applyFill="1" applyBorder="1"/>
    <xf numFmtId="166" fontId="51" fillId="0" borderId="0" xfId="2645" quotePrefix="1" applyNumberFormat="1" applyFont="1" applyFill="1" applyAlignment="1">
      <alignment horizontal="center"/>
    </xf>
    <xf numFmtId="39" fontId="50" fillId="0" borderId="0" xfId="2645" applyFont="1" applyFill="1" applyAlignment="1">
      <alignment horizontal="center"/>
    </xf>
    <xf numFmtId="39" fontId="28" fillId="0" borderId="0" xfId="2645" applyFont="1" applyFill="1" applyAlignment="1">
      <alignment horizontal="center"/>
    </xf>
    <xf numFmtId="166" fontId="49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39" fontId="52" fillId="0" borderId="17" xfId="2645" applyFont="1" applyFill="1" applyBorder="1" applyAlignment="1">
      <alignment horizontal="center"/>
    </xf>
    <xf numFmtId="39" fontId="52" fillId="0" borderId="17" xfId="2098" applyNumberFormat="1" applyFont="1" applyFill="1" applyBorder="1" applyAlignment="1">
      <alignment horizontal="center"/>
    </xf>
    <xf numFmtId="39" fontId="49" fillId="0" borderId="0" xfId="1579" quotePrefix="1" applyNumberFormat="1" applyFont="1" applyFill="1" applyAlignment="1">
      <alignment horizontal="center"/>
    </xf>
    <xf numFmtId="166" fontId="50" fillId="0" borderId="0" xfId="1623" applyNumberFormat="1" applyFont="1" applyFill="1" applyAlignment="1">
      <alignment horizontal="center" vertical="center"/>
    </xf>
    <xf numFmtId="0" fontId="86" fillId="0" borderId="0" xfId="2669" applyFont="1" applyFill="1" applyAlignment="1">
      <alignment horizontal="center"/>
    </xf>
    <xf numFmtId="39" fontId="49" fillId="0" borderId="0" xfId="1624" applyNumberFormat="1" applyFont="1" applyFill="1" applyBorder="1" applyAlignment="1">
      <alignment horizontal="right"/>
    </xf>
    <xf numFmtId="166" fontId="51" fillId="0" borderId="0" xfId="2645" quotePrefix="1" applyNumberFormat="1" applyFont="1" applyFill="1" applyAlignment="1">
      <alignment horizontal="center"/>
    </xf>
    <xf numFmtId="39" fontId="50" fillId="0" borderId="0" xfId="2645" applyFont="1" applyFill="1" applyAlignment="1">
      <alignment horizontal="center"/>
    </xf>
    <xf numFmtId="39" fontId="51" fillId="0" borderId="0" xfId="2645" applyFont="1" applyFill="1" applyAlignment="1">
      <alignment horizontal="center" wrapText="1"/>
    </xf>
    <xf numFmtId="39" fontId="28" fillId="0" borderId="0" xfId="2645" applyFont="1" applyFill="1" applyAlignment="1">
      <alignment horizontal="center"/>
    </xf>
    <xf numFmtId="39" fontId="52" fillId="0" borderId="18" xfId="1624" applyNumberFormat="1" applyFont="1" applyFill="1" applyBorder="1" applyAlignment="1">
      <alignment horizontal="center" vertical="center" wrapText="1"/>
    </xf>
    <xf numFmtId="39" fontId="52" fillId="0" borderId="17" xfId="1624" applyNumberFormat="1" applyFont="1" applyFill="1" applyBorder="1" applyAlignment="1">
      <alignment horizontal="center" vertical="center" wrapText="1"/>
    </xf>
    <xf numFmtId="166" fontId="49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39" fontId="52" fillId="0" borderId="17" xfId="2645" applyFont="1" applyFill="1" applyBorder="1" applyAlignment="1">
      <alignment horizontal="center"/>
    </xf>
    <xf numFmtId="39" fontId="52" fillId="0" borderId="0" xfId="1579" applyNumberFormat="1" applyFont="1" applyFill="1" applyBorder="1" applyAlignment="1">
      <alignment horizontal="right"/>
    </xf>
    <xf numFmtId="39" fontId="52" fillId="0" borderId="17" xfId="2098" applyNumberFormat="1" applyFont="1" applyFill="1" applyBorder="1" applyAlignment="1">
      <alignment horizontal="center"/>
    </xf>
    <xf numFmtId="39" fontId="49" fillId="0" borderId="0" xfId="1579" quotePrefix="1" applyNumberFormat="1" applyFont="1" applyFill="1" applyAlignment="1">
      <alignment horizontal="center"/>
    </xf>
    <xf numFmtId="166" fontId="50" fillId="0" borderId="0" xfId="1623" applyNumberFormat="1" applyFont="1" applyFill="1" applyAlignment="1">
      <alignment horizontal="center" vertical="center"/>
    </xf>
    <xf numFmtId="0" fontId="86" fillId="0" borderId="0" xfId="2669" applyFont="1" applyFill="1" applyAlignment="1">
      <alignment horizontal="center"/>
    </xf>
  </cellXfs>
  <cellStyles count="2798">
    <cellStyle name="20% - Accent1" xfId="1"/>
    <cellStyle name="20% - Accent1 10" xfId="2"/>
    <cellStyle name="20% - Accent1 10 2" xfId="3"/>
    <cellStyle name="20% - Accent1 11" xfId="4"/>
    <cellStyle name="20% - Accent1 11 2" xfId="5"/>
    <cellStyle name="20% - Accent1 12" xfId="6"/>
    <cellStyle name="20% - Accent1 12 2" xfId="7"/>
    <cellStyle name="20% - Accent1 13" xfId="8"/>
    <cellStyle name="20% - Accent1 13 2" xfId="9"/>
    <cellStyle name="20% - Accent1 14" xfId="10"/>
    <cellStyle name="20% - Accent1 14 2" xfId="11"/>
    <cellStyle name="20% - Accent1 15" xfId="12"/>
    <cellStyle name="20% - Accent1 15 2" xfId="13"/>
    <cellStyle name="20% - Accent1 16" xfId="14"/>
    <cellStyle name="20% - Accent1 16 2" xfId="15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0" xfId="24"/>
    <cellStyle name="20% - Accent1 20 2" xfId="25"/>
    <cellStyle name="20% - Accent1 21" xfId="26"/>
    <cellStyle name="20% - Accent1 21 2" xfId="27"/>
    <cellStyle name="20% - Accent1 22" xfId="28"/>
    <cellStyle name="20% - Accent1 22 2" xfId="29"/>
    <cellStyle name="20% - Accent1 23" xfId="30"/>
    <cellStyle name="20% - Accent1 23 2" xfId="31"/>
    <cellStyle name="20% - Accent1 24" xfId="32"/>
    <cellStyle name="20% - Accent1 24 2" xfId="33"/>
    <cellStyle name="20% - Accent1 25" xfId="34"/>
    <cellStyle name="20% - Accent1 25 2" xfId="35"/>
    <cellStyle name="20% - Accent1 26" xfId="36"/>
    <cellStyle name="20% - Accent1 26 2" xfId="37"/>
    <cellStyle name="20% - Accent1 27" xfId="38"/>
    <cellStyle name="20% - Accent1 27 2" xfId="39"/>
    <cellStyle name="20% - Accent1 28" xfId="40"/>
    <cellStyle name="20% - Accent1 28 2" xfId="41"/>
    <cellStyle name="20% - Accent1 29" xfId="42"/>
    <cellStyle name="20% - Accent1 29 2" xfId="43"/>
    <cellStyle name="20% - Accent1 3" xfId="44"/>
    <cellStyle name="20% - Accent1 3 2" xfId="45"/>
    <cellStyle name="20% - Accent1 30" xfId="46"/>
    <cellStyle name="20% - Accent1 30 2" xfId="47"/>
    <cellStyle name="20% - Accent1 31" xfId="48"/>
    <cellStyle name="20% - Accent1 31 2" xfId="49"/>
    <cellStyle name="20% - Accent1 32" xfId="50"/>
    <cellStyle name="20% - Accent1 32 2" xfId="51"/>
    <cellStyle name="20% - Accent1 33" xfId="52"/>
    <cellStyle name="20% - Accent1 33 2" xfId="53"/>
    <cellStyle name="20% - Accent1 34" xfId="54"/>
    <cellStyle name="20% - Accent1 34 2" xfId="55"/>
    <cellStyle name="20% - Accent1 35" xfId="56"/>
    <cellStyle name="20% - Accent1 35 2" xfId="57"/>
    <cellStyle name="20% - Accent1 36" xfId="58"/>
    <cellStyle name="20% - Accent1 36 2" xfId="59"/>
    <cellStyle name="20% - Accent1 37" xfId="60"/>
    <cellStyle name="20% - Accent1 37 2" xfId="61"/>
    <cellStyle name="20% - Accent1 38" xfId="62"/>
    <cellStyle name="20% - Accent1 38 2" xfId="63"/>
    <cellStyle name="20% - Accent1 39" xfId="64"/>
    <cellStyle name="20% - Accent1 39 2" xfId="65"/>
    <cellStyle name="20% - Accent1 4" xfId="66"/>
    <cellStyle name="20% - Accent1 4 2" xfId="67"/>
    <cellStyle name="20% - Accent1 40" xfId="68"/>
    <cellStyle name="20% - Accent1 41" xfId="69"/>
    <cellStyle name="20% - Accent1 5" xfId="70"/>
    <cellStyle name="20% - Accent1 5 2" xfId="71"/>
    <cellStyle name="20% - Accent1 6" xfId="72"/>
    <cellStyle name="20% - Accent1 6 2" xfId="73"/>
    <cellStyle name="20% - Accent1 7" xfId="74"/>
    <cellStyle name="20% - Accent1 7 2" xfId="75"/>
    <cellStyle name="20% - Accent1 8" xfId="76"/>
    <cellStyle name="20% - Accent1 8 2" xfId="77"/>
    <cellStyle name="20% - Accent1 9" xfId="78"/>
    <cellStyle name="20% - Accent1 9 2" xfId="79"/>
    <cellStyle name="20% - Accent2" xfId="80"/>
    <cellStyle name="20% - Accent2 10" xfId="81"/>
    <cellStyle name="20% - Accent2 10 2" xfId="82"/>
    <cellStyle name="20% - Accent2 11" xfId="83"/>
    <cellStyle name="20% - Accent2 11 2" xfId="84"/>
    <cellStyle name="20% - Accent2 12" xfId="85"/>
    <cellStyle name="20% - Accent2 12 2" xfId="86"/>
    <cellStyle name="20% - Accent2 13" xfId="87"/>
    <cellStyle name="20% - Accent2 13 2" xfId="88"/>
    <cellStyle name="20% - Accent2 14" xfId="89"/>
    <cellStyle name="20% - Accent2 14 2" xfId="90"/>
    <cellStyle name="20% - Accent2 15" xfId="91"/>
    <cellStyle name="20% - Accent2 15 2" xfId="92"/>
    <cellStyle name="20% - Accent2 16" xfId="93"/>
    <cellStyle name="20% - Accent2 16 2" xfId="94"/>
    <cellStyle name="20% - Accent2 17" xfId="95"/>
    <cellStyle name="20% - Accent2 17 2" xfId="96"/>
    <cellStyle name="20% - Accent2 18" xfId="97"/>
    <cellStyle name="20% - Accent2 18 2" xfId="98"/>
    <cellStyle name="20% - Accent2 19" xfId="99"/>
    <cellStyle name="20% - Accent2 19 2" xfId="100"/>
    <cellStyle name="20% - Accent2 2" xfId="101"/>
    <cellStyle name="20% - Accent2 2 2" xfId="102"/>
    <cellStyle name="20% - Accent2 20" xfId="103"/>
    <cellStyle name="20% - Accent2 20 2" xfId="104"/>
    <cellStyle name="20% - Accent2 21" xfId="105"/>
    <cellStyle name="20% - Accent2 21 2" xfId="106"/>
    <cellStyle name="20% - Accent2 22" xfId="107"/>
    <cellStyle name="20% - Accent2 22 2" xfId="108"/>
    <cellStyle name="20% - Accent2 23" xfId="109"/>
    <cellStyle name="20% - Accent2 23 2" xfId="110"/>
    <cellStyle name="20% - Accent2 24" xfId="111"/>
    <cellStyle name="20% - Accent2 24 2" xfId="112"/>
    <cellStyle name="20% - Accent2 25" xfId="113"/>
    <cellStyle name="20% - Accent2 25 2" xfId="114"/>
    <cellStyle name="20% - Accent2 26" xfId="115"/>
    <cellStyle name="20% - Accent2 26 2" xfId="116"/>
    <cellStyle name="20% - Accent2 27" xfId="117"/>
    <cellStyle name="20% - Accent2 27 2" xfId="118"/>
    <cellStyle name="20% - Accent2 28" xfId="119"/>
    <cellStyle name="20% - Accent2 28 2" xfId="120"/>
    <cellStyle name="20% - Accent2 29" xfId="121"/>
    <cellStyle name="20% - Accent2 29 2" xfId="122"/>
    <cellStyle name="20% - Accent2 3" xfId="123"/>
    <cellStyle name="20% - Accent2 3 2" xfId="124"/>
    <cellStyle name="20% - Accent2 30" xfId="125"/>
    <cellStyle name="20% - Accent2 30 2" xfId="126"/>
    <cellStyle name="20% - Accent2 31" xfId="127"/>
    <cellStyle name="20% - Accent2 31 2" xfId="128"/>
    <cellStyle name="20% - Accent2 32" xfId="129"/>
    <cellStyle name="20% - Accent2 32 2" xfId="130"/>
    <cellStyle name="20% - Accent2 33" xfId="131"/>
    <cellStyle name="20% - Accent2 33 2" xfId="132"/>
    <cellStyle name="20% - Accent2 34" xfId="133"/>
    <cellStyle name="20% - Accent2 34 2" xfId="134"/>
    <cellStyle name="20% - Accent2 35" xfId="135"/>
    <cellStyle name="20% - Accent2 35 2" xfId="136"/>
    <cellStyle name="20% - Accent2 36" xfId="137"/>
    <cellStyle name="20% - Accent2 36 2" xfId="138"/>
    <cellStyle name="20% - Accent2 37" xfId="139"/>
    <cellStyle name="20% - Accent2 37 2" xfId="140"/>
    <cellStyle name="20% - Accent2 38" xfId="141"/>
    <cellStyle name="20% - Accent2 38 2" xfId="142"/>
    <cellStyle name="20% - Accent2 39" xfId="143"/>
    <cellStyle name="20% - Accent2 39 2" xfId="144"/>
    <cellStyle name="20% - Accent2 4" xfId="145"/>
    <cellStyle name="20% - Accent2 4 2" xfId="146"/>
    <cellStyle name="20% - Accent2 40" xfId="147"/>
    <cellStyle name="20% - Accent2 41" xfId="148"/>
    <cellStyle name="20% - Accent2 5" xfId="149"/>
    <cellStyle name="20% - Accent2 5 2" xfId="150"/>
    <cellStyle name="20% - Accent2 6" xfId="151"/>
    <cellStyle name="20% - Accent2 6 2" xfId="152"/>
    <cellStyle name="20% - Accent2 7" xfId="153"/>
    <cellStyle name="20% - Accent2 7 2" xfId="154"/>
    <cellStyle name="20% - Accent2 8" xfId="155"/>
    <cellStyle name="20% - Accent2 8 2" xfId="156"/>
    <cellStyle name="20% - Accent2 9" xfId="157"/>
    <cellStyle name="20% - Accent2 9 2" xfId="158"/>
    <cellStyle name="20% - Accent3" xfId="159"/>
    <cellStyle name="20% - Accent3 10" xfId="160"/>
    <cellStyle name="20% - Accent3 10 2" xfId="161"/>
    <cellStyle name="20% - Accent3 11" xfId="162"/>
    <cellStyle name="20% - Accent3 11 2" xfId="163"/>
    <cellStyle name="20% - Accent3 12" xfId="164"/>
    <cellStyle name="20% - Accent3 12 2" xfId="165"/>
    <cellStyle name="20% - Accent3 13" xfId="166"/>
    <cellStyle name="20% - Accent3 13 2" xfId="167"/>
    <cellStyle name="20% - Accent3 14" xfId="168"/>
    <cellStyle name="20% - Accent3 14 2" xfId="169"/>
    <cellStyle name="20% - Accent3 15" xfId="170"/>
    <cellStyle name="20% - Accent3 15 2" xfId="171"/>
    <cellStyle name="20% - Accent3 16" xfId="172"/>
    <cellStyle name="20% - Accent3 16 2" xfId="173"/>
    <cellStyle name="20% - Accent3 17" xfId="174"/>
    <cellStyle name="20% - Accent3 17 2" xfId="175"/>
    <cellStyle name="20% - Accent3 18" xfId="176"/>
    <cellStyle name="20% - Accent3 18 2" xfId="177"/>
    <cellStyle name="20% - Accent3 19" xfId="178"/>
    <cellStyle name="20% - Accent3 19 2" xfId="179"/>
    <cellStyle name="20% - Accent3 2" xfId="180"/>
    <cellStyle name="20% - Accent3 2 2" xfId="181"/>
    <cellStyle name="20% - Accent3 20" xfId="182"/>
    <cellStyle name="20% - Accent3 20 2" xfId="183"/>
    <cellStyle name="20% - Accent3 21" xfId="184"/>
    <cellStyle name="20% - Accent3 21 2" xfId="185"/>
    <cellStyle name="20% - Accent3 22" xfId="186"/>
    <cellStyle name="20% - Accent3 22 2" xfId="187"/>
    <cellStyle name="20% - Accent3 23" xfId="188"/>
    <cellStyle name="20% - Accent3 23 2" xfId="189"/>
    <cellStyle name="20% - Accent3 24" xfId="190"/>
    <cellStyle name="20% - Accent3 24 2" xfId="191"/>
    <cellStyle name="20% - Accent3 25" xfId="192"/>
    <cellStyle name="20% - Accent3 25 2" xfId="193"/>
    <cellStyle name="20% - Accent3 26" xfId="194"/>
    <cellStyle name="20% - Accent3 26 2" xfId="195"/>
    <cellStyle name="20% - Accent3 27" xfId="196"/>
    <cellStyle name="20% - Accent3 27 2" xfId="197"/>
    <cellStyle name="20% - Accent3 28" xfId="198"/>
    <cellStyle name="20% - Accent3 28 2" xfId="199"/>
    <cellStyle name="20% - Accent3 29" xfId="200"/>
    <cellStyle name="20% - Accent3 29 2" xfId="201"/>
    <cellStyle name="20% - Accent3 3" xfId="202"/>
    <cellStyle name="20% - Accent3 3 2" xfId="203"/>
    <cellStyle name="20% - Accent3 30" xfId="204"/>
    <cellStyle name="20% - Accent3 30 2" xfId="205"/>
    <cellStyle name="20% - Accent3 31" xfId="206"/>
    <cellStyle name="20% - Accent3 31 2" xfId="207"/>
    <cellStyle name="20% - Accent3 32" xfId="208"/>
    <cellStyle name="20% - Accent3 32 2" xfId="209"/>
    <cellStyle name="20% - Accent3 33" xfId="210"/>
    <cellStyle name="20% - Accent3 33 2" xfId="211"/>
    <cellStyle name="20% - Accent3 34" xfId="212"/>
    <cellStyle name="20% - Accent3 34 2" xfId="213"/>
    <cellStyle name="20% - Accent3 35" xfId="214"/>
    <cellStyle name="20% - Accent3 35 2" xfId="215"/>
    <cellStyle name="20% - Accent3 36" xfId="216"/>
    <cellStyle name="20% - Accent3 36 2" xfId="217"/>
    <cellStyle name="20% - Accent3 37" xfId="218"/>
    <cellStyle name="20% - Accent3 37 2" xfId="219"/>
    <cellStyle name="20% - Accent3 38" xfId="220"/>
    <cellStyle name="20% - Accent3 38 2" xfId="221"/>
    <cellStyle name="20% - Accent3 39" xfId="222"/>
    <cellStyle name="20% - Accent3 39 2" xfId="223"/>
    <cellStyle name="20% - Accent3 4" xfId="224"/>
    <cellStyle name="20% - Accent3 4 2" xfId="225"/>
    <cellStyle name="20% - Accent3 40" xfId="226"/>
    <cellStyle name="20% - Accent3 41" xfId="227"/>
    <cellStyle name="20% - Accent3 5" xfId="228"/>
    <cellStyle name="20% - Accent3 5 2" xfId="229"/>
    <cellStyle name="20% - Accent3 6" xfId="230"/>
    <cellStyle name="20% - Accent3 6 2" xfId="231"/>
    <cellStyle name="20% - Accent3 7" xfId="232"/>
    <cellStyle name="20% - Accent3 7 2" xfId="233"/>
    <cellStyle name="20% - Accent3 8" xfId="234"/>
    <cellStyle name="20% - Accent3 8 2" xfId="235"/>
    <cellStyle name="20% - Accent3 9" xfId="236"/>
    <cellStyle name="20% - Accent3 9 2" xfId="237"/>
    <cellStyle name="20% - Accent4" xfId="238"/>
    <cellStyle name="20% - Accent4 10" xfId="239"/>
    <cellStyle name="20% - Accent4 10 2" xfId="240"/>
    <cellStyle name="20% - Accent4 11" xfId="241"/>
    <cellStyle name="20% - Accent4 11 2" xfId="242"/>
    <cellStyle name="20% - Accent4 12" xfId="243"/>
    <cellStyle name="20% - Accent4 12 2" xfId="244"/>
    <cellStyle name="20% - Accent4 13" xfId="245"/>
    <cellStyle name="20% - Accent4 13 2" xfId="246"/>
    <cellStyle name="20% - Accent4 14" xfId="247"/>
    <cellStyle name="20% - Accent4 14 2" xfId="248"/>
    <cellStyle name="20% - Accent4 15" xfId="249"/>
    <cellStyle name="20% - Accent4 15 2" xfId="250"/>
    <cellStyle name="20% - Accent4 16" xfId="251"/>
    <cellStyle name="20% - Accent4 16 2" xfId="252"/>
    <cellStyle name="20% - Accent4 17" xfId="253"/>
    <cellStyle name="20% - Accent4 17 2" xfId="254"/>
    <cellStyle name="20% - Accent4 18" xfId="255"/>
    <cellStyle name="20% - Accent4 18 2" xfId="256"/>
    <cellStyle name="20% - Accent4 19" xfId="257"/>
    <cellStyle name="20% - Accent4 19 2" xfId="258"/>
    <cellStyle name="20% - Accent4 2" xfId="259"/>
    <cellStyle name="20% - Accent4 2 2" xfId="260"/>
    <cellStyle name="20% - Accent4 20" xfId="261"/>
    <cellStyle name="20% - Accent4 20 2" xfId="262"/>
    <cellStyle name="20% - Accent4 21" xfId="263"/>
    <cellStyle name="20% - Accent4 21 2" xfId="264"/>
    <cellStyle name="20% - Accent4 22" xfId="265"/>
    <cellStyle name="20% - Accent4 22 2" xfId="266"/>
    <cellStyle name="20% - Accent4 23" xfId="267"/>
    <cellStyle name="20% - Accent4 23 2" xfId="268"/>
    <cellStyle name="20% - Accent4 24" xfId="269"/>
    <cellStyle name="20% - Accent4 24 2" xfId="270"/>
    <cellStyle name="20% - Accent4 25" xfId="271"/>
    <cellStyle name="20% - Accent4 25 2" xfId="272"/>
    <cellStyle name="20% - Accent4 26" xfId="273"/>
    <cellStyle name="20% - Accent4 26 2" xfId="274"/>
    <cellStyle name="20% - Accent4 27" xfId="275"/>
    <cellStyle name="20% - Accent4 27 2" xfId="276"/>
    <cellStyle name="20% - Accent4 28" xfId="277"/>
    <cellStyle name="20% - Accent4 28 2" xfId="278"/>
    <cellStyle name="20% - Accent4 29" xfId="279"/>
    <cellStyle name="20% - Accent4 29 2" xfId="280"/>
    <cellStyle name="20% - Accent4 3" xfId="281"/>
    <cellStyle name="20% - Accent4 3 2" xfId="282"/>
    <cellStyle name="20% - Accent4 30" xfId="283"/>
    <cellStyle name="20% - Accent4 30 2" xfId="284"/>
    <cellStyle name="20% - Accent4 31" xfId="285"/>
    <cellStyle name="20% - Accent4 31 2" xfId="286"/>
    <cellStyle name="20% - Accent4 32" xfId="287"/>
    <cellStyle name="20% - Accent4 32 2" xfId="288"/>
    <cellStyle name="20% - Accent4 33" xfId="289"/>
    <cellStyle name="20% - Accent4 33 2" xfId="290"/>
    <cellStyle name="20% - Accent4 34" xfId="291"/>
    <cellStyle name="20% - Accent4 34 2" xfId="292"/>
    <cellStyle name="20% - Accent4 35" xfId="293"/>
    <cellStyle name="20% - Accent4 35 2" xfId="294"/>
    <cellStyle name="20% - Accent4 36" xfId="295"/>
    <cellStyle name="20% - Accent4 36 2" xfId="296"/>
    <cellStyle name="20% - Accent4 37" xfId="297"/>
    <cellStyle name="20% - Accent4 37 2" xfId="298"/>
    <cellStyle name="20% - Accent4 38" xfId="299"/>
    <cellStyle name="20% - Accent4 38 2" xfId="300"/>
    <cellStyle name="20% - Accent4 39" xfId="301"/>
    <cellStyle name="20% - Accent4 39 2" xfId="302"/>
    <cellStyle name="20% - Accent4 4" xfId="303"/>
    <cellStyle name="20% - Accent4 4 2" xfId="304"/>
    <cellStyle name="20% - Accent4 40" xfId="305"/>
    <cellStyle name="20% - Accent4 41" xfId="306"/>
    <cellStyle name="20% - Accent4 5" xfId="307"/>
    <cellStyle name="20% - Accent4 5 2" xfId="308"/>
    <cellStyle name="20% - Accent4 6" xfId="309"/>
    <cellStyle name="20% - Accent4 6 2" xfId="310"/>
    <cellStyle name="20% - Accent4 7" xfId="311"/>
    <cellStyle name="20% - Accent4 7 2" xfId="312"/>
    <cellStyle name="20% - Accent4 8" xfId="313"/>
    <cellStyle name="20% - Accent4 8 2" xfId="314"/>
    <cellStyle name="20% - Accent4 9" xfId="315"/>
    <cellStyle name="20% - Accent4 9 2" xfId="316"/>
    <cellStyle name="20% - Accent5" xfId="317"/>
    <cellStyle name="20% - Accent5 10" xfId="318"/>
    <cellStyle name="20% - Accent5 10 2" xfId="319"/>
    <cellStyle name="20% - Accent5 11" xfId="320"/>
    <cellStyle name="20% - Accent5 11 2" xfId="321"/>
    <cellStyle name="20% - Accent5 12" xfId="322"/>
    <cellStyle name="20% - Accent5 12 2" xfId="323"/>
    <cellStyle name="20% - Accent5 13" xfId="324"/>
    <cellStyle name="20% - Accent5 13 2" xfId="325"/>
    <cellStyle name="20% - Accent5 14" xfId="326"/>
    <cellStyle name="20% - Accent5 14 2" xfId="327"/>
    <cellStyle name="20% - Accent5 15" xfId="328"/>
    <cellStyle name="20% - Accent5 15 2" xfId="329"/>
    <cellStyle name="20% - Accent5 16" xfId="330"/>
    <cellStyle name="20% - Accent5 16 2" xfId="331"/>
    <cellStyle name="20% - Accent5 17" xfId="332"/>
    <cellStyle name="20% - Accent5 17 2" xfId="333"/>
    <cellStyle name="20% - Accent5 18" xfId="334"/>
    <cellStyle name="20% - Accent5 18 2" xfId="335"/>
    <cellStyle name="20% - Accent5 19" xfId="336"/>
    <cellStyle name="20% - Accent5 19 2" xfId="337"/>
    <cellStyle name="20% - Accent5 2" xfId="338"/>
    <cellStyle name="20% - Accent5 2 2" xfId="339"/>
    <cellStyle name="20% - Accent5 20" xfId="340"/>
    <cellStyle name="20% - Accent5 20 2" xfId="341"/>
    <cellStyle name="20% - Accent5 21" xfId="342"/>
    <cellStyle name="20% - Accent5 21 2" xfId="343"/>
    <cellStyle name="20% - Accent5 22" xfId="344"/>
    <cellStyle name="20% - Accent5 22 2" xfId="345"/>
    <cellStyle name="20% - Accent5 23" xfId="346"/>
    <cellStyle name="20% - Accent5 23 2" xfId="347"/>
    <cellStyle name="20% - Accent5 24" xfId="348"/>
    <cellStyle name="20% - Accent5 24 2" xfId="349"/>
    <cellStyle name="20% - Accent5 25" xfId="350"/>
    <cellStyle name="20% - Accent5 25 2" xfId="351"/>
    <cellStyle name="20% - Accent5 26" xfId="352"/>
    <cellStyle name="20% - Accent5 26 2" xfId="353"/>
    <cellStyle name="20% - Accent5 27" xfId="354"/>
    <cellStyle name="20% - Accent5 27 2" xfId="355"/>
    <cellStyle name="20% - Accent5 28" xfId="356"/>
    <cellStyle name="20% - Accent5 28 2" xfId="357"/>
    <cellStyle name="20% - Accent5 29" xfId="358"/>
    <cellStyle name="20% - Accent5 29 2" xfId="359"/>
    <cellStyle name="20% - Accent5 3" xfId="360"/>
    <cellStyle name="20% - Accent5 3 2" xfId="361"/>
    <cellStyle name="20% - Accent5 30" xfId="362"/>
    <cellStyle name="20% - Accent5 30 2" xfId="363"/>
    <cellStyle name="20% - Accent5 31" xfId="364"/>
    <cellStyle name="20% - Accent5 31 2" xfId="365"/>
    <cellStyle name="20% - Accent5 32" xfId="366"/>
    <cellStyle name="20% - Accent5 32 2" xfId="367"/>
    <cellStyle name="20% - Accent5 33" xfId="368"/>
    <cellStyle name="20% - Accent5 33 2" xfId="369"/>
    <cellStyle name="20% - Accent5 34" xfId="370"/>
    <cellStyle name="20% - Accent5 34 2" xfId="371"/>
    <cellStyle name="20% - Accent5 35" xfId="372"/>
    <cellStyle name="20% - Accent5 35 2" xfId="373"/>
    <cellStyle name="20% - Accent5 36" xfId="374"/>
    <cellStyle name="20% - Accent5 36 2" xfId="375"/>
    <cellStyle name="20% - Accent5 37" xfId="376"/>
    <cellStyle name="20% - Accent5 37 2" xfId="377"/>
    <cellStyle name="20% - Accent5 38" xfId="378"/>
    <cellStyle name="20% - Accent5 38 2" xfId="379"/>
    <cellStyle name="20% - Accent5 39" xfId="380"/>
    <cellStyle name="20% - Accent5 39 2" xfId="381"/>
    <cellStyle name="20% - Accent5 4" xfId="382"/>
    <cellStyle name="20% - Accent5 4 2" xfId="383"/>
    <cellStyle name="20% - Accent5 40" xfId="384"/>
    <cellStyle name="20% - Accent5 41" xfId="385"/>
    <cellStyle name="20% - Accent5 5" xfId="386"/>
    <cellStyle name="20% - Accent5 5 2" xfId="387"/>
    <cellStyle name="20% - Accent5 6" xfId="388"/>
    <cellStyle name="20% - Accent5 6 2" xfId="389"/>
    <cellStyle name="20% - Accent5 7" xfId="390"/>
    <cellStyle name="20% - Accent5 7 2" xfId="391"/>
    <cellStyle name="20% - Accent5 8" xfId="392"/>
    <cellStyle name="20% - Accent5 8 2" xfId="393"/>
    <cellStyle name="20% - Accent5 9" xfId="394"/>
    <cellStyle name="20% - Accent5 9 2" xfId="395"/>
    <cellStyle name="20% - Accent6" xfId="396"/>
    <cellStyle name="20% - Accent6 10" xfId="397"/>
    <cellStyle name="20% - Accent6 10 2" xfId="398"/>
    <cellStyle name="20% - Accent6 11" xfId="399"/>
    <cellStyle name="20% - Accent6 11 2" xfId="400"/>
    <cellStyle name="20% - Accent6 12" xfId="401"/>
    <cellStyle name="20% - Accent6 12 2" xfId="402"/>
    <cellStyle name="20% - Accent6 13" xfId="403"/>
    <cellStyle name="20% - Accent6 13 2" xfId="404"/>
    <cellStyle name="20% - Accent6 14" xfId="405"/>
    <cellStyle name="20% - Accent6 14 2" xfId="406"/>
    <cellStyle name="20% - Accent6 15" xfId="407"/>
    <cellStyle name="20% - Accent6 15 2" xfId="408"/>
    <cellStyle name="20% - Accent6 16" xfId="409"/>
    <cellStyle name="20% - Accent6 16 2" xfId="410"/>
    <cellStyle name="20% - Accent6 17" xfId="411"/>
    <cellStyle name="20% - Accent6 17 2" xfId="412"/>
    <cellStyle name="20% - Accent6 18" xfId="413"/>
    <cellStyle name="20% - Accent6 18 2" xfId="414"/>
    <cellStyle name="20% - Accent6 19" xfId="415"/>
    <cellStyle name="20% - Accent6 19 2" xfId="416"/>
    <cellStyle name="20% - Accent6 2" xfId="417"/>
    <cellStyle name="20% - Accent6 2 2" xfId="418"/>
    <cellStyle name="20% - Accent6 20" xfId="419"/>
    <cellStyle name="20% - Accent6 20 2" xfId="420"/>
    <cellStyle name="20% - Accent6 21" xfId="421"/>
    <cellStyle name="20% - Accent6 21 2" xfId="422"/>
    <cellStyle name="20% - Accent6 22" xfId="423"/>
    <cellStyle name="20% - Accent6 22 2" xfId="424"/>
    <cellStyle name="20% - Accent6 23" xfId="425"/>
    <cellStyle name="20% - Accent6 23 2" xfId="426"/>
    <cellStyle name="20% - Accent6 24" xfId="427"/>
    <cellStyle name="20% - Accent6 24 2" xfId="428"/>
    <cellStyle name="20% - Accent6 25" xfId="429"/>
    <cellStyle name="20% - Accent6 25 2" xfId="430"/>
    <cellStyle name="20% - Accent6 26" xfId="431"/>
    <cellStyle name="20% - Accent6 26 2" xfId="432"/>
    <cellStyle name="20% - Accent6 27" xfId="433"/>
    <cellStyle name="20% - Accent6 27 2" xfId="434"/>
    <cellStyle name="20% - Accent6 28" xfId="435"/>
    <cellStyle name="20% - Accent6 28 2" xfId="436"/>
    <cellStyle name="20% - Accent6 29" xfId="437"/>
    <cellStyle name="20% - Accent6 29 2" xfId="438"/>
    <cellStyle name="20% - Accent6 3" xfId="439"/>
    <cellStyle name="20% - Accent6 3 2" xfId="440"/>
    <cellStyle name="20% - Accent6 30" xfId="441"/>
    <cellStyle name="20% - Accent6 30 2" xfId="442"/>
    <cellStyle name="20% - Accent6 31" xfId="443"/>
    <cellStyle name="20% - Accent6 31 2" xfId="444"/>
    <cellStyle name="20% - Accent6 32" xfId="445"/>
    <cellStyle name="20% - Accent6 32 2" xfId="446"/>
    <cellStyle name="20% - Accent6 33" xfId="447"/>
    <cellStyle name="20% - Accent6 33 2" xfId="448"/>
    <cellStyle name="20% - Accent6 34" xfId="449"/>
    <cellStyle name="20% - Accent6 34 2" xfId="450"/>
    <cellStyle name="20% - Accent6 35" xfId="451"/>
    <cellStyle name="20% - Accent6 35 2" xfId="452"/>
    <cellStyle name="20% - Accent6 36" xfId="453"/>
    <cellStyle name="20% - Accent6 36 2" xfId="454"/>
    <cellStyle name="20% - Accent6 37" xfId="455"/>
    <cellStyle name="20% - Accent6 37 2" xfId="456"/>
    <cellStyle name="20% - Accent6 38" xfId="457"/>
    <cellStyle name="20% - Accent6 38 2" xfId="458"/>
    <cellStyle name="20% - Accent6 39" xfId="459"/>
    <cellStyle name="20% - Accent6 39 2" xfId="460"/>
    <cellStyle name="20% - Accent6 4" xfId="461"/>
    <cellStyle name="20% - Accent6 4 2" xfId="462"/>
    <cellStyle name="20% - Accent6 40" xfId="463"/>
    <cellStyle name="20% - Accent6 41" xfId="464"/>
    <cellStyle name="20% - Accent6 5" xfId="465"/>
    <cellStyle name="20% - Accent6 5 2" xfId="466"/>
    <cellStyle name="20% - Accent6 6" xfId="467"/>
    <cellStyle name="20% - Accent6 6 2" xfId="468"/>
    <cellStyle name="20% - Accent6 7" xfId="469"/>
    <cellStyle name="20% - Accent6 7 2" xfId="470"/>
    <cellStyle name="20% - Accent6 8" xfId="471"/>
    <cellStyle name="20% - Accent6 8 2" xfId="472"/>
    <cellStyle name="20% - Accent6 9" xfId="473"/>
    <cellStyle name="20% - Accent6 9 2" xfId="474"/>
    <cellStyle name="20% - ส่วนที่ถูกเน้น1 2" xfId="475"/>
    <cellStyle name="20% - ส่วนที่ถูกเน้น1 2 2" xfId="476"/>
    <cellStyle name="20% - ส่วนที่ถูกเน้น2 2" xfId="477"/>
    <cellStyle name="20% - ส่วนที่ถูกเน้น2 2 2" xfId="478"/>
    <cellStyle name="20% - ส่วนที่ถูกเน้น3 2" xfId="479"/>
    <cellStyle name="20% - ส่วนที่ถูกเน้น3 2 2" xfId="480"/>
    <cellStyle name="20% - ส่วนที่ถูกเน้น4 2" xfId="481"/>
    <cellStyle name="20% - ส่วนที่ถูกเน้น4 2 2" xfId="482"/>
    <cellStyle name="20% - ส่วนที่ถูกเน้น5 2" xfId="483"/>
    <cellStyle name="20% - ส่วนที่ถูกเน้น5 2 2" xfId="484"/>
    <cellStyle name="20% - ส่วนที่ถูกเน้น6 2" xfId="485"/>
    <cellStyle name="20% - ส่วนที่ถูกเน้น6 2 2" xfId="486"/>
    <cellStyle name="40% - Accent1" xfId="487"/>
    <cellStyle name="40% - Accent1 10" xfId="488"/>
    <cellStyle name="40% - Accent1 10 2" xfId="489"/>
    <cellStyle name="40% - Accent1 11" xfId="490"/>
    <cellStyle name="40% - Accent1 11 2" xfId="491"/>
    <cellStyle name="40% - Accent1 12" xfId="492"/>
    <cellStyle name="40% - Accent1 12 2" xfId="493"/>
    <cellStyle name="40% - Accent1 13" xfId="494"/>
    <cellStyle name="40% - Accent1 13 2" xfId="495"/>
    <cellStyle name="40% - Accent1 14" xfId="496"/>
    <cellStyle name="40% - Accent1 14 2" xfId="497"/>
    <cellStyle name="40% - Accent1 15" xfId="498"/>
    <cellStyle name="40% - Accent1 15 2" xfId="499"/>
    <cellStyle name="40% - Accent1 16" xfId="500"/>
    <cellStyle name="40% - Accent1 16 2" xfId="501"/>
    <cellStyle name="40% - Accent1 17" xfId="502"/>
    <cellStyle name="40% - Accent1 17 2" xfId="503"/>
    <cellStyle name="40% - Accent1 18" xfId="504"/>
    <cellStyle name="40% - Accent1 18 2" xfId="505"/>
    <cellStyle name="40% - Accent1 19" xfId="506"/>
    <cellStyle name="40% - Accent1 19 2" xfId="507"/>
    <cellStyle name="40% - Accent1 2" xfId="508"/>
    <cellStyle name="40% - Accent1 2 2" xfId="509"/>
    <cellStyle name="40% - Accent1 20" xfId="510"/>
    <cellStyle name="40% - Accent1 20 2" xfId="511"/>
    <cellStyle name="40% - Accent1 21" xfId="512"/>
    <cellStyle name="40% - Accent1 21 2" xfId="513"/>
    <cellStyle name="40% - Accent1 22" xfId="514"/>
    <cellStyle name="40% - Accent1 22 2" xfId="515"/>
    <cellStyle name="40% - Accent1 23" xfId="516"/>
    <cellStyle name="40% - Accent1 23 2" xfId="517"/>
    <cellStyle name="40% - Accent1 24" xfId="518"/>
    <cellStyle name="40% - Accent1 24 2" xfId="519"/>
    <cellStyle name="40% - Accent1 25" xfId="520"/>
    <cellStyle name="40% - Accent1 25 2" xfId="521"/>
    <cellStyle name="40% - Accent1 26" xfId="522"/>
    <cellStyle name="40% - Accent1 26 2" xfId="523"/>
    <cellStyle name="40% - Accent1 27" xfId="524"/>
    <cellStyle name="40% - Accent1 27 2" xfId="525"/>
    <cellStyle name="40% - Accent1 28" xfId="526"/>
    <cellStyle name="40% - Accent1 28 2" xfId="527"/>
    <cellStyle name="40% - Accent1 29" xfId="528"/>
    <cellStyle name="40% - Accent1 29 2" xfId="529"/>
    <cellStyle name="40% - Accent1 3" xfId="530"/>
    <cellStyle name="40% - Accent1 3 2" xfId="531"/>
    <cellStyle name="40% - Accent1 30" xfId="532"/>
    <cellStyle name="40% - Accent1 30 2" xfId="533"/>
    <cellStyle name="40% - Accent1 31" xfId="534"/>
    <cellStyle name="40% - Accent1 31 2" xfId="535"/>
    <cellStyle name="40% - Accent1 32" xfId="536"/>
    <cellStyle name="40% - Accent1 32 2" xfId="537"/>
    <cellStyle name="40% - Accent1 33" xfId="538"/>
    <cellStyle name="40% - Accent1 33 2" xfId="539"/>
    <cellStyle name="40% - Accent1 34" xfId="540"/>
    <cellStyle name="40% - Accent1 34 2" xfId="541"/>
    <cellStyle name="40% - Accent1 35" xfId="542"/>
    <cellStyle name="40% - Accent1 35 2" xfId="543"/>
    <cellStyle name="40% - Accent1 36" xfId="544"/>
    <cellStyle name="40% - Accent1 36 2" xfId="545"/>
    <cellStyle name="40% - Accent1 37" xfId="546"/>
    <cellStyle name="40% - Accent1 37 2" xfId="547"/>
    <cellStyle name="40% - Accent1 38" xfId="548"/>
    <cellStyle name="40% - Accent1 38 2" xfId="549"/>
    <cellStyle name="40% - Accent1 39" xfId="550"/>
    <cellStyle name="40% - Accent1 39 2" xfId="551"/>
    <cellStyle name="40% - Accent1 4" xfId="552"/>
    <cellStyle name="40% - Accent1 4 2" xfId="553"/>
    <cellStyle name="40% - Accent1 40" xfId="554"/>
    <cellStyle name="40% - Accent1 41" xfId="555"/>
    <cellStyle name="40% - Accent1 5" xfId="556"/>
    <cellStyle name="40% - Accent1 5 2" xfId="557"/>
    <cellStyle name="40% - Accent1 6" xfId="558"/>
    <cellStyle name="40% - Accent1 6 2" xfId="559"/>
    <cellStyle name="40% - Accent1 7" xfId="560"/>
    <cellStyle name="40% - Accent1 7 2" xfId="561"/>
    <cellStyle name="40% - Accent1 8" xfId="562"/>
    <cellStyle name="40% - Accent1 8 2" xfId="563"/>
    <cellStyle name="40% - Accent1 9" xfId="564"/>
    <cellStyle name="40% - Accent1 9 2" xfId="565"/>
    <cellStyle name="40% - Accent2" xfId="566"/>
    <cellStyle name="40% - Accent2 10" xfId="567"/>
    <cellStyle name="40% - Accent2 10 2" xfId="568"/>
    <cellStyle name="40% - Accent2 11" xfId="569"/>
    <cellStyle name="40% - Accent2 11 2" xfId="570"/>
    <cellStyle name="40% - Accent2 12" xfId="571"/>
    <cellStyle name="40% - Accent2 12 2" xfId="572"/>
    <cellStyle name="40% - Accent2 13" xfId="573"/>
    <cellStyle name="40% - Accent2 13 2" xfId="574"/>
    <cellStyle name="40% - Accent2 14" xfId="575"/>
    <cellStyle name="40% - Accent2 14 2" xfId="576"/>
    <cellStyle name="40% - Accent2 15" xfId="577"/>
    <cellStyle name="40% - Accent2 15 2" xfId="578"/>
    <cellStyle name="40% - Accent2 16" xfId="579"/>
    <cellStyle name="40% - Accent2 16 2" xfId="580"/>
    <cellStyle name="40% - Accent2 17" xfId="581"/>
    <cellStyle name="40% - Accent2 17 2" xfId="582"/>
    <cellStyle name="40% - Accent2 18" xfId="583"/>
    <cellStyle name="40% - Accent2 18 2" xfId="584"/>
    <cellStyle name="40% - Accent2 19" xfId="585"/>
    <cellStyle name="40% - Accent2 19 2" xfId="586"/>
    <cellStyle name="40% - Accent2 2" xfId="587"/>
    <cellStyle name="40% - Accent2 2 2" xfId="588"/>
    <cellStyle name="40% - Accent2 20" xfId="589"/>
    <cellStyle name="40% - Accent2 20 2" xfId="590"/>
    <cellStyle name="40% - Accent2 21" xfId="591"/>
    <cellStyle name="40% - Accent2 21 2" xfId="592"/>
    <cellStyle name="40% - Accent2 22" xfId="593"/>
    <cellStyle name="40% - Accent2 22 2" xfId="594"/>
    <cellStyle name="40% - Accent2 23" xfId="595"/>
    <cellStyle name="40% - Accent2 23 2" xfId="596"/>
    <cellStyle name="40% - Accent2 24" xfId="597"/>
    <cellStyle name="40% - Accent2 24 2" xfId="598"/>
    <cellStyle name="40% - Accent2 25" xfId="599"/>
    <cellStyle name="40% - Accent2 25 2" xfId="600"/>
    <cellStyle name="40% - Accent2 26" xfId="601"/>
    <cellStyle name="40% - Accent2 26 2" xfId="602"/>
    <cellStyle name="40% - Accent2 27" xfId="603"/>
    <cellStyle name="40% - Accent2 27 2" xfId="604"/>
    <cellStyle name="40% - Accent2 28" xfId="605"/>
    <cellStyle name="40% - Accent2 28 2" xfId="606"/>
    <cellStyle name="40% - Accent2 29" xfId="607"/>
    <cellStyle name="40% - Accent2 29 2" xfId="608"/>
    <cellStyle name="40% - Accent2 3" xfId="609"/>
    <cellStyle name="40% - Accent2 3 2" xfId="610"/>
    <cellStyle name="40% - Accent2 30" xfId="611"/>
    <cellStyle name="40% - Accent2 30 2" xfId="612"/>
    <cellStyle name="40% - Accent2 31" xfId="613"/>
    <cellStyle name="40% - Accent2 31 2" xfId="614"/>
    <cellStyle name="40% - Accent2 32" xfId="615"/>
    <cellStyle name="40% - Accent2 32 2" xfId="616"/>
    <cellStyle name="40% - Accent2 33" xfId="617"/>
    <cellStyle name="40% - Accent2 33 2" xfId="618"/>
    <cellStyle name="40% - Accent2 34" xfId="619"/>
    <cellStyle name="40% - Accent2 34 2" xfId="620"/>
    <cellStyle name="40% - Accent2 35" xfId="621"/>
    <cellStyle name="40% - Accent2 35 2" xfId="622"/>
    <cellStyle name="40% - Accent2 36" xfId="623"/>
    <cellStyle name="40% - Accent2 36 2" xfId="624"/>
    <cellStyle name="40% - Accent2 37" xfId="625"/>
    <cellStyle name="40% - Accent2 37 2" xfId="626"/>
    <cellStyle name="40% - Accent2 38" xfId="627"/>
    <cellStyle name="40% - Accent2 38 2" xfId="628"/>
    <cellStyle name="40% - Accent2 39" xfId="629"/>
    <cellStyle name="40% - Accent2 39 2" xfId="630"/>
    <cellStyle name="40% - Accent2 4" xfId="631"/>
    <cellStyle name="40% - Accent2 4 2" xfId="632"/>
    <cellStyle name="40% - Accent2 40" xfId="633"/>
    <cellStyle name="40% - Accent2 41" xfId="634"/>
    <cellStyle name="40% - Accent2 5" xfId="635"/>
    <cellStyle name="40% - Accent2 5 2" xfId="636"/>
    <cellStyle name="40% - Accent2 6" xfId="637"/>
    <cellStyle name="40% - Accent2 6 2" xfId="638"/>
    <cellStyle name="40% - Accent2 7" xfId="639"/>
    <cellStyle name="40% - Accent2 7 2" xfId="640"/>
    <cellStyle name="40% - Accent2 8" xfId="641"/>
    <cellStyle name="40% - Accent2 8 2" xfId="642"/>
    <cellStyle name="40% - Accent2 9" xfId="643"/>
    <cellStyle name="40% - Accent2 9 2" xfId="644"/>
    <cellStyle name="40% - Accent3" xfId="645"/>
    <cellStyle name="40% - Accent3 10" xfId="646"/>
    <cellStyle name="40% - Accent3 10 2" xfId="647"/>
    <cellStyle name="40% - Accent3 11" xfId="648"/>
    <cellStyle name="40% - Accent3 11 2" xfId="649"/>
    <cellStyle name="40% - Accent3 12" xfId="650"/>
    <cellStyle name="40% - Accent3 12 2" xfId="651"/>
    <cellStyle name="40% - Accent3 13" xfId="652"/>
    <cellStyle name="40% - Accent3 13 2" xfId="653"/>
    <cellStyle name="40% - Accent3 14" xfId="654"/>
    <cellStyle name="40% - Accent3 14 2" xfId="655"/>
    <cellStyle name="40% - Accent3 15" xfId="656"/>
    <cellStyle name="40% - Accent3 15 2" xfId="657"/>
    <cellStyle name="40% - Accent3 16" xfId="658"/>
    <cellStyle name="40% - Accent3 16 2" xfId="659"/>
    <cellStyle name="40% - Accent3 17" xfId="660"/>
    <cellStyle name="40% - Accent3 17 2" xfId="661"/>
    <cellStyle name="40% - Accent3 18" xfId="662"/>
    <cellStyle name="40% - Accent3 18 2" xfId="663"/>
    <cellStyle name="40% - Accent3 19" xfId="664"/>
    <cellStyle name="40% - Accent3 19 2" xfId="665"/>
    <cellStyle name="40% - Accent3 2" xfId="666"/>
    <cellStyle name="40% - Accent3 2 2" xfId="667"/>
    <cellStyle name="40% - Accent3 20" xfId="668"/>
    <cellStyle name="40% - Accent3 20 2" xfId="669"/>
    <cellStyle name="40% - Accent3 21" xfId="670"/>
    <cellStyle name="40% - Accent3 21 2" xfId="671"/>
    <cellStyle name="40% - Accent3 22" xfId="672"/>
    <cellStyle name="40% - Accent3 22 2" xfId="673"/>
    <cellStyle name="40% - Accent3 23" xfId="674"/>
    <cellStyle name="40% - Accent3 23 2" xfId="675"/>
    <cellStyle name="40% - Accent3 24" xfId="676"/>
    <cellStyle name="40% - Accent3 24 2" xfId="677"/>
    <cellStyle name="40% - Accent3 25" xfId="678"/>
    <cellStyle name="40% - Accent3 25 2" xfId="679"/>
    <cellStyle name="40% - Accent3 26" xfId="680"/>
    <cellStyle name="40% - Accent3 26 2" xfId="681"/>
    <cellStyle name="40% - Accent3 27" xfId="682"/>
    <cellStyle name="40% - Accent3 27 2" xfId="683"/>
    <cellStyle name="40% - Accent3 28" xfId="684"/>
    <cellStyle name="40% - Accent3 28 2" xfId="685"/>
    <cellStyle name="40% - Accent3 29" xfId="686"/>
    <cellStyle name="40% - Accent3 29 2" xfId="687"/>
    <cellStyle name="40% - Accent3 3" xfId="688"/>
    <cellStyle name="40% - Accent3 3 2" xfId="689"/>
    <cellStyle name="40% - Accent3 30" xfId="690"/>
    <cellStyle name="40% - Accent3 30 2" xfId="691"/>
    <cellStyle name="40% - Accent3 31" xfId="692"/>
    <cellStyle name="40% - Accent3 31 2" xfId="693"/>
    <cellStyle name="40% - Accent3 32" xfId="694"/>
    <cellStyle name="40% - Accent3 32 2" xfId="695"/>
    <cellStyle name="40% - Accent3 33" xfId="696"/>
    <cellStyle name="40% - Accent3 33 2" xfId="697"/>
    <cellStyle name="40% - Accent3 34" xfId="698"/>
    <cellStyle name="40% - Accent3 34 2" xfId="699"/>
    <cellStyle name="40% - Accent3 35" xfId="700"/>
    <cellStyle name="40% - Accent3 35 2" xfId="701"/>
    <cellStyle name="40% - Accent3 36" xfId="702"/>
    <cellStyle name="40% - Accent3 36 2" xfId="703"/>
    <cellStyle name="40% - Accent3 37" xfId="704"/>
    <cellStyle name="40% - Accent3 37 2" xfId="705"/>
    <cellStyle name="40% - Accent3 38" xfId="706"/>
    <cellStyle name="40% - Accent3 38 2" xfId="707"/>
    <cellStyle name="40% - Accent3 39" xfId="708"/>
    <cellStyle name="40% - Accent3 39 2" xfId="709"/>
    <cellStyle name="40% - Accent3 4" xfId="710"/>
    <cellStyle name="40% - Accent3 4 2" xfId="711"/>
    <cellStyle name="40% - Accent3 40" xfId="712"/>
    <cellStyle name="40% - Accent3 41" xfId="713"/>
    <cellStyle name="40% - Accent3 5" xfId="714"/>
    <cellStyle name="40% - Accent3 5 2" xfId="715"/>
    <cellStyle name="40% - Accent3 6" xfId="716"/>
    <cellStyle name="40% - Accent3 6 2" xfId="717"/>
    <cellStyle name="40% - Accent3 7" xfId="718"/>
    <cellStyle name="40% - Accent3 7 2" xfId="719"/>
    <cellStyle name="40% - Accent3 8" xfId="720"/>
    <cellStyle name="40% - Accent3 8 2" xfId="721"/>
    <cellStyle name="40% - Accent3 9" xfId="722"/>
    <cellStyle name="40% - Accent3 9 2" xfId="723"/>
    <cellStyle name="40% - Accent4" xfId="724"/>
    <cellStyle name="40% - Accent4 10" xfId="725"/>
    <cellStyle name="40% - Accent4 10 2" xfId="726"/>
    <cellStyle name="40% - Accent4 11" xfId="727"/>
    <cellStyle name="40% - Accent4 11 2" xfId="728"/>
    <cellStyle name="40% - Accent4 12" xfId="729"/>
    <cellStyle name="40% - Accent4 12 2" xfId="730"/>
    <cellStyle name="40% - Accent4 13" xfId="731"/>
    <cellStyle name="40% - Accent4 13 2" xfId="732"/>
    <cellStyle name="40% - Accent4 14" xfId="733"/>
    <cellStyle name="40% - Accent4 14 2" xfId="734"/>
    <cellStyle name="40% - Accent4 15" xfId="735"/>
    <cellStyle name="40% - Accent4 15 2" xfId="736"/>
    <cellStyle name="40% - Accent4 16" xfId="737"/>
    <cellStyle name="40% - Accent4 16 2" xfId="738"/>
    <cellStyle name="40% - Accent4 17" xfId="739"/>
    <cellStyle name="40% - Accent4 17 2" xfId="740"/>
    <cellStyle name="40% - Accent4 18" xfId="741"/>
    <cellStyle name="40% - Accent4 18 2" xfId="742"/>
    <cellStyle name="40% - Accent4 19" xfId="743"/>
    <cellStyle name="40% - Accent4 19 2" xfId="744"/>
    <cellStyle name="40% - Accent4 2" xfId="745"/>
    <cellStyle name="40% - Accent4 2 2" xfId="746"/>
    <cellStyle name="40% - Accent4 20" xfId="747"/>
    <cellStyle name="40% - Accent4 20 2" xfId="748"/>
    <cellStyle name="40% - Accent4 21" xfId="749"/>
    <cellStyle name="40% - Accent4 21 2" xfId="750"/>
    <cellStyle name="40% - Accent4 22" xfId="751"/>
    <cellStyle name="40% - Accent4 22 2" xfId="752"/>
    <cellStyle name="40% - Accent4 23" xfId="753"/>
    <cellStyle name="40% - Accent4 23 2" xfId="754"/>
    <cellStyle name="40% - Accent4 24" xfId="755"/>
    <cellStyle name="40% - Accent4 24 2" xfId="756"/>
    <cellStyle name="40% - Accent4 25" xfId="757"/>
    <cellStyle name="40% - Accent4 25 2" xfId="758"/>
    <cellStyle name="40% - Accent4 26" xfId="759"/>
    <cellStyle name="40% - Accent4 26 2" xfId="760"/>
    <cellStyle name="40% - Accent4 27" xfId="761"/>
    <cellStyle name="40% - Accent4 27 2" xfId="762"/>
    <cellStyle name="40% - Accent4 28" xfId="763"/>
    <cellStyle name="40% - Accent4 28 2" xfId="764"/>
    <cellStyle name="40% - Accent4 29" xfId="765"/>
    <cellStyle name="40% - Accent4 29 2" xfId="766"/>
    <cellStyle name="40% - Accent4 3" xfId="767"/>
    <cellStyle name="40% - Accent4 3 2" xfId="768"/>
    <cellStyle name="40% - Accent4 30" xfId="769"/>
    <cellStyle name="40% - Accent4 30 2" xfId="770"/>
    <cellStyle name="40% - Accent4 31" xfId="771"/>
    <cellStyle name="40% - Accent4 31 2" xfId="772"/>
    <cellStyle name="40% - Accent4 32" xfId="773"/>
    <cellStyle name="40% - Accent4 32 2" xfId="774"/>
    <cellStyle name="40% - Accent4 33" xfId="775"/>
    <cellStyle name="40% - Accent4 33 2" xfId="776"/>
    <cellStyle name="40% - Accent4 34" xfId="777"/>
    <cellStyle name="40% - Accent4 34 2" xfId="778"/>
    <cellStyle name="40% - Accent4 35" xfId="779"/>
    <cellStyle name="40% - Accent4 35 2" xfId="780"/>
    <cellStyle name="40% - Accent4 36" xfId="781"/>
    <cellStyle name="40% - Accent4 36 2" xfId="782"/>
    <cellStyle name="40% - Accent4 37" xfId="783"/>
    <cellStyle name="40% - Accent4 37 2" xfId="784"/>
    <cellStyle name="40% - Accent4 38" xfId="785"/>
    <cellStyle name="40% - Accent4 38 2" xfId="786"/>
    <cellStyle name="40% - Accent4 39" xfId="787"/>
    <cellStyle name="40% - Accent4 39 2" xfId="788"/>
    <cellStyle name="40% - Accent4 4" xfId="789"/>
    <cellStyle name="40% - Accent4 4 2" xfId="790"/>
    <cellStyle name="40% - Accent4 40" xfId="791"/>
    <cellStyle name="40% - Accent4 41" xfId="792"/>
    <cellStyle name="40% - Accent4 5" xfId="793"/>
    <cellStyle name="40% - Accent4 5 2" xfId="794"/>
    <cellStyle name="40% - Accent4 6" xfId="795"/>
    <cellStyle name="40% - Accent4 6 2" xfId="796"/>
    <cellStyle name="40% - Accent4 7" xfId="797"/>
    <cellStyle name="40% - Accent4 7 2" xfId="798"/>
    <cellStyle name="40% - Accent4 8" xfId="799"/>
    <cellStyle name="40% - Accent4 8 2" xfId="800"/>
    <cellStyle name="40% - Accent4 9" xfId="801"/>
    <cellStyle name="40% - Accent4 9 2" xfId="802"/>
    <cellStyle name="40% - Accent5" xfId="803"/>
    <cellStyle name="40% - Accent5 10" xfId="804"/>
    <cellStyle name="40% - Accent5 10 2" xfId="805"/>
    <cellStyle name="40% - Accent5 11" xfId="806"/>
    <cellStyle name="40% - Accent5 11 2" xfId="807"/>
    <cellStyle name="40% - Accent5 12" xfId="808"/>
    <cellStyle name="40% - Accent5 12 2" xfId="809"/>
    <cellStyle name="40% - Accent5 13" xfId="810"/>
    <cellStyle name="40% - Accent5 13 2" xfId="811"/>
    <cellStyle name="40% - Accent5 14" xfId="812"/>
    <cellStyle name="40% - Accent5 14 2" xfId="813"/>
    <cellStyle name="40% - Accent5 15" xfId="814"/>
    <cellStyle name="40% - Accent5 15 2" xfId="815"/>
    <cellStyle name="40% - Accent5 16" xfId="816"/>
    <cellStyle name="40% - Accent5 16 2" xfId="817"/>
    <cellStyle name="40% - Accent5 17" xfId="818"/>
    <cellStyle name="40% - Accent5 17 2" xfId="819"/>
    <cellStyle name="40% - Accent5 18" xfId="820"/>
    <cellStyle name="40% - Accent5 18 2" xfId="821"/>
    <cellStyle name="40% - Accent5 19" xfId="822"/>
    <cellStyle name="40% - Accent5 19 2" xfId="823"/>
    <cellStyle name="40% - Accent5 2" xfId="824"/>
    <cellStyle name="40% - Accent5 2 2" xfId="825"/>
    <cellStyle name="40% - Accent5 20" xfId="826"/>
    <cellStyle name="40% - Accent5 20 2" xfId="827"/>
    <cellStyle name="40% - Accent5 21" xfId="828"/>
    <cellStyle name="40% - Accent5 21 2" xfId="829"/>
    <cellStyle name="40% - Accent5 22" xfId="830"/>
    <cellStyle name="40% - Accent5 22 2" xfId="831"/>
    <cellStyle name="40% - Accent5 23" xfId="832"/>
    <cellStyle name="40% - Accent5 23 2" xfId="833"/>
    <cellStyle name="40% - Accent5 24" xfId="834"/>
    <cellStyle name="40% - Accent5 24 2" xfId="835"/>
    <cellStyle name="40% - Accent5 25" xfId="836"/>
    <cellStyle name="40% - Accent5 25 2" xfId="837"/>
    <cellStyle name="40% - Accent5 26" xfId="838"/>
    <cellStyle name="40% - Accent5 26 2" xfId="839"/>
    <cellStyle name="40% - Accent5 27" xfId="840"/>
    <cellStyle name="40% - Accent5 27 2" xfId="841"/>
    <cellStyle name="40% - Accent5 28" xfId="842"/>
    <cellStyle name="40% - Accent5 28 2" xfId="843"/>
    <cellStyle name="40% - Accent5 29" xfId="844"/>
    <cellStyle name="40% - Accent5 29 2" xfId="845"/>
    <cellStyle name="40% - Accent5 3" xfId="846"/>
    <cellStyle name="40% - Accent5 3 2" xfId="847"/>
    <cellStyle name="40% - Accent5 30" xfId="848"/>
    <cellStyle name="40% - Accent5 30 2" xfId="849"/>
    <cellStyle name="40% - Accent5 31" xfId="850"/>
    <cellStyle name="40% - Accent5 31 2" xfId="851"/>
    <cellStyle name="40% - Accent5 32" xfId="852"/>
    <cellStyle name="40% - Accent5 32 2" xfId="853"/>
    <cellStyle name="40% - Accent5 33" xfId="854"/>
    <cellStyle name="40% - Accent5 33 2" xfId="855"/>
    <cellStyle name="40% - Accent5 34" xfId="856"/>
    <cellStyle name="40% - Accent5 34 2" xfId="857"/>
    <cellStyle name="40% - Accent5 35" xfId="858"/>
    <cellStyle name="40% - Accent5 35 2" xfId="859"/>
    <cellStyle name="40% - Accent5 36" xfId="860"/>
    <cellStyle name="40% - Accent5 36 2" xfId="861"/>
    <cellStyle name="40% - Accent5 37" xfId="862"/>
    <cellStyle name="40% - Accent5 37 2" xfId="863"/>
    <cellStyle name="40% - Accent5 38" xfId="864"/>
    <cellStyle name="40% - Accent5 38 2" xfId="865"/>
    <cellStyle name="40% - Accent5 39" xfId="866"/>
    <cellStyle name="40% - Accent5 39 2" xfId="867"/>
    <cellStyle name="40% - Accent5 4" xfId="868"/>
    <cellStyle name="40% - Accent5 4 2" xfId="869"/>
    <cellStyle name="40% - Accent5 40" xfId="870"/>
    <cellStyle name="40% - Accent5 41" xfId="871"/>
    <cellStyle name="40% - Accent5 5" xfId="872"/>
    <cellStyle name="40% - Accent5 5 2" xfId="873"/>
    <cellStyle name="40% - Accent5 6" xfId="874"/>
    <cellStyle name="40% - Accent5 6 2" xfId="875"/>
    <cellStyle name="40% - Accent5 7" xfId="876"/>
    <cellStyle name="40% - Accent5 7 2" xfId="877"/>
    <cellStyle name="40% - Accent5 8" xfId="878"/>
    <cellStyle name="40% - Accent5 8 2" xfId="879"/>
    <cellStyle name="40% - Accent5 9" xfId="880"/>
    <cellStyle name="40% - Accent5 9 2" xfId="881"/>
    <cellStyle name="40% - Accent6" xfId="882"/>
    <cellStyle name="40% - Accent6 10" xfId="883"/>
    <cellStyle name="40% - Accent6 10 2" xfId="884"/>
    <cellStyle name="40% - Accent6 11" xfId="885"/>
    <cellStyle name="40% - Accent6 11 2" xfId="886"/>
    <cellStyle name="40% - Accent6 12" xfId="887"/>
    <cellStyle name="40% - Accent6 12 2" xfId="888"/>
    <cellStyle name="40% - Accent6 13" xfId="889"/>
    <cellStyle name="40% - Accent6 13 2" xfId="890"/>
    <cellStyle name="40% - Accent6 14" xfId="891"/>
    <cellStyle name="40% - Accent6 14 2" xfId="892"/>
    <cellStyle name="40% - Accent6 15" xfId="893"/>
    <cellStyle name="40% - Accent6 15 2" xfId="894"/>
    <cellStyle name="40% - Accent6 16" xfId="895"/>
    <cellStyle name="40% - Accent6 16 2" xfId="896"/>
    <cellStyle name="40% - Accent6 17" xfId="897"/>
    <cellStyle name="40% - Accent6 17 2" xfId="898"/>
    <cellStyle name="40% - Accent6 18" xfId="899"/>
    <cellStyle name="40% - Accent6 18 2" xfId="900"/>
    <cellStyle name="40% - Accent6 19" xfId="901"/>
    <cellStyle name="40% - Accent6 19 2" xfId="902"/>
    <cellStyle name="40% - Accent6 2" xfId="903"/>
    <cellStyle name="40% - Accent6 2 2" xfId="904"/>
    <cellStyle name="40% - Accent6 20" xfId="905"/>
    <cellStyle name="40% - Accent6 20 2" xfId="906"/>
    <cellStyle name="40% - Accent6 21" xfId="907"/>
    <cellStyle name="40% - Accent6 21 2" xfId="908"/>
    <cellStyle name="40% - Accent6 22" xfId="909"/>
    <cellStyle name="40% - Accent6 22 2" xfId="910"/>
    <cellStyle name="40% - Accent6 23" xfId="911"/>
    <cellStyle name="40% - Accent6 23 2" xfId="912"/>
    <cellStyle name="40% - Accent6 24" xfId="913"/>
    <cellStyle name="40% - Accent6 24 2" xfId="914"/>
    <cellStyle name="40% - Accent6 25" xfId="915"/>
    <cellStyle name="40% - Accent6 25 2" xfId="916"/>
    <cellStyle name="40% - Accent6 26" xfId="917"/>
    <cellStyle name="40% - Accent6 26 2" xfId="918"/>
    <cellStyle name="40% - Accent6 27" xfId="919"/>
    <cellStyle name="40% - Accent6 27 2" xfId="920"/>
    <cellStyle name="40% - Accent6 28" xfId="921"/>
    <cellStyle name="40% - Accent6 28 2" xfId="922"/>
    <cellStyle name="40% - Accent6 29" xfId="923"/>
    <cellStyle name="40% - Accent6 29 2" xfId="924"/>
    <cellStyle name="40% - Accent6 3" xfId="925"/>
    <cellStyle name="40% - Accent6 3 2" xfId="926"/>
    <cellStyle name="40% - Accent6 30" xfId="927"/>
    <cellStyle name="40% - Accent6 30 2" xfId="928"/>
    <cellStyle name="40% - Accent6 31" xfId="929"/>
    <cellStyle name="40% - Accent6 31 2" xfId="930"/>
    <cellStyle name="40% - Accent6 32" xfId="931"/>
    <cellStyle name="40% - Accent6 32 2" xfId="932"/>
    <cellStyle name="40% - Accent6 33" xfId="933"/>
    <cellStyle name="40% - Accent6 33 2" xfId="934"/>
    <cellStyle name="40% - Accent6 34" xfId="935"/>
    <cellStyle name="40% - Accent6 34 2" xfId="936"/>
    <cellStyle name="40% - Accent6 35" xfId="937"/>
    <cellStyle name="40% - Accent6 35 2" xfId="938"/>
    <cellStyle name="40% - Accent6 36" xfId="939"/>
    <cellStyle name="40% - Accent6 36 2" xfId="940"/>
    <cellStyle name="40% - Accent6 37" xfId="941"/>
    <cellStyle name="40% - Accent6 37 2" xfId="942"/>
    <cellStyle name="40% - Accent6 38" xfId="943"/>
    <cellStyle name="40% - Accent6 38 2" xfId="944"/>
    <cellStyle name="40% - Accent6 39" xfId="945"/>
    <cellStyle name="40% - Accent6 39 2" xfId="946"/>
    <cellStyle name="40% - Accent6 4" xfId="947"/>
    <cellStyle name="40% - Accent6 4 2" xfId="948"/>
    <cellStyle name="40% - Accent6 40" xfId="949"/>
    <cellStyle name="40% - Accent6 41" xfId="950"/>
    <cellStyle name="40% - Accent6 5" xfId="951"/>
    <cellStyle name="40% - Accent6 5 2" xfId="952"/>
    <cellStyle name="40% - Accent6 6" xfId="953"/>
    <cellStyle name="40% - Accent6 6 2" xfId="954"/>
    <cellStyle name="40% - Accent6 7" xfId="955"/>
    <cellStyle name="40% - Accent6 7 2" xfId="956"/>
    <cellStyle name="40% - Accent6 8" xfId="957"/>
    <cellStyle name="40% - Accent6 8 2" xfId="958"/>
    <cellStyle name="40% - Accent6 9" xfId="959"/>
    <cellStyle name="40% - Accent6 9 2" xfId="960"/>
    <cellStyle name="40% - ส่วนที่ถูกเน้น1 2" xfId="961"/>
    <cellStyle name="40% - ส่วนที่ถูกเน้น1 2 2" xfId="962"/>
    <cellStyle name="40% - ส่วนที่ถูกเน้น2 2" xfId="963"/>
    <cellStyle name="40% - ส่วนที่ถูกเน้น2 2 2" xfId="964"/>
    <cellStyle name="40% - ส่วนที่ถูกเน้น3 2" xfId="965"/>
    <cellStyle name="40% - ส่วนที่ถูกเน้น3 2 2" xfId="966"/>
    <cellStyle name="40% - ส่วนที่ถูกเน้น4 2" xfId="967"/>
    <cellStyle name="40% - ส่วนที่ถูกเน้น4 2 2" xfId="968"/>
    <cellStyle name="40% - ส่วนที่ถูกเน้น5 2" xfId="969"/>
    <cellStyle name="40% - ส่วนที่ถูกเน้น5 2 2" xfId="970"/>
    <cellStyle name="40% - ส่วนที่ถูกเน้น6 2" xfId="971"/>
    <cellStyle name="40% - ส่วนที่ถูกเน้น6 2 2" xfId="972"/>
    <cellStyle name="60% - Accent1" xfId="973"/>
    <cellStyle name="60% - Accent1 10" xfId="974"/>
    <cellStyle name="60% - Accent1 11" xfId="975"/>
    <cellStyle name="60% - Accent1 12" xfId="976"/>
    <cellStyle name="60% - Accent1 13" xfId="977"/>
    <cellStyle name="60% - Accent1 14" xfId="978"/>
    <cellStyle name="60% - Accent1 15" xfId="979"/>
    <cellStyle name="60% - Accent1 16" xfId="980"/>
    <cellStyle name="60% - Accent1 17" xfId="981"/>
    <cellStyle name="60% - Accent1 18" xfId="982"/>
    <cellStyle name="60% - Accent1 19" xfId="983"/>
    <cellStyle name="60% - Accent1 2" xfId="984"/>
    <cellStyle name="60% - Accent1 20" xfId="985"/>
    <cellStyle name="60% - Accent1 21" xfId="986"/>
    <cellStyle name="60% - Accent1 22" xfId="987"/>
    <cellStyle name="60% - Accent1 23" xfId="988"/>
    <cellStyle name="60% - Accent1 24" xfId="989"/>
    <cellStyle name="60% - Accent1 25" xfId="990"/>
    <cellStyle name="60% - Accent1 26" xfId="991"/>
    <cellStyle name="60% - Accent1 27" xfId="992"/>
    <cellStyle name="60% - Accent1 28" xfId="993"/>
    <cellStyle name="60% - Accent1 29" xfId="994"/>
    <cellStyle name="60% - Accent1 3" xfId="995"/>
    <cellStyle name="60% - Accent1 30" xfId="996"/>
    <cellStyle name="60% - Accent1 31" xfId="997"/>
    <cellStyle name="60% - Accent1 32" xfId="998"/>
    <cellStyle name="60% - Accent1 33" xfId="999"/>
    <cellStyle name="60% - Accent1 34" xfId="1000"/>
    <cellStyle name="60% - Accent1 35" xfId="1001"/>
    <cellStyle name="60% - Accent1 36" xfId="1002"/>
    <cellStyle name="60% - Accent1 37" xfId="1003"/>
    <cellStyle name="60% - Accent1 38" xfId="1004"/>
    <cellStyle name="60% - Accent1 39" xfId="1005"/>
    <cellStyle name="60% - Accent1 4" xfId="1006"/>
    <cellStyle name="60% - Accent1 40" xfId="1007"/>
    <cellStyle name="60% - Accent1 5" xfId="1008"/>
    <cellStyle name="60% - Accent1 6" xfId="1009"/>
    <cellStyle name="60% - Accent1 7" xfId="1010"/>
    <cellStyle name="60% - Accent1 8" xfId="1011"/>
    <cellStyle name="60% - Accent1 9" xfId="1012"/>
    <cellStyle name="60% - Accent2" xfId="1013"/>
    <cellStyle name="60% - Accent2 10" xfId="1014"/>
    <cellStyle name="60% - Accent2 11" xfId="1015"/>
    <cellStyle name="60% - Accent2 12" xfId="1016"/>
    <cellStyle name="60% - Accent2 13" xfId="1017"/>
    <cellStyle name="60% - Accent2 14" xfId="1018"/>
    <cellStyle name="60% - Accent2 15" xfId="1019"/>
    <cellStyle name="60% - Accent2 16" xfId="1020"/>
    <cellStyle name="60% - Accent2 17" xfId="1021"/>
    <cellStyle name="60% - Accent2 18" xfId="1022"/>
    <cellStyle name="60% - Accent2 19" xfId="1023"/>
    <cellStyle name="60% - Accent2 2" xfId="1024"/>
    <cellStyle name="60% - Accent2 20" xfId="1025"/>
    <cellStyle name="60% - Accent2 21" xfId="1026"/>
    <cellStyle name="60% - Accent2 22" xfId="1027"/>
    <cellStyle name="60% - Accent2 23" xfId="1028"/>
    <cellStyle name="60% - Accent2 24" xfId="1029"/>
    <cellStyle name="60% - Accent2 25" xfId="1030"/>
    <cellStyle name="60% - Accent2 26" xfId="1031"/>
    <cellStyle name="60% - Accent2 27" xfId="1032"/>
    <cellStyle name="60% - Accent2 28" xfId="1033"/>
    <cellStyle name="60% - Accent2 29" xfId="1034"/>
    <cellStyle name="60% - Accent2 3" xfId="1035"/>
    <cellStyle name="60% - Accent2 30" xfId="1036"/>
    <cellStyle name="60% - Accent2 31" xfId="1037"/>
    <cellStyle name="60% - Accent2 32" xfId="1038"/>
    <cellStyle name="60% - Accent2 33" xfId="1039"/>
    <cellStyle name="60% - Accent2 34" xfId="1040"/>
    <cellStyle name="60% - Accent2 35" xfId="1041"/>
    <cellStyle name="60% - Accent2 36" xfId="1042"/>
    <cellStyle name="60% - Accent2 37" xfId="1043"/>
    <cellStyle name="60% - Accent2 38" xfId="1044"/>
    <cellStyle name="60% - Accent2 39" xfId="1045"/>
    <cellStyle name="60% - Accent2 4" xfId="1046"/>
    <cellStyle name="60% - Accent2 40" xfId="1047"/>
    <cellStyle name="60% - Accent2 5" xfId="1048"/>
    <cellStyle name="60% - Accent2 6" xfId="1049"/>
    <cellStyle name="60% - Accent2 7" xfId="1050"/>
    <cellStyle name="60% - Accent2 8" xfId="1051"/>
    <cellStyle name="60% - Accent2 9" xfId="1052"/>
    <cellStyle name="60% - Accent3" xfId="1053"/>
    <cellStyle name="60% - Accent3 10" xfId="1054"/>
    <cellStyle name="60% - Accent3 11" xfId="1055"/>
    <cellStyle name="60% - Accent3 12" xfId="1056"/>
    <cellStyle name="60% - Accent3 13" xfId="1057"/>
    <cellStyle name="60% - Accent3 14" xfId="1058"/>
    <cellStyle name="60% - Accent3 15" xfId="1059"/>
    <cellStyle name="60% - Accent3 16" xfId="1060"/>
    <cellStyle name="60% - Accent3 17" xfId="1061"/>
    <cellStyle name="60% - Accent3 18" xfId="1062"/>
    <cellStyle name="60% - Accent3 19" xfId="1063"/>
    <cellStyle name="60% - Accent3 2" xfId="1064"/>
    <cellStyle name="60% - Accent3 20" xfId="1065"/>
    <cellStyle name="60% - Accent3 21" xfId="1066"/>
    <cellStyle name="60% - Accent3 22" xfId="1067"/>
    <cellStyle name="60% - Accent3 23" xfId="1068"/>
    <cellStyle name="60% - Accent3 24" xfId="1069"/>
    <cellStyle name="60% - Accent3 25" xfId="1070"/>
    <cellStyle name="60% - Accent3 26" xfId="1071"/>
    <cellStyle name="60% - Accent3 27" xfId="1072"/>
    <cellStyle name="60% - Accent3 28" xfId="1073"/>
    <cellStyle name="60% - Accent3 29" xfId="1074"/>
    <cellStyle name="60% - Accent3 3" xfId="1075"/>
    <cellStyle name="60% - Accent3 30" xfId="1076"/>
    <cellStyle name="60% - Accent3 31" xfId="1077"/>
    <cellStyle name="60% - Accent3 32" xfId="1078"/>
    <cellStyle name="60% - Accent3 33" xfId="1079"/>
    <cellStyle name="60% - Accent3 34" xfId="1080"/>
    <cellStyle name="60% - Accent3 35" xfId="1081"/>
    <cellStyle name="60% - Accent3 36" xfId="1082"/>
    <cellStyle name="60% - Accent3 37" xfId="1083"/>
    <cellStyle name="60% - Accent3 38" xfId="1084"/>
    <cellStyle name="60% - Accent3 39" xfId="1085"/>
    <cellStyle name="60% - Accent3 4" xfId="1086"/>
    <cellStyle name="60% - Accent3 40" xfId="1087"/>
    <cellStyle name="60% - Accent3 5" xfId="1088"/>
    <cellStyle name="60% - Accent3 6" xfId="1089"/>
    <cellStyle name="60% - Accent3 7" xfId="1090"/>
    <cellStyle name="60% - Accent3 8" xfId="1091"/>
    <cellStyle name="60% - Accent3 9" xfId="1092"/>
    <cellStyle name="60% - Accent4" xfId="1093"/>
    <cellStyle name="60% - Accent4 10" xfId="1094"/>
    <cellStyle name="60% - Accent4 11" xfId="1095"/>
    <cellStyle name="60% - Accent4 12" xfId="1096"/>
    <cellStyle name="60% - Accent4 13" xfId="1097"/>
    <cellStyle name="60% - Accent4 14" xfId="1098"/>
    <cellStyle name="60% - Accent4 15" xfId="1099"/>
    <cellStyle name="60% - Accent4 16" xfId="1100"/>
    <cellStyle name="60% - Accent4 17" xfId="1101"/>
    <cellStyle name="60% - Accent4 18" xfId="1102"/>
    <cellStyle name="60% - Accent4 19" xfId="1103"/>
    <cellStyle name="60% - Accent4 2" xfId="1104"/>
    <cellStyle name="60% - Accent4 20" xfId="1105"/>
    <cellStyle name="60% - Accent4 21" xfId="1106"/>
    <cellStyle name="60% - Accent4 22" xfId="1107"/>
    <cellStyle name="60% - Accent4 23" xfId="1108"/>
    <cellStyle name="60% - Accent4 24" xfId="1109"/>
    <cellStyle name="60% - Accent4 25" xfId="1110"/>
    <cellStyle name="60% - Accent4 26" xfId="1111"/>
    <cellStyle name="60% - Accent4 27" xfId="1112"/>
    <cellStyle name="60% - Accent4 28" xfId="1113"/>
    <cellStyle name="60% - Accent4 29" xfId="1114"/>
    <cellStyle name="60% - Accent4 3" xfId="1115"/>
    <cellStyle name="60% - Accent4 30" xfId="1116"/>
    <cellStyle name="60% - Accent4 31" xfId="1117"/>
    <cellStyle name="60% - Accent4 32" xfId="1118"/>
    <cellStyle name="60% - Accent4 33" xfId="1119"/>
    <cellStyle name="60% - Accent4 34" xfId="1120"/>
    <cellStyle name="60% - Accent4 35" xfId="1121"/>
    <cellStyle name="60% - Accent4 36" xfId="1122"/>
    <cellStyle name="60% - Accent4 37" xfId="1123"/>
    <cellStyle name="60% - Accent4 38" xfId="1124"/>
    <cellStyle name="60% - Accent4 39" xfId="1125"/>
    <cellStyle name="60% - Accent4 4" xfId="1126"/>
    <cellStyle name="60% - Accent4 40" xfId="1127"/>
    <cellStyle name="60% - Accent4 5" xfId="1128"/>
    <cellStyle name="60% - Accent4 6" xfId="1129"/>
    <cellStyle name="60% - Accent4 7" xfId="1130"/>
    <cellStyle name="60% - Accent4 8" xfId="1131"/>
    <cellStyle name="60% - Accent4 9" xfId="1132"/>
    <cellStyle name="60% - Accent5" xfId="1133"/>
    <cellStyle name="60% - Accent5 10" xfId="1134"/>
    <cellStyle name="60% - Accent5 11" xfId="1135"/>
    <cellStyle name="60% - Accent5 12" xfId="1136"/>
    <cellStyle name="60% - Accent5 13" xfId="1137"/>
    <cellStyle name="60% - Accent5 14" xfId="1138"/>
    <cellStyle name="60% - Accent5 15" xfId="1139"/>
    <cellStyle name="60% - Accent5 16" xfId="1140"/>
    <cellStyle name="60% - Accent5 17" xfId="1141"/>
    <cellStyle name="60% - Accent5 18" xfId="1142"/>
    <cellStyle name="60% - Accent5 19" xfId="1143"/>
    <cellStyle name="60% - Accent5 2" xfId="1144"/>
    <cellStyle name="60% - Accent5 20" xfId="1145"/>
    <cellStyle name="60% - Accent5 21" xfId="1146"/>
    <cellStyle name="60% - Accent5 22" xfId="1147"/>
    <cellStyle name="60% - Accent5 23" xfId="1148"/>
    <cellStyle name="60% - Accent5 24" xfId="1149"/>
    <cellStyle name="60% - Accent5 25" xfId="1150"/>
    <cellStyle name="60% - Accent5 26" xfId="1151"/>
    <cellStyle name="60% - Accent5 27" xfId="1152"/>
    <cellStyle name="60% - Accent5 28" xfId="1153"/>
    <cellStyle name="60% - Accent5 29" xfId="1154"/>
    <cellStyle name="60% - Accent5 3" xfId="1155"/>
    <cellStyle name="60% - Accent5 30" xfId="1156"/>
    <cellStyle name="60% - Accent5 31" xfId="1157"/>
    <cellStyle name="60% - Accent5 32" xfId="1158"/>
    <cellStyle name="60% - Accent5 33" xfId="1159"/>
    <cellStyle name="60% - Accent5 34" xfId="1160"/>
    <cellStyle name="60% - Accent5 35" xfId="1161"/>
    <cellStyle name="60% - Accent5 36" xfId="1162"/>
    <cellStyle name="60% - Accent5 37" xfId="1163"/>
    <cellStyle name="60% - Accent5 38" xfId="1164"/>
    <cellStyle name="60% - Accent5 39" xfId="1165"/>
    <cellStyle name="60% - Accent5 4" xfId="1166"/>
    <cellStyle name="60% - Accent5 40" xfId="1167"/>
    <cellStyle name="60% - Accent5 5" xfId="1168"/>
    <cellStyle name="60% - Accent5 6" xfId="1169"/>
    <cellStyle name="60% - Accent5 7" xfId="1170"/>
    <cellStyle name="60% - Accent5 8" xfId="1171"/>
    <cellStyle name="60% - Accent5 9" xfId="1172"/>
    <cellStyle name="60% - Accent6" xfId="1173"/>
    <cellStyle name="60% - Accent6 10" xfId="1174"/>
    <cellStyle name="60% - Accent6 11" xfId="1175"/>
    <cellStyle name="60% - Accent6 12" xfId="1176"/>
    <cellStyle name="60% - Accent6 13" xfId="1177"/>
    <cellStyle name="60% - Accent6 14" xfId="1178"/>
    <cellStyle name="60% - Accent6 15" xfId="1179"/>
    <cellStyle name="60% - Accent6 16" xfId="1180"/>
    <cellStyle name="60% - Accent6 17" xfId="1181"/>
    <cellStyle name="60% - Accent6 18" xfId="1182"/>
    <cellStyle name="60% - Accent6 19" xfId="1183"/>
    <cellStyle name="60% - Accent6 2" xfId="1184"/>
    <cellStyle name="60% - Accent6 20" xfId="1185"/>
    <cellStyle name="60% - Accent6 21" xfId="1186"/>
    <cellStyle name="60% - Accent6 22" xfId="1187"/>
    <cellStyle name="60% - Accent6 23" xfId="1188"/>
    <cellStyle name="60% - Accent6 24" xfId="1189"/>
    <cellStyle name="60% - Accent6 25" xfId="1190"/>
    <cellStyle name="60% - Accent6 26" xfId="1191"/>
    <cellStyle name="60% - Accent6 27" xfId="1192"/>
    <cellStyle name="60% - Accent6 28" xfId="1193"/>
    <cellStyle name="60% - Accent6 29" xfId="1194"/>
    <cellStyle name="60% - Accent6 3" xfId="1195"/>
    <cellStyle name="60% - Accent6 30" xfId="1196"/>
    <cellStyle name="60% - Accent6 31" xfId="1197"/>
    <cellStyle name="60% - Accent6 32" xfId="1198"/>
    <cellStyle name="60% - Accent6 33" xfId="1199"/>
    <cellStyle name="60% - Accent6 34" xfId="1200"/>
    <cellStyle name="60% - Accent6 35" xfId="1201"/>
    <cellStyle name="60% - Accent6 36" xfId="1202"/>
    <cellStyle name="60% - Accent6 37" xfId="1203"/>
    <cellStyle name="60% - Accent6 38" xfId="1204"/>
    <cellStyle name="60% - Accent6 39" xfId="1205"/>
    <cellStyle name="60% - Accent6 4" xfId="1206"/>
    <cellStyle name="60% - Accent6 40" xfId="1207"/>
    <cellStyle name="60% - Accent6 5" xfId="1208"/>
    <cellStyle name="60% - Accent6 6" xfId="1209"/>
    <cellStyle name="60% - Accent6 7" xfId="1210"/>
    <cellStyle name="60% - Accent6 8" xfId="1211"/>
    <cellStyle name="60% - Accent6 9" xfId="1212"/>
    <cellStyle name="60% - ส่วนที่ถูกเน้น1 2" xfId="1213"/>
    <cellStyle name="60% - ส่วนที่ถูกเน้น2 2" xfId="1214"/>
    <cellStyle name="60% - ส่วนที่ถูกเน้น3 2" xfId="1215"/>
    <cellStyle name="60% - ส่วนที่ถูกเน้น4 2" xfId="1216"/>
    <cellStyle name="60% - ส่วนที่ถูกเน้น5 2" xfId="1217"/>
    <cellStyle name="60% - ส่วนที่ถูกเน้น6 2" xfId="1218"/>
    <cellStyle name="Accent1" xfId="1219"/>
    <cellStyle name="Accent1 10" xfId="1220"/>
    <cellStyle name="Accent1 11" xfId="1221"/>
    <cellStyle name="Accent1 12" xfId="1222"/>
    <cellStyle name="Accent1 13" xfId="1223"/>
    <cellStyle name="Accent1 14" xfId="1224"/>
    <cellStyle name="Accent1 15" xfId="1225"/>
    <cellStyle name="Accent1 16" xfId="1226"/>
    <cellStyle name="Accent1 17" xfId="1227"/>
    <cellStyle name="Accent1 18" xfId="1228"/>
    <cellStyle name="Accent1 19" xfId="1229"/>
    <cellStyle name="Accent1 2" xfId="1230"/>
    <cellStyle name="Accent1 20" xfId="1231"/>
    <cellStyle name="Accent1 21" xfId="1232"/>
    <cellStyle name="Accent1 22" xfId="1233"/>
    <cellStyle name="Accent1 23" xfId="1234"/>
    <cellStyle name="Accent1 24" xfId="1235"/>
    <cellStyle name="Accent1 25" xfId="1236"/>
    <cellStyle name="Accent1 26" xfId="1237"/>
    <cellStyle name="Accent1 27" xfId="1238"/>
    <cellStyle name="Accent1 28" xfId="1239"/>
    <cellStyle name="Accent1 29" xfId="1240"/>
    <cellStyle name="Accent1 3" xfId="1241"/>
    <cellStyle name="Accent1 30" xfId="1242"/>
    <cellStyle name="Accent1 31" xfId="1243"/>
    <cellStyle name="Accent1 32" xfId="1244"/>
    <cellStyle name="Accent1 33" xfId="1245"/>
    <cellStyle name="Accent1 34" xfId="1246"/>
    <cellStyle name="Accent1 35" xfId="1247"/>
    <cellStyle name="Accent1 36" xfId="1248"/>
    <cellStyle name="Accent1 37" xfId="1249"/>
    <cellStyle name="Accent1 38" xfId="1250"/>
    <cellStyle name="Accent1 39" xfId="1251"/>
    <cellStyle name="Accent1 4" xfId="1252"/>
    <cellStyle name="Accent1 40" xfId="1253"/>
    <cellStyle name="Accent1 5" xfId="1254"/>
    <cellStyle name="Accent1 6" xfId="1255"/>
    <cellStyle name="Accent1 7" xfId="1256"/>
    <cellStyle name="Accent1 8" xfId="1257"/>
    <cellStyle name="Accent1 9" xfId="1258"/>
    <cellStyle name="Accent2" xfId="1259"/>
    <cellStyle name="Accent2 10" xfId="1260"/>
    <cellStyle name="Accent2 11" xfId="1261"/>
    <cellStyle name="Accent2 12" xfId="1262"/>
    <cellStyle name="Accent2 13" xfId="1263"/>
    <cellStyle name="Accent2 14" xfId="1264"/>
    <cellStyle name="Accent2 15" xfId="1265"/>
    <cellStyle name="Accent2 16" xfId="1266"/>
    <cellStyle name="Accent2 17" xfId="1267"/>
    <cellStyle name="Accent2 18" xfId="1268"/>
    <cellStyle name="Accent2 19" xfId="1269"/>
    <cellStyle name="Accent2 2" xfId="1270"/>
    <cellStyle name="Accent2 20" xfId="1271"/>
    <cellStyle name="Accent2 21" xfId="1272"/>
    <cellStyle name="Accent2 22" xfId="1273"/>
    <cellStyle name="Accent2 23" xfId="1274"/>
    <cellStyle name="Accent2 24" xfId="1275"/>
    <cellStyle name="Accent2 25" xfId="1276"/>
    <cellStyle name="Accent2 26" xfId="1277"/>
    <cellStyle name="Accent2 27" xfId="1278"/>
    <cellStyle name="Accent2 28" xfId="1279"/>
    <cellStyle name="Accent2 29" xfId="1280"/>
    <cellStyle name="Accent2 3" xfId="1281"/>
    <cellStyle name="Accent2 30" xfId="1282"/>
    <cellStyle name="Accent2 31" xfId="1283"/>
    <cellStyle name="Accent2 32" xfId="1284"/>
    <cellStyle name="Accent2 33" xfId="1285"/>
    <cellStyle name="Accent2 34" xfId="1286"/>
    <cellStyle name="Accent2 35" xfId="1287"/>
    <cellStyle name="Accent2 36" xfId="1288"/>
    <cellStyle name="Accent2 37" xfId="1289"/>
    <cellStyle name="Accent2 38" xfId="1290"/>
    <cellStyle name="Accent2 39" xfId="1291"/>
    <cellStyle name="Accent2 4" xfId="1292"/>
    <cellStyle name="Accent2 40" xfId="1293"/>
    <cellStyle name="Accent2 5" xfId="1294"/>
    <cellStyle name="Accent2 6" xfId="1295"/>
    <cellStyle name="Accent2 7" xfId="1296"/>
    <cellStyle name="Accent2 8" xfId="1297"/>
    <cellStyle name="Accent2 9" xfId="1298"/>
    <cellStyle name="Accent3" xfId="1299"/>
    <cellStyle name="Accent3 10" xfId="1300"/>
    <cellStyle name="Accent3 11" xfId="1301"/>
    <cellStyle name="Accent3 12" xfId="1302"/>
    <cellStyle name="Accent3 13" xfId="1303"/>
    <cellStyle name="Accent3 14" xfId="1304"/>
    <cellStyle name="Accent3 15" xfId="1305"/>
    <cellStyle name="Accent3 16" xfId="1306"/>
    <cellStyle name="Accent3 17" xfId="1307"/>
    <cellStyle name="Accent3 18" xfId="1308"/>
    <cellStyle name="Accent3 19" xfId="1309"/>
    <cellStyle name="Accent3 2" xfId="1310"/>
    <cellStyle name="Accent3 20" xfId="1311"/>
    <cellStyle name="Accent3 21" xfId="1312"/>
    <cellStyle name="Accent3 22" xfId="1313"/>
    <cellStyle name="Accent3 23" xfId="1314"/>
    <cellStyle name="Accent3 24" xfId="1315"/>
    <cellStyle name="Accent3 25" xfId="1316"/>
    <cellStyle name="Accent3 26" xfId="1317"/>
    <cellStyle name="Accent3 27" xfId="1318"/>
    <cellStyle name="Accent3 28" xfId="1319"/>
    <cellStyle name="Accent3 29" xfId="1320"/>
    <cellStyle name="Accent3 3" xfId="1321"/>
    <cellStyle name="Accent3 30" xfId="1322"/>
    <cellStyle name="Accent3 31" xfId="1323"/>
    <cellStyle name="Accent3 32" xfId="1324"/>
    <cellStyle name="Accent3 33" xfId="1325"/>
    <cellStyle name="Accent3 34" xfId="1326"/>
    <cellStyle name="Accent3 35" xfId="1327"/>
    <cellStyle name="Accent3 36" xfId="1328"/>
    <cellStyle name="Accent3 37" xfId="1329"/>
    <cellStyle name="Accent3 38" xfId="1330"/>
    <cellStyle name="Accent3 39" xfId="1331"/>
    <cellStyle name="Accent3 4" xfId="1332"/>
    <cellStyle name="Accent3 40" xfId="1333"/>
    <cellStyle name="Accent3 5" xfId="1334"/>
    <cellStyle name="Accent3 6" xfId="1335"/>
    <cellStyle name="Accent3 7" xfId="1336"/>
    <cellStyle name="Accent3 8" xfId="1337"/>
    <cellStyle name="Accent3 9" xfId="1338"/>
    <cellStyle name="Accent4" xfId="1339"/>
    <cellStyle name="Accent4 10" xfId="1340"/>
    <cellStyle name="Accent4 11" xfId="1341"/>
    <cellStyle name="Accent4 12" xfId="1342"/>
    <cellStyle name="Accent4 13" xfId="1343"/>
    <cellStyle name="Accent4 14" xfId="1344"/>
    <cellStyle name="Accent4 15" xfId="1345"/>
    <cellStyle name="Accent4 16" xfId="1346"/>
    <cellStyle name="Accent4 17" xfId="1347"/>
    <cellStyle name="Accent4 18" xfId="1348"/>
    <cellStyle name="Accent4 19" xfId="1349"/>
    <cellStyle name="Accent4 2" xfId="1350"/>
    <cellStyle name="Accent4 20" xfId="1351"/>
    <cellStyle name="Accent4 21" xfId="1352"/>
    <cellStyle name="Accent4 22" xfId="1353"/>
    <cellStyle name="Accent4 23" xfId="1354"/>
    <cellStyle name="Accent4 24" xfId="1355"/>
    <cellStyle name="Accent4 25" xfId="1356"/>
    <cellStyle name="Accent4 26" xfId="1357"/>
    <cellStyle name="Accent4 27" xfId="1358"/>
    <cellStyle name="Accent4 28" xfId="1359"/>
    <cellStyle name="Accent4 29" xfId="1360"/>
    <cellStyle name="Accent4 3" xfId="1361"/>
    <cellStyle name="Accent4 30" xfId="1362"/>
    <cellStyle name="Accent4 31" xfId="1363"/>
    <cellStyle name="Accent4 32" xfId="1364"/>
    <cellStyle name="Accent4 33" xfId="1365"/>
    <cellStyle name="Accent4 34" xfId="1366"/>
    <cellStyle name="Accent4 35" xfId="1367"/>
    <cellStyle name="Accent4 36" xfId="1368"/>
    <cellStyle name="Accent4 37" xfId="1369"/>
    <cellStyle name="Accent4 38" xfId="1370"/>
    <cellStyle name="Accent4 39" xfId="1371"/>
    <cellStyle name="Accent4 4" xfId="1372"/>
    <cellStyle name="Accent4 40" xfId="1373"/>
    <cellStyle name="Accent4 5" xfId="1374"/>
    <cellStyle name="Accent4 6" xfId="1375"/>
    <cellStyle name="Accent4 7" xfId="1376"/>
    <cellStyle name="Accent4 8" xfId="1377"/>
    <cellStyle name="Accent4 9" xfId="1378"/>
    <cellStyle name="Accent5" xfId="1379"/>
    <cellStyle name="Accent5 10" xfId="1380"/>
    <cellStyle name="Accent5 11" xfId="1381"/>
    <cellStyle name="Accent5 12" xfId="1382"/>
    <cellStyle name="Accent5 13" xfId="1383"/>
    <cellStyle name="Accent5 14" xfId="1384"/>
    <cellStyle name="Accent5 15" xfId="1385"/>
    <cellStyle name="Accent5 16" xfId="1386"/>
    <cellStyle name="Accent5 17" xfId="1387"/>
    <cellStyle name="Accent5 18" xfId="1388"/>
    <cellStyle name="Accent5 19" xfId="1389"/>
    <cellStyle name="Accent5 2" xfId="1390"/>
    <cellStyle name="Accent5 20" xfId="1391"/>
    <cellStyle name="Accent5 21" xfId="1392"/>
    <cellStyle name="Accent5 22" xfId="1393"/>
    <cellStyle name="Accent5 23" xfId="1394"/>
    <cellStyle name="Accent5 24" xfId="1395"/>
    <cellStyle name="Accent5 25" xfId="1396"/>
    <cellStyle name="Accent5 26" xfId="1397"/>
    <cellStyle name="Accent5 27" xfId="1398"/>
    <cellStyle name="Accent5 28" xfId="1399"/>
    <cellStyle name="Accent5 29" xfId="1400"/>
    <cellStyle name="Accent5 3" xfId="1401"/>
    <cellStyle name="Accent5 30" xfId="1402"/>
    <cellStyle name="Accent5 31" xfId="1403"/>
    <cellStyle name="Accent5 32" xfId="1404"/>
    <cellStyle name="Accent5 33" xfId="1405"/>
    <cellStyle name="Accent5 34" xfId="1406"/>
    <cellStyle name="Accent5 35" xfId="1407"/>
    <cellStyle name="Accent5 36" xfId="1408"/>
    <cellStyle name="Accent5 37" xfId="1409"/>
    <cellStyle name="Accent5 38" xfId="1410"/>
    <cellStyle name="Accent5 39" xfId="1411"/>
    <cellStyle name="Accent5 4" xfId="1412"/>
    <cellStyle name="Accent5 40" xfId="1413"/>
    <cellStyle name="Accent5 5" xfId="1414"/>
    <cellStyle name="Accent5 6" xfId="1415"/>
    <cellStyle name="Accent5 7" xfId="1416"/>
    <cellStyle name="Accent5 8" xfId="1417"/>
    <cellStyle name="Accent5 9" xfId="1418"/>
    <cellStyle name="Accent6" xfId="1419"/>
    <cellStyle name="Accent6 10" xfId="1420"/>
    <cellStyle name="Accent6 11" xfId="1421"/>
    <cellStyle name="Accent6 12" xfId="1422"/>
    <cellStyle name="Accent6 13" xfId="1423"/>
    <cellStyle name="Accent6 14" xfId="1424"/>
    <cellStyle name="Accent6 15" xfId="1425"/>
    <cellStyle name="Accent6 16" xfId="1426"/>
    <cellStyle name="Accent6 17" xfId="1427"/>
    <cellStyle name="Accent6 18" xfId="1428"/>
    <cellStyle name="Accent6 19" xfId="1429"/>
    <cellStyle name="Accent6 2" xfId="1430"/>
    <cellStyle name="Accent6 20" xfId="1431"/>
    <cellStyle name="Accent6 21" xfId="1432"/>
    <cellStyle name="Accent6 22" xfId="1433"/>
    <cellStyle name="Accent6 23" xfId="1434"/>
    <cellStyle name="Accent6 24" xfId="1435"/>
    <cellStyle name="Accent6 25" xfId="1436"/>
    <cellStyle name="Accent6 26" xfId="1437"/>
    <cellStyle name="Accent6 27" xfId="1438"/>
    <cellStyle name="Accent6 28" xfId="1439"/>
    <cellStyle name="Accent6 29" xfId="1440"/>
    <cellStyle name="Accent6 3" xfId="1441"/>
    <cellStyle name="Accent6 30" xfId="1442"/>
    <cellStyle name="Accent6 31" xfId="1443"/>
    <cellStyle name="Accent6 32" xfId="1444"/>
    <cellStyle name="Accent6 33" xfId="1445"/>
    <cellStyle name="Accent6 34" xfId="1446"/>
    <cellStyle name="Accent6 35" xfId="1447"/>
    <cellStyle name="Accent6 36" xfId="1448"/>
    <cellStyle name="Accent6 37" xfId="1449"/>
    <cellStyle name="Accent6 38" xfId="1450"/>
    <cellStyle name="Accent6 39" xfId="1451"/>
    <cellStyle name="Accent6 4" xfId="1452"/>
    <cellStyle name="Accent6 40" xfId="1453"/>
    <cellStyle name="Accent6 5" xfId="1454"/>
    <cellStyle name="Accent6 6" xfId="1455"/>
    <cellStyle name="Accent6 7" xfId="1456"/>
    <cellStyle name="Accent6 8" xfId="1457"/>
    <cellStyle name="Accent6 9" xfId="1458"/>
    <cellStyle name="Bad" xfId="1459"/>
    <cellStyle name="Bad 10" xfId="1460"/>
    <cellStyle name="Bad 11" xfId="1461"/>
    <cellStyle name="Bad 12" xfId="1462"/>
    <cellStyle name="Bad 13" xfId="1463"/>
    <cellStyle name="Bad 14" xfId="1464"/>
    <cellStyle name="Bad 15" xfId="1465"/>
    <cellStyle name="Bad 16" xfId="1466"/>
    <cellStyle name="Bad 17" xfId="1467"/>
    <cellStyle name="Bad 18" xfId="1468"/>
    <cellStyle name="Bad 19" xfId="1469"/>
    <cellStyle name="Bad 2" xfId="1470"/>
    <cellStyle name="Bad 20" xfId="1471"/>
    <cellStyle name="Bad 21" xfId="1472"/>
    <cellStyle name="Bad 22" xfId="1473"/>
    <cellStyle name="Bad 23" xfId="1474"/>
    <cellStyle name="Bad 24" xfId="1475"/>
    <cellStyle name="Bad 25" xfId="1476"/>
    <cellStyle name="Bad 26" xfId="1477"/>
    <cellStyle name="Bad 27" xfId="1478"/>
    <cellStyle name="Bad 28" xfId="1479"/>
    <cellStyle name="Bad 29" xfId="1480"/>
    <cellStyle name="Bad 3" xfId="1481"/>
    <cellStyle name="Bad 30" xfId="1482"/>
    <cellStyle name="Bad 31" xfId="1483"/>
    <cellStyle name="Bad 32" xfId="1484"/>
    <cellStyle name="Bad 33" xfId="1485"/>
    <cellStyle name="Bad 34" xfId="1486"/>
    <cellStyle name="Bad 35" xfId="1487"/>
    <cellStyle name="Bad 36" xfId="1488"/>
    <cellStyle name="Bad 37" xfId="1489"/>
    <cellStyle name="Bad 38" xfId="1490"/>
    <cellStyle name="Bad 39" xfId="1491"/>
    <cellStyle name="Bad 4" xfId="1492"/>
    <cellStyle name="Bad 40" xfId="1493"/>
    <cellStyle name="Bad 5" xfId="1494"/>
    <cellStyle name="Bad 6" xfId="1495"/>
    <cellStyle name="Bad 7" xfId="1496"/>
    <cellStyle name="Bad 8" xfId="1497"/>
    <cellStyle name="Bad 9" xfId="1498"/>
    <cellStyle name="Calculation" xfId="1499"/>
    <cellStyle name="Calculation 10" xfId="1500"/>
    <cellStyle name="Calculation 11" xfId="1501"/>
    <cellStyle name="Calculation 12" xfId="1502"/>
    <cellStyle name="Calculation 13" xfId="1503"/>
    <cellStyle name="Calculation 14" xfId="1504"/>
    <cellStyle name="Calculation 15" xfId="1505"/>
    <cellStyle name="Calculation 16" xfId="1506"/>
    <cellStyle name="Calculation 17" xfId="1507"/>
    <cellStyle name="Calculation 18" xfId="1508"/>
    <cellStyle name="Calculation 19" xfId="1509"/>
    <cellStyle name="Calculation 2" xfId="1510"/>
    <cellStyle name="Calculation 20" xfId="1511"/>
    <cellStyle name="Calculation 21" xfId="1512"/>
    <cellStyle name="Calculation 22" xfId="1513"/>
    <cellStyle name="Calculation 23" xfId="1514"/>
    <cellStyle name="Calculation 24" xfId="1515"/>
    <cellStyle name="Calculation 25" xfId="1516"/>
    <cellStyle name="Calculation 26" xfId="1517"/>
    <cellStyle name="Calculation 27" xfId="1518"/>
    <cellStyle name="Calculation 28" xfId="1519"/>
    <cellStyle name="Calculation 29" xfId="1520"/>
    <cellStyle name="Calculation 3" xfId="1521"/>
    <cellStyle name="Calculation 30" xfId="1522"/>
    <cellStyle name="Calculation 31" xfId="1523"/>
    <cellStyle name="Calculation 32" xfId="1524"/>
    <cellStyle name="Calculation 33" xfId="1525"/>
    <cellStyle name="Calculation 34" xfId="1526"/>
    <cellStyle name="Calculation 35" xfId="1527"/>
    <cellStyle name="Calculation 36" xfId="1528"/>
    <cellStyle name="Calculation 37" xfId="1529"/>
    <cellStyle name="Calculation 38" xfId="1530"/>
    <cellStyle name="Calculation 39" xfId="1531"/>
    <cellStyle name="Calculation 4" xfId="1532"/>
    <cellStyle name="Calculation 40" xfId="1533"/>
    <cellStyle name="Calculation 5" xfId="1534"/>
    <cellStyle name="Calculation 6" xfId="1535"/>
    <cellStyle name="Calculation 7" xfId="1536"/>
    <cellStyle name="Calculation 8" xfId="1537"/>
    <cellStyle name="Calculation 9" xfId="1538"/>
    <cellStyle name="Check Cell" xfId="1539"/>
    <cellStyle name="Check Cell 10" xfId="1540"/>
    <cellStyle name="Check Cell 11" xfId="1541"/>
    <cellStyle name="Check Cell 12" xfId="1542"/>
    <cellStyle name="Check Cell 13" xfId="1543"/>
    <cellStyle name="Check Cell 14" xfId="1544"/>
    <cellStyle name="Check Cell 15" xfId="1545"/>
    <cellStyle name="Check Cell 16" xfId="1546"/>
    <cellStyle name="Check Cell 17" xfId="1547"/>
    <cellStyle name="Check Cell 18" xfId="1548"/>
    <cellStyle name="Check Cell 19" xfId="1549"/>
    <cellStyle name="Check Cell 2" xfId="1550"/>
    <cellStyle name="Check Cell 20" xfId="1551"/>
    <cellStyle name="Check Cell 21" xfId="1552"/>
    <cellStyle name="Check Cell 22" xfId="1553"/>
    <cellStyle name="Check Cell 23" xfId="1554"/>
    <cellStyle name="Check Cell 24" xfId="1555"/>
    <cellStyle name="Check Cell 25" xfId="1556"/>
    <cellStyle name="Check Cell 26" xfId="1557"/>
    <cellStyle name="Check Cell 27" xfId="1558"/>
    <cellStyle name="Check Cell 28" xfId="1559"/>
    <cellStyle name="Check Cell 29" xfId="1560"/>
    <cellStyle name="Check Cell 3" xfId="1561"/>
    <cellStyle name="Check Cell 30" xfId="1562"/>
    <cellStyle name="Check Cell 31" xfId="1563"/>
    <cellStyle name="Check Cell 32" xfId="1564"/>
    <cellStyle name="Check Cell 33" xfId="1565"/>
    <cellStyle name="Check Cell 34" xfId="1566"/>
    <cellStyle name="Check Cell 35" xfId="1567"/>
    <cellStyle name="Check Cell 36" xfId="1568"/>
    <cellStyle name="Check Cell 37" xfId="1569"/>
    <cellStyle name="Check Cell 38" xfId="1570"/>
    <cellStyle name="Check Cell 39" xfId="1571"/>
    <cellStyle name="Check Cell 4" xfId="1572"/>
    <cellStyle name="Check Cell 40" xfId="1573"/>
    <cellStyle name="Check Cell 5" xfId="1574"/>
    <cellStyle name="Check Cell 6" xfId="1575"/>
    <cellStyle name="Check Cell 7" xfId="1576"/>
    <cellStyle name="Check Cell 8" xfId="1577"/>
    <cellStyle name="Check Cell 9" xfId="1578"/>
    <cellStyle name="Comma" xfId="1579" builtinId="3"/>
    <cellStyle name="Comma 10" xfId="1580"/>
    <cellStyle name="Comma 10 2" xfId="1581"/>
    <cellStyle name="Comma 10 2 2" xfId="2675"/>
    <cellStyle name="Comma 10 3" xfId="1582"/>
    <cellStyle name="Comma 10 3 2" xfId="2676"/>
    <cellStyle name="Comma 10 4" xfId="1583"/>
    <cellStyle name="Comma 10 4 2" xfId="2677"/>
    <cellStyle name="Comma 10 5" xfId="1584"/>
    <cellStyle name="Comma 10 5 2" xfId="2678"/>
    <cellStyle name="Comma 10 6" xfId="1585"/>
    <cellStyle name="Comma 10 6 2" xfId="2679"/>
    <cellStyle name="Comma 10 7" xfId="2674"/>
    <cellStyle name="Comma 11" xfId="1586"/>
    <cellStyle name="Comma 11 2" xfId="2680"/>
    <cellStyle name="Comma 12" xfId="1587"/>
    <cellStyle name="Comma 12 2" xfId="1588"/>
    <cellStyle name="Comma 12 2 2" xfId="1589"/>
    <cellStyle name="Comma 12 2 2 2" xfId="2683"/>
    <cellStyle name="Comma 12 2 3" xfId="2682"/>
    <cellStyle name="Comma 12 3" xfId="1590"/>
    <cellStyle name="Comma 12 4" xfId="2681"/>
    <cellStyle name="Comma 13" xfId="1591"/>
    <cellStyle name="Comma 13 2" xfId="1592"/>
    <cellStyle name="Comma 13 2 2" xfId="2685"/>
    <cellStyle name="Comma 13 3" xfId="1593"/>
    <cellStyle name="Comma 13 3 2" xfId="2686"/>
    <cellStyle name="Comma 13 4" xfId="1594"/>
    <cellStyle name="Comma 13 4 2" xfId="2687"/>
    <cellStyle name="Comma 13 5" xfId="1595"/>
    <cellStyle name="Comma 13 5 2" xfId="2688"/>
    <cellStyle name="Comma 13 6" xfId="1596"/>
    <cellStyle name="Comma 13 6 2" xfId="2689"/>
    <cellStyle name="Comma 13 7" xfId="2684"/>
    <cellStyle name="Comma 14" xfId="1597"/>
    <cellStyle name="Comma 14 2" xfId="1598"/>
    <cellStyle name="Comma 14 2 2" xfId="2691"/>
    <cellStyle name="Comma 14 3" xfId="1599"/>
    <cellStyle name="Comma 14 3 2" xfId="2692"/>
    <cellStyle name="Comma 14 4" xfId="1600"/>
    <cellStyle name="Comma 14 4 2" xfId="2693"/>
    <cellStyle name="Comma 14 5" xfId="1601"/>
    <cellStyle name="Comma 14 5 2" xfId="2694"/>
    <cellStyle name="Comma 14 6" xfId="2690"/>
    <cellStyle name="Comma 15" xfId="1602"/>
    <cellStyle name="Comma 15 2" xfId="1603"/>
    <cellStyle name="Comma 15 2 2" xfId="2696"/>
    <cellStyle name="Comma 15 3" xfId="1604"/>
    <cellStyle name="Comma 15 3 2" xfId="2697"/>
    <cellStyle name="Comma 15 4" xfId="1605"/>
    <cellStyle name="Comma 15 4 2" xfId="2698"/>
    <cellStyle name="Comma 15 5" xfId="1606"/>
    <cellStyle name="Comma 15 5 2" xfId="2699"/>
    <cellStyle name="Comma 15 6" xfId="2695"/>
    <cellStyle name="Comma 16" xfId="1607"/>
    <cellStyle name="Comma 16 2" xfId="2700"/>
    <cellStyle name="Comma 17" xfId="1608"/>
    <cellStyle name="Comma 17 2" xfId="2701"/>
    <cellStyle name="Comma 18" xfId="1609"/>
    <cellStyle name="Comma 18 2" xfId="1610"/>
    <cellStyle name="Comma 18 2 2" xfId="2703"/>
    <cellStyle name="Comma 18 3" xfId="2702"/>
    <cellStyle name="Comma 19" xfId="1611"/>
    <cellStyle name="Comma 19 2" xfId="1612"/>
    <cellStyle name="Comma 19 2 2" xfId="2705"/>
    <cellStyle name="Comma 19 3" xfId="2704"/>
    <cellStyle name="Comma 2" xfId="1613"/>
    <cellStyle name="Comma 2 2" xfId="1614"/>
    <cellStyle name="Comma 2 2 2" xfId="1615"/>
    <cellStyle name="Comma 2 2 3" xfId="1616"/>
    <cellStyle name="Comma 2 2 3 2" xfId="2707"/>
    <cellStyle name="Comma 2 3" xfId="1617"/>
    <cellStyle name="Comma 2 3 2" xfId="1618"/>
    <cellStyle name="Comma 2 3 2 2" xfId="1619"/>
    <cellStyle name="Comma 2 3 2 2 2" xfId="2708"/>
    <cellStyle name="Comma 2 3 3" xfId="1620"/>
    <cellStyle name="Comma 2 3 3 2" xfId="2709"/>
    <cellStyle name="Comma 2 4" xfId="1621"/>
    <cellStyle name="Comma 2 5" xfId="1622"/>
    <cellStyle name="Comma 2 6" xfId="1623"/>
    <cellStyle name="Comma 2 6 2" xfId="1624"/>
    <cellStyle name="Comma 2 6 2 2" xfId="2711"/>
    <cellStyle name="Comma 2 6 3" xfId="1625"/>
    <cellStyle name="Comma 2 6 3 2" xfId="2712"/>
    <cellStyle name="Comma 2 6 4" xfId="2710"/>
    <cellStyle name="Comma 2 7" xfId="1626"/>
    <cellStyle name="Comma 2 7 2" xfId="2713"/>
    <cellStyle name="Comma 2 8" xfId="1627"/>
    <cellStyle name="Comma 2 8 2" xfId="2714"/>
    <cellStyle name="Comma 2 9" xfId="2706"/>
    <cellStyle name="Comma 20" xfId="1628"/>
    <cellStyle name="Comma 20 2" xfId="1629"/>
    <cellStyle name="Comma 20 2 2" xfId="2716"/>
    <cellStyle name="Comma 20 3" xfId="1630"/>
    <cellStyle name="Comma 20 3 2" xfId="2717"/>
    <cellStyle name="Comma 20 4" xfId="2715"/>
    <cellStyle name="Comma 21" xfId="1631"/>
    <cellStyle name="Comma 21 2" xfId="1632"/>
    <cellStyle name="Comma 21 2 2" xfId="2719"/>
    <cellStyle name="Comma 21 3" xfId="2718"/>
    <cellStyle name="Comma 22" xfId="1633"/>
    <cellStyle name="Comma 22 2" xfId="2720"/>
    <cellStyle name="Comma 23" xfId="1634"/>
    <cellStyle name="Comma 23 2" xfId="1635"/>
    <cellStyle name="Comma 23 2 2" xfId="2722"/>
    <cellStyle name="Comma 23 3" xfId="2721"/>
    <cellStyle name="Comma 24" xfId="2670"/>
    <cellStyle name="Comma 25" xfId="2673"/>
    <cellStyle name="Comma 3" xfId="1636"/>
    <cellStyle name="Comma 3 2" xfId="1637"/>
    <cellStyle name="Comma 3 2 2" xfId="1638"/>
    <cellStyle name="Comma 3 2 2 2" xfId="1639"/>
    <cellStyle name="Comma 3 2 2 2 2" xfId="2726"/>
    <cellStyle name="Comma 3 2 2 3" xfId="1640"/>
    <cellStyle name="Comma 3 2 2 3 2" xfId="2727"/>
    <cellStyle name="Comma 3 2 2 4" xfId="2725"/>
    <cellStyle name="Comma 3 2 3" xfId="2724"/>
    <cellStyle name="Comma 3 3" xfId="1641"/>
    <cellStyle name="Comma 3 3 2" xfId="1642"/>
    <cellStyle name="Comma 3 3 2 2" xfId="2729"/>
    <cellStyle name="Comma 3 3 3" xfId="2728"/>
    <cellStyle name="Comma 3 4" xfId="1643"/>
    <cellStyle name="Comma 3 4 2" xfId="2730"/>
    <cellStyle name="Comma 3 5" xfId="2723"/>
    <cellStyle name="Comma 3_หมายเหตุ FA Q3_2012" xfId="1644"/>
    <cellStyle name="Comma 4" xfId="1645"/>
    <cellStyle name="Comma 4 2" xfId="1646"/>
    <cellStyle name="Comma 4 2 2" xfId="1647"/>
    <cellStyle name="Comma 4 2 2 2" xfId="2732"/>
    <cellStyle name="Comma 4 2 3" xfId="1648"/>
    <cellStyle name="Comma 4 2 3 2" xfId="2733"/>
    <cellStyle name="Comma 4 2 4" xfId="1649"/>
    <cellStyle name="Comma 4 2 4 2" xfId="2734"/>
    <cellStyle name="Comma 4 2 5" xfId="1650"/>
    <cellStyle name="Comma 4 2 5 2" xfId="2735"/>
    <cellStyle name="Comma 4 2 6" xfId="1651"/>
    <cellStyle name="Comma 4 2 6 2" xfId="2736"/>
    <cellStyle name="Comma 4 3" xfId="1652"/>
    <cellStyle name="Comma 4 3 2" xfId="1653"/>
    <cellStyle name="Comma 4 3 2 2" xfId="2738"/>
    <cellStyle name="Comma 4 3 3" xfId="2737"/>
    <cellStyle name="Comma 4 4" xfId="1654"/>
    <cellStyle name="Comma 4 4 2" xfId="2739"/>
    <cellStyle name="Comma 4 5" xfId="1655"/>
    <cellStyle name="Comma 4 5 2" xfId="2740"/>
    <cellStyle name="Comma 4 6" xfId="1656"/>
    <cellStyle name="Comma 4 6 2" xfId="2741"/>
    <cellStyle name="Comma 4 7" xfId="1657"/>
    <cellStyle name="Comma 4 7 2" xfId="2742"/>
    <cellStyle name="Comma 4 8" xfId="2731"/>
    <cellStyle name="Comma 5" xfId="1658"/>
    <cellStyle name="Comma 5 2" xfId="1659"/>
    <cellStyle name="Comma 5 3" xfId="1660"/>
    <cellStyle name="Comma 5 3 2" xfId="2744"/>
    <cellStyle name="Comma 5 4" xfId="2743"/>
    <cellStyle name="Comma 54" xfId="1661"/>
    <cellStyle name="Comma 55" xfId="1662"/>
    <cellStyle name="Comma 6" xfId="1663"/>
    <cellStyle name="Comma 6 2" xfId="1664"/>
    <cellStyle name="Comma 6 2 2" xfId="2746"/>
    <cellStyle name="Comma 6 3" xfId="1665"/>
    <cellStyle name="Comma 6 3 2" xfId="2747"/>
    <cellStyle name="Comma 6 4" xfId="2745"/>
    <cellStyle name="Comma 7" xfId="1666"/>
    <cellStyle name="Comma 7 2" xfId="1667"/>
    <cellStyle name="Comma 7 2 2" xfId="2749"/>
    <cellStyle name="Comma 7 3" xfId="1668"/>
    <cellStyle name="Comma 7 3 2" xfId="2750"/>
    <cellStyle name="Comma 7 4" xfId="2748"/>
    <cellStyle name="Comma 8" xfId="1669"/>
    <cellStyle name="Comma 8 2" xfId="1670"/>
    <cellStyle name="Comma 8 2 2" xfId="2752"/>
    <cellStyle name="Comma 8 3" xfId="1671"/>
    <cellStyle name="Comma 8 3 2" xfId="2753"/>
    <cellStyle name="Comma 8 4" xfId="1672"/>
    <cellStyle name="Comma 8 4 2" xfId="2754"/>
    <cellStyle name="Comma 8 5" xfId="1673"/>
    <cellStyle name="Comma 8 5 2" xfId="2755"/>
    <cellStyle name="Comma 8 6" xfId="1674"/>
    <cellStyle name="Comma 8 6 2" xfId="2756"/>
    <cellStyle name="Comma 8 7" xfId="2751"/>
    <cellStyle name="Comma 9" xfId="1675"/>
    <cellStyle name="Comma 9 2" xfId="1676"/>
    <cellStyle name="Comma 9 2 2" xfId="2758"/>
    <cellStyle name="Comma 9 3" xfId="1677"/>
    <cellStyle name="Comma 9 3 2" xfId="2759"/>
    <cellStyle name="Comma 9 4" xfId="2757"/>
    <cellStyle name="comma zerodec" xfId="1678"/>
    <cellStyle name="comma zerodec 2" xfId="1679"/>
    <cellStyle name="comma zerodec_หมายเหตุ FA Q3_2012" xfId="1680"/>
    <cellStyle name="Currency [0] 2" xfId="1681"/>
    <cellStyle name="Currency [0] 2 2" xfId="1682"/>
    <cellStyle name="Currency [0] 2 2 2" xfId="2761"/>
    <cellStyle name="Currency [0] 2 3" xfId="1683"/>
    <cellStyle name="Currency [0] 2 3 2" xfId="2762"/>
    <cellStyle name="Currency [0] 2 4" xfId="1684"/>
    <cellStyle name="Currency [0] 2 4 2" xfId="2763"/>
    <cellStyle name="Currency [0] 2 5" xfId="2760"/>
    <cellStyle name="Currency 2" xfId="1685"/>
    <cellStyle name="Currency 2 2" xfId="2764"/>
    <cellStyle name="Currency 3" xfId="1686"/>
    <cellStyle name="Currency 3 2" xfId="2765"/>
    <cellStyle name="Currency1" xfId="1687"/>
    <cellStyle name="Currency1 2" xfId="1688"/>
    <cellStyle name="Currency1 28" xfId="1689"/>
    <cellStyle name="Currency1 28 2" xfId="1690"/>
    <cellStyle name="Currency1_หมายเหตุ FA Q3_2012" xfId="1691"/>
    <cellStyle name="Dollar (zero dec)" xfId="1692"/>
    <cellStyle name="Dollar (zero dec) 2" xfId="1693"/>
    <cellStyle name="Dollar (zero dec)_หมายเหตุ FA Q3_2012" xfId="1694"/>
    <cellStyle name="Excel Built-in Normal" xfId="1695"/>
    <cellStyle name="Explanatory Text" xfId="1696"/>
    <cellStyle name="Explanatory Text 10" xfId="1697"/>
    <cellStyle name="Explanatory Text 11" xfId="1698"/>
    <cellStyle name="Explanatory Text 12" xfId="1699"/>
    <cellStyle name="Explanatory Text 13" xfId="1700"/>
    <cellStyle name="Explanatory Text 14" xfId="1701"/>
    <cellStyle name="Explanatory Text 15" xfId="1702"/>
    <cellStyle name="Explanatory Text 16" xfId="1703"/>
    <cellStyle name="Explanatory Text 17" xfId="1704"/>
    <cellStyle name="Explanatory Text 18" xfId="1705"/>
    <cellStyle name="Explanatory Text 19" xfId="1706"/>
    <cellStyle name="Explanatory Text 2" xfId="1707"/>
    <cellStyle name="Explanatory Text 20" xfId="1708"/>
    <cellStyle name="Explanatory Text 21" xfId="1709"/>
    <cellStyle name="Explanatory Text 22" xfId="1710"/>
    <cellStyle name="Explanatory Text 23" xfId="1711"/>
    <cellStyle name="Explanatory Text 24" xfId="1712"/>
    <cellStyle name="Explanatory Text 25" xfId="1713"/>
    <cellStyle name="Explanatory Text 26" xfId="1714"/>
    <cellStyle name="Explanatory Text 27" xfId="1715"/>
    <cellStyle name="Explanatory Text 28" xfId="1716"/>
    <cellStyle name="Explanatory Text 29" xfId="1717"/>
    <cellStyle name="Explanatory Text 3" xfId="1718"/>
    <cellStyle name="Explanatory Text 30" xfId="1719"/>
    <cellStyle name="Explanatory Text 31" xfId="1720"/>
    <cellStyle name="Explanatory Text 32" xfId="1721"/>
    <cellStyle name="Explanatory Text 33" xfId="1722"/>
    <cellStyle name="Explanatory Text 34" xfId="1723"/>
    <cellStyle name="Explanatory Text 35" xfId="1724"/>
    <cellStyle name="Explanatory Text 36" xfId="1725"/>
    <cellStyle name="Explanatory Text 37" xfId="1726"/>
    <cellStyle name="Explanatory Text 38" xfId="1727"/>
    <cellStyle name="Explanatory Text 39" xfId="1728"/>
    <cellStyle name="Explanatory Text 4" xfId="1729"/>
    <cellStyle name="Explanatory Text 40" xfId="1730"/>
    <cellStyle name="Explanatory Text 5" xfId="1731"/>
    <cellStyle name="Explanatory Text 6" xfId="1732"/>
    <cellStyle name="Explanatory Text 7" xfId="1733"/>
    <cellStyle name="Explanatory Text 8" xfId="1734"/>
    <cellStyle name="Explanatory Text 9" xfId="1735"/>
    <cellStyle name="Good" xfId="1736"/>
    <cellStyle name="Good 10" xfId="1737"/>
    <cellStyle name="Good 11" xfId="1738"/>
    <cellStyle name="Good 12" xfId="1739"/>
    <cellStyle name="Good 13" xfId="1740"/>
    <cellStyle name="Good 14" xfId="1741"/>
    <cellStyle name="Good 15" xfId="1742"/>
    <cellStyle name="Good 16" xfId="1743"/>
    <cellStyle name="Good 17" xfId="1744"/>
    <cellStyle name="Good 18" xfId="1745"/>
    <cellStyle name="Good 19" xfId="1746"/>
    <cellStyle name="Good 2" xfId="1747"/>
    <cellStyle name="Good 20" xfId="1748"/>
    <cellStyle name="Good 21" xfId="1749"/>
    <cellStyle name="Good 22" xfId="1750"/>
    <cellStyle name="Good 23" xfId="1751"/>
    <cellStyle name="Good 24" xfId="1752"/>
    <cellStyle name="Good 25" xfId="1753"/>
    <cellStyle name="Good 26" xfId="1754"/>
    <cellStyle name="Good 27" xfId="1755"/>
    <cellStyle name="Good 28" xfId="1756"/>
    <cellStyle name="Good 29" xfId="1757"/>
    <cellStyle name="Good 3" xfId="1758"/>
    <cellStyle name="Good 30" xfId="1759"/>
    <cellStyle name="Good 31" xfId="1760"/>
    <cellStyle name="Good 32" xfId="1761"/>
    <cellStyle name="Good 33" xfId="1762"/>
    <cellStyle name="Good 34" xfId="1763"/>
    <cellStyle name="Good 35" xfId="1764"/>
    <cellStyle name="Good 36" xfId="1765"/>
    <cellStyle name="Good 37" xfId="1766"/>
    <cellStyle name="Good 38" xfId="1767"/>
    <cellStyle name="Good 39" xfId="1768"/>
    <cellStyle name="Good 4" xfId="1769"/>
    <cellStyle name="Good 40" xfId="1770"/>
    <cellStyle name="Good 5" xfId="1771"/>
    <cellStyle name="Good 6" xfId="1772"/>
    <cellStyle name="Good 7" xfId="1773"/>
    <cellStyle name="Good 8" xfId="1774"/>
    <cellStyle name="Good 9" xfId="1775"/>
    <cellStyle name="Grey" xfId="1776"/>
    <cellStyle name="Grey 2" xfId="1777"/>
    <cellStyle name="Grey 3" xfId="1778"/>
    <cellStyle name="Header1" xfId="1779"/>
    <cellStyle name="Header2" xfId="1780"/>
    <cellStyle name="Heading 1" xfId="1781"/>
    <cellStyle name="Heading 1 10" xfId="1782"/>
    <cellStyle name="Heading 1 11" xfId="1783"/>
    <cellStyle name="Heading 1 12" xfId="1784"/>
    <cellStyle name="Heading 1 13" xfId="1785"/>
    <cellStyle name="Heading 1 14" xfId="1786"/>
    <cellStyle name="Heading 1 15" xfId="1787"/>
    <cellStyle name="Heading 1 16" xfId="1788"/>
    <cellStyle name="Heading 1 17" xfId="1789"/>
    <cellStyle name="Heading 1 18" xfId="1790"/>
    <cellStyle name="Heading 1 19" xfId="1791"/>
    <cellStyle name="Heading 1 2" xfId="1792"/>
    <cellStyle name="Heading 1 20" xfId="1793"/>
    <cellStyle name="Heading 1 21" xfId="1794"/>
    <cellStyle name="Heading 1 22" xfId="1795"/>
    <cellStyle name="Heading 1 23" xfId="1796"/>
    <cellStyle name="Heading 1 24" xfId="1797"/>
    <cellStyle name="Heading 1 25" xfId="1798"/>
    <cellStyle name="Heading 1 26" xfId="1799"/>
    <cellStyle name="Heading 1 27" xfId="1800"/>
    <cellStyle name="Heading 1 28" xfId="1801"/>
    <cellStyle name="Heading 1 29" xfId="1802"/>
    <cellStyle name="Heading 1 3" xfId="1803"/>
    <cellStyle name="Heading 1 30" xfId="1804"/>
    <cellStyle name="Heading 1 31" xfId="1805"/>
    <cellStyle name="Heading 1 32" xfId="1806"/>
    <cellStyle name="Heading 1 33" xfId="1807"/>
    <cellStyle name="Heading 1 34" xfId="1808"/>
    <cellStyle name="Heading 1 35" xfId="1809"/>
    <cellStyle name="Heading 1 36" xfId="1810"/>
    <cellStyle name="Heading 1 37" xfId="1811"/>
    <cellStyle name="Heading 1 38" xfId="1812"/>
    <cellStyle name="Heading 1 39" xfId="1813"/>
    <cellStyle name="Heading 1 4" xfId="1814"/>
    <cellStyle name="Heading 1 40" xfId="1815"/>
    <cellStyle name="Heading 1 5" xfId="1816"/>
    <cellStyle name="Heading 1 6" xfId="1817"/>
    <cellStyle name="Heading 1 7" xfId="1818"/>
    <cellStyle name="Heading 1 8" xfId="1819"/>
    <cellStyle name="Heading 1 9" xfId="1820"/>
    <cellStyle name="Heading 2" xfId="1821"/>
    <cellStyle name="Heading 2 10" xfId="1822"/>
    <cellStyle name="Heading 2 11" xfId="1823"/>
    <cellStyle name="Heading 2 12" xfId="1824"/>
    <cellStyle name="Heading 2 13" xfId="1825"/>
    <cellStyle name="Heading 2 14" xfId="1826"/>
    <cellStyle name="Heading 2 15" xfId="1827"/>
    <cellStyle name="Heading 2 16" xfId="1828"/>
    <cellStyle name="Heading 2 17" xfId="1829"/>
    <cellStyle name="Heading 2 18" xfId="1830"/>
    <cellStyle name="Heading 2 19" xfId="1831"/>
    <cellStyle name="Heading 2 2" xfId="1832"/>
    <cellStyle name="Heading 2 20" xfId="1833"/>
    <cellStyle name="Heading 2 21" xfId="1834"/>
    <cellStyle name="Heading 2 22" xfId="1835"/>
    <cellStyle name="Heading 2 23" xfId="1836"/>
    <cellStyle name="Heading 2 24" xfId="1837"/>
    <cellStyle name="Heading 2 25" xfId="1838"/>
    <cellStyle name="Heading 2 26" xfId="1839"/>
    <cellStyle name="Heading 2 27" xfId="1840"/>
    <cellStyle name="Heading 2 28" xfId="1841"/>
    <cellStyle name="Heading 2 29" xfId="1842"/>
    <cellStyle name="Heading 2 3" xfId="1843"/>
    <cellStyle name="Heading 2 30" xfId="1844"/>
    <cellStyle name="Heading 2 31" xfId="1845"/>
    <cellStyle name="Heading 2 32" xfId="1846"/>
    <cellStyle name="Heading 2 33" xfId="1847"/>
    <cellStyle name="Heading 2 34" xfId="1848"/>
    <cellStyle name="Heading 2 35" xfId="1849"/>
    <cellStyle name="Heading 2 36" xfId="1850"/>
    <cellStyle name="Heading 2 37" xfId="1851"/>
    <cellStyle name="Heading 2 38" xfId="1852"/>
    <cellStyle name="Heading 2 39" xfId="1853"/>
    <cellStyle name="Heading 2 4" xfId="1854"/>
    <cellStyle name="Heading 2 40" xfId="1855"/>
    <cellStyle name="Heading 2 5" xfId="1856"/>
    <cellStyle name="Heading 2 6" xfId="1857"/>
    <cellStyle name="Heading 2 7" xfId="1858"/>
    <cellStyle name="Heading 2 8" xfId="1859"/>
    <cellStyle name="Heading 2 9" xfId="1860"/>
    <cellStyle name="Heading 3" xfId="1861"/>
    <cellStyle name="Heading 3 10" xfId="1862"/>
    <cellStyle name="Heading 3 11" xfId="1863"/>
    <cellStyle name="Heading 3 12" xfId="1864"/>
    <cellStyle name="Heading 3 13" xfId="1865"/>
    <cellStyle name="Heading 3 14" xfId="1866"/>
    <cellStyle name="Heading 3 15" xfId="1867"/>
    <cellStyle name="Heading 3 16" xfId="1868"/>
    <cellStyle name="Heading 3 17" xfId="1869"/>
    <cellStyle name="Heading 3 18" xfId="1870"/>
    <cellStyle name="Heading 3 19" xfId="1871"/>
    <cellStyle name="Heading 3 2" xfId="1872"/>
    <cellStyle name="Heading 3 20" xfId="1873"/>
    <cellStyle name="Heading 3 21" xfId="1874"/>
    <cellStyle name="Heading 3 22" xfId="1875"/>
    <cellStyle name="Heading 3 23" xfId="1876"/>
    <cellStyle name="Heading 3 24" xfId="1877"/>
    <cellStyle name="Heading 3 25" xfId="1878"/>
    <cellStyle name="Heading 3 26" xfId="1879"/>
    <cellStyle name="Heading 3 27" xfId="1880"/>
    <cellStyle name="Heading 3 28" xfId="1881"/>
    <cellStyle name="Heading 3 29" xfId="1882"/>
    <cellStyle name="Heading 3 3" xfId="1883"/>
    <cellStyle name="Heading 3 30" xfId="1884"/>
    <cellStyle name="Heading 3 31" xfId="1885"/>
    <cellStyle name="Heading 3 32" xfId="1886"/>
    <cellStyle name="Heading 3 33" xfId="1887"/>
    <cellStyle name="Heading 3 34" xfId="1888"/>
    <cellStyle name="Heading 3 35" xfId="1889"/>
    <cellStyle name="Heading 3 36" xfId="1890"/>
    <cellStyle name="Heading 3 37" xfId="1891"/>
    <cellStyle name="Heading 3 38" xfId="1892"/>
    <cellStyle name="Heading 3 39" xfId="1893"/>
    <cellStyle name="Heading 3 4" xfId="1894"/>
    <cellStyle name="Heading 3 40" xfId="1895"/>
    <cellStyle name="Heading 3 5" xfId="1896"/>
    <cellStyle name="Heading 3 6" xfId="1897"/>
    <cellStyle name="Heading 3 7" xfId="1898"/>
    <cellStyle name="Heading 3 8" xfId="1899"/>
    <cellStyle name="Heading 3 9" xfId="1900"/>
    <cellStyle name="Heading 4" xfId="1901"/>
    <cellStyle name="Heading 4 10" xfId="1902"/>
    <cellStyle name="Heading 4 11" xfId="1903"/>
    <cellStyle name="Heading 4 12" xfId="1904"/>
    <cellStyle name="Heading 4 13" xfId="1905"/>
    <cellStyle name="Heading 4 14" xfId="1906"/>
    <cellStyle name="Heading 4 15" xfId="1907"/>
    <cellStyle name="Heading 4 16" xfId="1908"/>
    <cellStyle name="Heading 4 17" xfId="1909"/>
    <cellStyle name="Heading 4 18" xfId="1910"/>
    <cellStyle name="Heading 4 19" xfId="1911"/>
    <cellStyle name="Heading 4 2" xfId="1912"/>
    <cellStyle name="Heading 4 20" xfId="1913"/>
    <cellStyle name="Heading 4 21" xfId="1914"/>
    <cellStyle name="Heading 4 22" xfId="1915"/>
    <cellStyle name="Heading 4 23" xfId="1916"/>
    <cellStyle name="Heading 4 24" xfId="1917"/>
    <cellStyle name="Heading 4 25" xfId="1918"/>
    <cellStyle name="Heading 4 26" xfId="1919"/>
    <cellStyle name="Heading 4 27" xfId="1920"/>
    <cellStyle name="Heading 4 28" xfId="1921"/>
    <cellStyle name="Heading 4 29" xfId="1922"/>
    <cellStyle name="Heading 4 3" xfId="1923"/>
    <cellStyle name="Heading 4 30" xfId="1924"/>
    <cellStyle name="Heading 4 31" xfId="1925"/>
    <cellStyle name="Heading 4 32" xfId="1926"/>
    <cellStyle name="Heading 4 33" xfId="1927"/>
    <cellStyle name="Heading 4 34" xfId="1928"/>
    <cellStyle name="Heading 4 35" xfId="1929"/>
    <cellStyle name="Heading 4 36" xfId="1930"/>
    <cellStyle name="Heading 4 37" xfId="1931"/>
    <cellStyle name="Heading 4 38" xfId="1932"/>
    <cellStyle name="Heading 4 39" xfId="1933"/>
    <cellStyle name="Heading 4 4" xfId="1934"/>
    <cellStyle name="Heading 4 40" xfId="1935"/>
    <cellStyle name="Heading 4 5" xfId="1936"/>
    <cellStyle name="Heading 4 6" xfId="1937"/>
    <cellStyle name="Heading 4 7" xfId="1938"/>
    <cellStyle name="Heading 4 8" xfId="1939"/>
    <cellStyle name="Heading 4 9" xfId="1940"/>
    <cellStyle name="Input" xfId="1941"/>
    <cellStyle name="Input [yellow]" xfId="1942"/>
    <cellStyle name="Input [yellow] 2" xfId="1943"/>
    <cellStyle name="Input [yellow] 3" xfId="1944"/>
    <cellStyle name="Input 10" xfId="1945"/>
    <cellStyle name="Input 11" xfId="1946"/>
    <cellStyle name="Input 12" xfId="1947"/>
    <cellStyle name="Input 13" xfId="1948"/>
    <cellStyle name="Input 14" xfId="1949"/>
    <cellStyle name="Input 15" xfId="1950"/>
    <cellStyle name="Input 16" xfId="1951"/>
    <cellStyle name="Input 17" xfId="1952"/>
    <cellStyle name="Input 18" xfId="1953"/>
    <cellStyle name="Input 19" xfId="1954"/>
    <cellStyle name="Input 2" xfId="1955"/>
    <cellStyle name="Input 20" xfId="1956"/>
    <cellStyle name="Input 21" xfId="1957"/>
    <cellStyle name="Input 22" xfId="1958"/>
    <cellStyle name="Input 23" xfId="1959"/>
    <cellStyle name="Input 24" xfId="1960"/>
    <cellStyle name="Input 25" xfId="1961"/>
    <cellStyle name="Input 26" xfId="1962"/>
    <cellStyle name="Input 27" xfId="1963"/>
    <cellStyle name="Input 28" xfId="1964"/>
    <cellStyle name="Input 29" xfId="1965"/>
    <cellStyle name="Input 3" xfId="1966"/>
    <cellStyle name="Input 30" xfId="1967"/>
    <cellStyle name="Input 31" xfId="1968"/>
    <cellStyle name="Input 32" xfId="1969"/>
    <cellStyle name="Input 33" xfId="1970"/>
    <cellStyle name="Input 34" xfId="1971"/>
    <cellStyle name="Input 35" xfId="1972"/>
    <cellStyle name="Input 36" xfId="1973"/>
    <cellStyle name="Input 37" xfId="1974"/>
    <cellStyle name="Input 38" xfId="1975"/>
    <cellStyle name="Input 39" xfId="1976"/>
    <cellStyle name="Input 4" xfId="1977"/>
    <cellStyle name="Input 40" xfId="1978"/>
    <cellStyle name="Input 41" xfId="1979"/>
    <cellStyle name="Input 42" xfId="1980"/>
    <cellStyle name="Input 43" xfId="1981"/>
    <cellStyle name="Input 44" xfId="1982"/>
    <cellStyle name="Input 5" xfId="1983"/>
    <cellStyle name="Input 6" xfId="1984"/>
    <cellStyle name="Input 7" xfId="1985"/>
    <cellStyle name="Input 8" xfId="1986"/>
    <cellStyle name="Input 9" xfId="1987"/>
    <cellStyle name="Linked Cell" xfId="1988"/>
    <cellStyle name="Linked Cell 10" xfId="1989"/>
    <cellStyle name="Linked Cell 11" xfId="1990"/>
    <cellStyle name="Linked Cell 12" xfId="1991"/>
    <cellStyle name="Linked Cell 13" xfId="1992"/>
    <cellStyle name="Linked Cell 14" xfId="1993"/>
    <cellStyle name="Linked Cell 15" xfId="1994"/>
    <cellStyle name="Linked Cell 16" xfId="1995"/>
    <cellStyle name="Linked Cell 17" xfId="1996"/>
    <cellStyle name="Linked Cell 18" xfId="1997"/>
    <cellStyle name="Linked Cell 19" xfId="1998"/>
    <cellStyle name="Linked Cell 2" xfId="1999"/>
    <cellStyle name="Linked Cell 20" xfId="2000"/>
    <cellStyle name="Linked Cell 21" xfId="2001"/>
    <cellStyle name="Linked Cell 22" xfId="2002"/>
    <cellStyle name="Linked Cell 23" xfId="2003"/>
    <cellStyle name="Linked Cell 24" xfId="2004"/>
    <cellStyle name="Linked Cell 25" xfId="2005"/>
    <cellStyle name="Linked Cell 26" xfId="2006"/>
    <cellStyle name="Linked Cell 27" xfId="2007"/>
    <cellStyle name="Linked Cell 28" xfId="2008"/>
    <cellStyle name="Linked Cell 29" xfId="2009"/>
    <cellStyle name="Linked Cell 3" xfId="2010"/>
    <cellStyle name="Linked Cell 30" xfId="2011"/>
    <cellStyle name="Linked Cell 31" xfId="2012"/>
    <cellStyle name="Linked Cell 32" xfId="2013"/>
    <cellStyle name="Linked Cell 33" xfId="2014"/>
    <cellStyle name="Linked Cell 34" xfId="2015"/>
    <cellStyle name="Linked Cell 35" xfId="2016"/>
    <cellStyle name="Linked Cell 36" xfId="2017"/>
    <cellStyle name="Linked Cell 37" xfId="2018"/>
    <cellStyle name="Linked Cell 38" xfId="2019"/>
    <cellStyle name="Linked Cell 39" xfId="2020"/>
    <cellStyle name="Linked Cell 4" xfId="2021"/>
    <cellStyle name="Linked Cell 40" xfId="2022"/>
    <cellStyle name="Linked Cell 5" xfId="2023"/>
    <cellStyle name="Linked Cell 6" xfId="2024"/>
    <cellStyle name="Linked Cell 7" xfId="2025"/>
    <cellStyle name="Linked Cell 8" xfId="2026"/>
    <cellStyle name="Linked Cell 9" xfId="2027"/>
    <cellStyle name="Neutral" xfId="2028"/>
    <cellStyle name="Neutral 10" xfId="2029"/>
    <cellStyle name="Neutral 11" xfId="2030"/>
    <cellStyle name="Neutral 12" xfId="2031"/>
    <cellStyle name="Neutral 13" xfId="2032"/>
    <cellStyle name="Neutral 14" xfId="2033"/>
    <cellStyle name="Neutral 15" xfId="2034"/>
    <cellStyle name="Neutral 16" xfId="2035"/>
    <cellStyle name="Neutral 17" xfId="2036"/>
    <cellStyle name="Neutral 18" xfId="2037"/>
    <cellStyle name="Neutral 19" xfId="2038"/>
    <cellStyle name="Neutral 2" xfId="2039"/>
    <cellStyle name="Neutral 20" xfId="2040"/>
    <cellStyle name="Neutral 21" xfId="2041"/>
    <cellStyle name="Neutral 22" xfId="2042"/>
    <cellStyle name="Neutral 23" xfId="2043"/>
    <cellStyle name="Neutral 24" xfId="2044"/>
    <cellStyle name="Neutral 25" xfId="2045"/>
    <cellStyle name="Neutral 26" xfId="2046"/>
    <cellStyle name="Neutral 27" xfId="2047"/>
    <cellStyle name="Neutral 28" xfId="2048"/>
    <cellStyle name="Neutral 29" xfId="2049"/>
    <cellStyle name="Neutral 3" xfId="2050"/>
    <cellStyle name="Neutral 30" xfId="2051"/>
    <cellStyle name="Neutral 31" xfId="2052"/>
    <cellStyle name="Neutral 32" xfId="2053"/>
    <cellStyle name="Neutral 33" xfId="2054"/>
    <cellStyle name="Neutral 34" xfId="2055"/>
    <cellStyle name="Neutral 35" xfId="2056"/>
    <cellStyle name="Neutral 36" xfId="2057"/>
    <cellStyle name="Neutral 37" xfId="2058"/>
    <cellStyle name="Neutral 38" xfId="2059"/>
    <cellStyle name="Neutral 39" xfId="2060"/>
    <cellStyle name="Neutral 4" xfId="2061"/>
    <cellStyle name="Neutral 40" xfId="2062"/>
    <cellStyle name="Neutral 5" xfId="2063"/>
    <cellStyle name="Neutral 6" xfId="2064"/>
    <cellStyle name="Neutral 7" xfId="2065"/>
    <cellStyle name="Neutral 8" xfId="2066"/>
    <cellStyle name="Neutral 9" xfId="2067"/>
    <cellStyle name="no dec" xfId="2068"/>
    <cellStyle name="Normal" xfId="0" builtinId="0"/>
    <cellStyle name="Normal - Style1" xfId="2069"/>
    <cellStyle name="Normal - Style1 2" xfId="2070"/>
    <cellStyle name="Normal - Style1 3" xfId="2071"/>
    <cellStyle name="Normal 10" xfId="2072"/>
    <cellStyle name="Normal 10 2" xfId="2073"/>
    <cellStyle name="Normal 10 2 2" xfId="2074"/>
    <cellStyle name="Normal 10 3" xfId="2075"/>
    <cellStyle name="Normal 11" xfId="2076"/>
    <cellStyle name="Normal 11 2" xfId="2077"/>
    <cellStyle name="Normal 11 3" xfId="2078"/>
    <cellStyle name="Normal 12" xfId="2079"/>
    <cellStyle name="Normal 12 2" xfId="2080"/>
    <cellStyle name="Normal 12 3" xfId="2081"/>
    <cellStyle name="Normal 13" xfId="2082"/>
    <cellStyle name="Normal 13 2" xfId="2083"/>
    <cellStyle name="Normal 14" xfId="2084"/>
    <cellStyle name="Normal 14 2" xfId="2085"/>
    <cellStyle name="Normal 15" xfId="2086"/>
    <cellStyle name="Normal 15 2" xfId="2087"/>
    <cellStyle name="Normal 16" xfId="2088"/>
    <cellStyle name="Normal 16 2" xfId="2089"/>
    <cellStyle name="Normal 17" xfId="2090"/>
    <cellStyle name="Normal 17 2" xfId="2091"/>
    <cellStyle name="Normal 18" xfId="2092"/>
    <cellStyle name="Normal 18 2" xfId="2093"/>
    <cellStyle name="Normal 19" xfId="2094"/>
    <cellStyle name="Normal 19 2" xfId="2095"/>
    <cellStyle name="Normal 2" xfId="2096"/>
    <cellStyle name="Normal 2 10" xfId="2097"/>
    <cellStyle name="Normal 2 2" xfId="2098"/>
    <cellStyle name="Normal 2 2 2" xfId="2099"/>
    <cellStyle name="Normal 2 2 2 2" xfId="2100"/>
    <cellStyle name="Normal 2 2 3" xfId="2101"/>
    <cellStyle name="Normal 2 3" xfId="2102"/>
    <cellStyle name="Normal 2 3 2" xfId="2103"/>
    <cellStyle name="Normal 2 4" xfId="2104"/>
    <cellStyle name="Normal 2_Note new STD" xfId="2105"/>
    <cellStyle name="Normal 20" xfId="2106"/>
    <cellStyle name="Normal 20 2" xfId="2107"/>
    <cellStyle name="Normal 21" xfId="2108"/>
    <cellStyle name="Normal 21 2" xfId="2109"/>
    <cellStyle name="Normal 22" xfId="2110"/>
    <cellStyle name="Normal 22 2" xfId="2111"/>
    <cellStyle name="Normal 23" xfId="2112"/>
    <cellStyle name="Normal 23 2" xfId="2113"/>
    <cellStyle name="Normal 24" xfId="2114"/>
    <cellStyle name="Normal 24 2" xfId="2115"/>
    <cellStyle name="Normal 25" xfId="2116"/>
    <cellStyle name="Normal 25 2" xfId="2117"/>
    <cellStyle name="Normal 26" xfId="2118"/>
    <cellStyle name="Normal 26 2" xfId="2119"/>
    <cellStyle name="Normal 27" xfId="2120"/>
    <cellStyle name="Normal 27 2" xfId="2121"/>
    <cellStyle name="Normal 28" xfId="2122"/>
    <cellStyle name="Normal 28 2" xfId="2123"/>
    <cellStyle name="Normal 29" xfId="2124"/>
    <cellStyle name="Normal 29 2" xfId="2125"/>
    <cellStyle name="Normal 3" xfId="2126"/>
    <cellStyle name="Normal 3 10" xfId="2127"/>
    <cellStyle name="Normal 3 2" xfId="2128"/>
    <cellStyle name="Normal 3 2 2" xfId="2129"/>
    <cellStyle name="Normal 3 2 3" xfId="2130"/>
    <cellStyle name="Normal 3 2 4" xfId="2131"/>
    <cellStyle name="Normal 3 2 5" xfId="2132"/>
    <cellStyle name="Normal 3 2 6" xfId="2133"/>
    <cellStyle name="Normal 3 2_SPI-Dec'50t-3" xfId="2134"/>
    <cellStyle name="Normal 3 3" xfId="2135"/>
    <cellStyle name="Normal 3 4" xfId="2136"/>
    <cellStyle name="Normal 3 5" xfId="2137"/>
    <cellStyle name="Normal 3 6" xfId="2138"/>
    <cellStyle name="Normal 3_QLT-Q3'54-LEAD" xfId="2139"/>
    <cellStyle name="Normal 30" xfId="2140"/>
    <cellStyle name="Normal 30 2" xfId="2141"/>
    <cellStyle name="Normal 31" xfId="2142"/>
    <cellStyle name="Normal 31 2" xfId="2143"/>
    <cellStyle name="Normal 32" xfId="2144"/>
    <cellStyle name="Normal 32 2" xfId="2145"/>
    <cellStyle name="Normal 33" xfId="2146"/>
    <cellStyle name="Normal 33 2" xfId="2147"/>
    <cellStyle name="Normal 34" xfId="2148"/>
    <cellStyle name="Normal 34 2" xfId="2149"/>
    <cellStyle name="Normal 35" xfId="2150"/>
    <cellStyle name="Normal 35 2" xfId="2151"/>
    <cellStyle name="Normal 36" xfId="2152"/>
    <cellStyle name="Normal 36 2" xfId="2153"/>
    <cellStyle name="Normal 37" xfId="2154"/>
    <cellStyle name="Normal 37 2" xfId="2155"/>
    <cellStyle name="Normal 38" xfId="2156"/>
    <cellStyle name="Normal 38 2" xfId="2157"/>
    <cellStyle name="Normal 39" xfId="2158"/>
    <cellStyle name="Normal 39 2" xfId="2159"/>
    <cellStyle name="Normal 4" xfId="2160"/>
    <cellStyle name="Normal 4 2" xfId="2161"/>
    <cellStyle name="Normal 4 3" xfId="2162"/>
    <cellStyle name="Normal 4 4" xfId="2163"/>
    <cellStyle name="Normal 4 5" xfId="2164"/>
    <cellStyle name="Normal 4_J136_JSW_Lead_Q1'52_090710" xfId="2165"/>
    <cellStyle name="Normal 4_SPC_Sep'55_T3 2" xfId="2166"/>
    <cellStyle name="Normal 4_SPC-Sep'54-T3" xfId="2167"/>
    <cellStyle name="Normal 40" xfId="2168"/>
    <cellStyle name="Normal 40 2" xfId="2169"/>
    <cellStyle name="Normal 41" xfId="2170"/>
    <cellStyle name="Normal 41 2" xfId="2171"/>
    <cellStyle name="Normal 42" xfId="2172"/>
    <cellStyle name="Normal 42 2" xfId="2173"/>
    <cellStyle name="Normal 42 2 2" xfId="2174"/>
    <cellStyle name="Normal 43" xfId="2175"/>
    <cellStyle name="Normal 43 2" xfId="2176"/>
    <cellStyle name="Normal 43 2 2" xfId="2177"/>
    <cellStyle name="Normal 44" xfId="2178"/>
    <cellStyle name="Normal 45" xfId="2179"/>
    <cellStyle name="Normal 46" xfId="2180"/>
    <cellStyle name="Normal 47" xfId="2181"/>
    <cellStyle name="Normal 47 2" xfId="2182"/>
    <cellStyle name="Normal 48" xfId="2183"/>
    <cellStyle name="Normal 49" xfId="2184"/>
    <cellStyle name="Normal 49 2" xfId="2766"/>
    <cellStyle name="Normal 5" xfId="2185"/>
    <cellStyle name="Normal 5 2" xfId="2186"/>
    <cellStyle name="Normal 5 3" xfId="2187"/>
    <cellStyle name="Normal 5 4" xfId="2188"/>
    <cellStyle name="Normal 5 5" xfId="2189"/>
    <cellStyle name="Normal 5 6" xfId="2190"/>
    <cellStyle name="Normal 50" xfId="2191"/>
    <cellStyle name="Normal 51" xfId="2192"/>
    <cellStyle name="Normal 52" xfId="2193"/>
    <cellStyle name="Normal 53" xfId="2194"/>
    <cellStyle name="Normal 54" xfId="2195"/>
    <cellStyle name="Normal 55" xfId="2196"/>
    <cellStyle name="Normal 56" xfId="2197"/>
    <cellStyle name="Normal 57" xfId="2198"/>
    <cellStyle name="Normal 58" xfId="2199"/>
    <cellStyle name="Normal 59" xfId="2200"/>
    <cellStyle name="Normal 6" xfId="2201"/>
    <cellStyle name="Normal 6 2" xfId="2202"/>
    <cellStyle name="Normal 6 3" xfId="2203"/>
    <cellStyle name="Normal 6 4" xfId="2204"/>
    <cellStyle name="Normal 6 4 2" xfId="2767"/>
    <cellStyle name="Normal 60" xfId="2205"/>
    <cellStyle name="Normal 61" xfId="2206"/>
    <cellStyle name="Normal 62" xfId="2207"/>
    <cellStyle name="Normal 63" xfId="2208"/>
    <cellStyle name="Normal 64" xfId="2209"/>
    <cellStyle name="Normal 65" xfId="2669"/>
    <cellStyle name="Normal 65 2" xfId="2797"/>
    <cellStyle name="Normal 7" xfId="2210"/>
    <cellStyle name="Normal 7 2" xfId="2211"/>
    <cellStyle name="Normal 7 2 2" xfId="2212"/>
    <cellStyle name="Normal 7 3" xfId="2213"/>
    <cellStyle name="Normal 7 4" xfId="2214"/>
    <cellStyle name="Normal 8" xfId="2215"/>
    <cellStyle name="Normal 8 2" xfId="2216"/>
    <cellStyle name="Normal 8 2 2" xfId="2217"/>
    <cellStyle name="Normal 8 3" xfId="2218"/>
    <cellStyle name="Normal 8 4" xfId="2219"/>
    <cellStyle name="Normal 9" xfId="2220"/>
    <cellStyle name="Normal 9 2" xfId="2221"/>
    <cellStyle name="Normal 9 2 2" xfId="2222"/>
    <cellStyle name="Normal 9 3" xfId="2223"/>
    <cellStyle name="Normal 9 4" xfId="2224"/>
    <cellStyle name="Note" xfId="2225"/>
    <cellStyle name="Note 10" xfId="2226"/>
    <cellStyle name="Note 10 2" xfId="2227"/>
    <cellStyle name="Note 10_หมายเหตุ FA Q3_2012" xfId="2228"/>
    <cellStyle name="Note 11" xfId="2229"/>
    <cellStyle name="Note 11 2" xfId="2230"/>
    <cellStyle name="Note 11_หมายเหตุ FA Q3_2012" xfId="2231"/>
    <cellStyle name="Note 12" xfId="2232"/>
    <cellStyle name="Note 12 2" xfId="2233"/>
    <cellStyle name="Note 12_หมายเหตุ FA Q3_2012" xfId="2234"/>
    <cellStyle name="Note 13" xfId="2235"/>
    <cellStyle name="Note 13 2" xfId="2236"/>
    <cellStyle name="Note 13_หมายเหตุ FA Q3_2012" xfId="2237"/>
    <cellStyle name="Note 14" xfId="2238"/>
    <cellStyle name="Note 14 2" xfId="2239"/>
    <cellStyle name="Note 14_หมายเหตุ FA Q3_2012" xfId="2240"/>
    <cellStyle name="Note 15" xfId="2241"/>
    <cellStyle name="Note 15 2" xfId="2242"/>
    <cellStyle name="Note 15_หมายเหตุ FA Q3_2012" xfId="2243"/>
    <cellStyle name="Note 16" xfId="2244"/>
    <cellStyle name="Note 16 2" xfId="2245"/>
    <cellStyle name="Note 16_หมายเหตุ FA Q3_2012" xfId="2246"/>
    <cellStyle name="Note 17" xfId="2247"/>
    <cellStyle name="Note 17 2" xfId="2248"/>
    <cellStyle name="Note 17_หมายเหตุ FA Q3_2012" xfId="2249"/>
    <cellStyle name="Note 18" xfId="2250"/>
    <cellStyle name="Note 18 2" xfId="2251"/>
    <cellStyle name="Note 18_หมายเหตุ FA Q3_2012" xfId="2252"/>
    <cellStyle name="Note 19" xfId="2253"/>
    <cellStyle name="Note 19 2" xfId="2254"/>
    <cellStyle name="Note 19_หมายเหตุ FA Q3_2012" xfId="2255"/>
    <cellStyle name="Note 2" xfId="2256"/>
    <cellStyle name="Note 2 2" xfId="2257"/>
    <cellStyle name="Note 2 3" xfId="2258"/>
    <cellStyle name="Note 2_หมายเหตุ FA Q3_2012" xfId="2259"/>
    <cellStyle name="Note 20" xfId="2260"/>
    <cellStyle name="Note 20 2" xfId="2261"/>
    <cellStyle name="Note 20_หมายเหตุ FA Q3_2012" xfId="2262"/>
    <cellStyle name="Note 21" xfId="2263"/>
    <cellStyle name="Note 21 2" xfId="2264"/>
    <cellStyle name="Note 21_หมายเหตุ FA Q3_2012" xfId="2265"/>
    <cellStyle name="Note 22" xfId="2266"/>
    <cellStyle name="Note 22 2" xfId="2267"/>
    <cellStyle name="Note 22_หมายเหตุ FA Q3_2012" xfId="2268"/>
    <cellStyle name="Note 23" xfId="2269"/>
    <cellStyle name="Note 23 2" xfId="2270"/>
    <cellStyle name="Note 23_หมายเหตุ FA Q3_2012" xfId="2271"/>
    <cellStyle name="Note 24" xfId="2272"/>
    <cellStyle name="Note 24 2" xfId="2273"/>
    <cellStyle name="Note 24_หมายเหตุ FA Q3_2012" xfId="2274"/>
    <cellStyle name="Note 25" xfId="2275"/>
    <cellStyle name="Note 25 2" xfId="2276"/>
    <cellStyle name="Note 25_หมายเหตุ FA Q3_2012" xfId="2277"/>
    <cellStyle name="Note 26" xfId="2278"/>
    <cellStyle name="Note 26 2" xfId="2279"/>
    <cellStyle name="Note 26_หมายเหตุ FA Q3_2012" xfId="2280"/>
    <cellStyle name="Note 27" xfId="2281"/>
    <cellStyle name="Note 27 2" xfId="2282"/>
    <cellStyle name="Note 27_หมายเหตุ FA Q3_2012" xfId="2283"/>
    <cellStyle name="Note 28" xfId="2284"/>
    <cellStyle name="Note 28 2" xfId="2285"/>
    <cellStyle name="Note 28_หมายเหตุ FA Q3_2012" xfId="2286"/>
    <cellStyle name="Note 29" xfId="2287"/>
    <cellStyle name="Note 29 2" xfId="2288"/>
    <cellStyle name="Note 29_หมายเหตุ FA Q3_2012" xfId="2289"/>
    <cellStyle name="Note 3" xfId="2290"/>
    <cellStyle name="Note 3 2" xfId="2291"/>
    <cellStyle name="Note 3_หมายเหตุ FA Q3_2012" xfId="2292"/>
    <cellStyle name="Note 30" xfId="2293"/>
    <cellStyle name="Note 30 2" xfId="2294"/>
    <cellStyle name="Note 30_หมายเหตุ FA Q3_2012" xfId="2295"/>
    <cellStyle name="Note 31" xfId="2296"/>
    <cellStyle name="Note 31 2" xfId="2297"/>
    <cellStyle name="Note 31_หมายเหตุ FA Q3_2012" xfId="2298"/>
    <cellStyle name="Note 32" xfId="2299"/>
    <cellStyle name="Note 32 2" xfId="2300"/>
    <cellStyle name="Note 32_หมายเหตุ FA Q3_2012" xfId="2301"/>
    <cellStyle name="Note 33" xfId="2302"/>
    <cellStyle name="Note 33 2" xfId="2303"/>
    <cellStyle name="Note 33_หมายเหตุ FA Q3_2012" xfId="2304"/>
    <cellStyle name="Note 34" xfId="2305"/>
    <cellStyle name="Note 34 2" xfId="2306"/>
    <cellStyle name="Note 34_หมายเหตุ FA Q3_2012" xfId="2307"/>
    <cellStyle name="Note 35" xfId="2308"/>
    <cellStyle name="Note 35 2" xfId="2309"/>
    <cellStyle name="Note 35_หมายเหตุ FA Q3_2012" xfId="2310"/>
    <cellStyle name="Note 36" xfId="2311"/>
    <cellStyle name="Note 36 2" xfId="2312"/>
    <cellStyle name="Note 36_หมายเหตุ FA Q3_2012" xfId="2313"/>
    <cellStyle name="Note 37" xfId="2314"/>
    <cellStyle name="Note 37 2" xfId="2315"/>
    <cellStyle name="Note 37_หมายเหตุ FA Q3_2012" xfId="2316"/>
    <cellStyle name="Note 38" xfId="2317"/>
    <cellStyle name="Note 38 2" xfId="2318"/>
    <cellStyle name="Note 38_หมายเหตุ FA Q3_2012" xfId="2319"/>
    <cellStyle name="Note 39" xfId="2320"/>
    <cellStyle name="Note 39 2" xfId="2321"/>
    <cellStyle name="Note 39_หมายเหตุ FA Q3_2012" xfId="2322"/>
    <cellStyle name="Note 4" xfId="2323"/>
    <cellStyle name="Note 4 2" xfId="2324"/>
    <cellStyle name="Note 4_หมายเหตุ FA Q3_2012" xfId="2325"/>
    <cellStyle name="Note 40" xfId="2326"/>
    <cellStyle name="Note 40 2" xfId="2327"/>
    <cellStyle name="Note 41" xfId="2328"/>
    <cellStyle name="Note 42" xfId="2329"/>
    <cellStyle name="Note 43" xfId="2330"/>
    <cellStyle name="Note 44" xfId="2331"/>
    <cellStyle name="Note 45" xfId="2332"/>
    <cellStyle name="Note 46" xfId="2333"/>
    <cellStyle name="Note 47" xfId="2334"/>
    <cellStyle name="Note 48" xfId="2335"/>
    <cellStyle name="Note 49" xfId="2336"/>
    <cellStyle name="Note 5" xfId="2337"/>
    <cellStyle name="Note 5 2" xfId="2338"/>
    <cellStyle name="Note 5_หมายเหตุ FA Q3_2012" xfId="2339"/>
    <cellStyle name="Note 50" xfId="2340"/>
    <cellStyle name="Note 51" xfId="2341"/>
    <cellStyle name="Note 52" xfId="2342"/>
    <cellStyle name="Note 53" xfId="2343"/>
    <cellStyle name="Note 54" xfId="2344"/>
    <cellStyle name="Note 55" xfId="2345"/>
    <cellStyle name="Note 56" xfId="2346"/>
    <cellStyle name="Note 57" xfId="2347"/>
    <cellStyle name="Note 58" xfId="2348"/>
    <cellStyle name="Note 59" xfId="2349"/>
    <cellStyle name="Note 6" xfId="2350"/>
    <cellStyle name="Note 6 2" xfId="2351"/>
    <cellStyle name="Note 6_หมายเหตุ FA Q3_2012" xfId="2352"/>
    <cellStyle name="Note 60" xfId="2353"/>
    <cellStyle name="Note 61" xfId="2354"/>
    <cellStyle name="Note 62" xfId="2355"/>
    <cellStyle name="Note 63" xfId="2356"/>
    <cellStyle name="Note 64" xfId="2768"/>
    <cellStyle name="Note 65" xfId="2672"/>
    <cellStyle name="Note 7" xfId="2357"/>
    <cellStyle name="Note 7 2" xfId="2358"/>
    <cellStyle name="Note 7_หมายเหตุ FA Q3_2012" xfId="2359"/>
    <cellStyle name="Note 8" xfId="2360"/>
    <cellStyle name="Note 8 2" xfId="2361"/>
    <cellStyle name="Note 8_หมายเหตุ FA Q3_2012" xfId="2362"/>
    <cellStyle name="Note 9" xfId="2363"/>
    <cellStyle name="Note 9 2" xfId="2364"/>
    <cellStyle name="Note 9_หมายเหตุ FA Q3_2012" xfId="2365"/>
    <cellStyle name="Output" xfId="2366"/>
    <cellStyle name="Output 10" xfId="2367"/>
    <cellStyle name="Output 11" xfId="2368"/>
    <cellStyle name="Output 12" xfId="2369"/>
    <cellStyle name="Output 13" xfId="2370"/>
    <cellStyle name="Output 14" xfId="2371"/>
    <cellStyle name="Output 15" xfId="2372"/>
    <cellStyle name="Output 16" xfId="2373"/>
    <cellStyle name="Output 17" xfId="2374"/>
    <cellStyle name="Output 18" xfId="2375"/>
    <cellStyle name="Output 19" xfId="2376"/>
    <cellStyle name="Output 2" xfId="2377"/>
    <cellStyle name="Output 20" xfId="2378"/>
    <cellStyle name="Output 21" xfId="2379"/>
    <cellStyle name="Output 22" xfId="2380"/>
    <cellStyle name="Output 23" xfId="2381"/>
    <cellStyle name="Output 24" xfId="2382"/>
    <cellStyle name="Output 25" xfId="2383"/>
    <cellStyle name="Output 26" xfId="2384"/>
    <cellStyle name="Output 27" xfId="2385"/>
    <cellStyle name="Output 28" xfId="2386"/>
    <cellStyle name="Output 29" xfId="2387"/>
    <cellStyle name="Output 3" xfId="2388"/>
    <cellStyle name="Output 30" xfId="2389"/>
    <cellStyle name="Output 31" xfId="2390"/>
    <cellStyle name="Output 32" xfId="2391"/>
    <cellStyle name="Output 33" xfId="2392"/>
    <cellStyle name="Output 34" xfId="2393"/>
    <cellStyle name="Output 35" xfId="2394"/>
    <cellStyle name="Output 36" xfId="2395"/>
    <cellStyle name="Output 37" xfId="2396"/>
    <cellStyle name="Output 38" xfId="2397"/>
    <cellStyle name="Output 39" xfId="2398"/>
    <cellStyle name="Output 4" xfId="2399"/>
    <cellStyle name="Output 40" xfId="2400"/>
    <cellStyle name="Output 5" xfId="2401"/>
    <cellStyle name="Output 6" xfId="2402"/>
    <cellStyle name="Output 7" xfId="2403"/>
    <cellStyle name="Output 8" xfId="2404"/>
    <cellStyle name="Output 9" xfId="2405"/>
    <cellStyle name="Percent" xfId="2406" builtinId="5"/>
    <cellStyle name="Percent [2]" xfId="2407"/>
    <cellStyle name="Percent [2] 2" xfId="2408"/>
    <cellStyle name="Percent [2] 3" xfId="2409"/>
    <cellStyle name="Percent 10" xfId="2410"/>
    <cellStyle name="Percent 11" xfId="2411"/>
    <cellStyle name="Percent 12" xfId="2412"/>
    <cellStyle name="Percent 13" xfId="2413"/>
    <cellStyle name="Percent 14" xfId="2414"/>
    <cellStyle name="Percent 15" xfId="2415"/>
    <cellStyle name="Percent 16" xfId="2416"/>
    <cellStyle name="Percent 17" xfId="2417"/>
    <cellStyle name="Percent 18" xfId="2418"/>
    <cellStyle name="Percent 19" xfId="2419"/>
    <cellStyle name="Percent 2" xfId="2420"/>
    <cellStyle name="Percent 2 2" xfId="2421"/>
    <cellStyle name="Percent 2 3" xfId="2422"/>
    <cellStyle name="Percent 2 4" xfId="2423"/>
    <cellStyle name="Percent 20" xfId="2424"/>
    <cellStyle name="Percent 21" xfId="2425"/>
    <cellStyle name="Percent 22" xfId="2426"/>
    <cellStyle name="Percent 23" xfId="2427"/>
    <cellStyle name="Percent 24" xfId="2428"/>
    <cellStyle name="Percent 25" xfId="2429"/>
    <cellStyle name="Percent 26" xfId="2430"/>
    <cellStyle name="Percent 27" xfId="2431"/>
    <cellStyle name="Percent 28" xfId="2432"/>
    <cellStyle name="Percent 29" xfId="2433"/>
    <cellStyle name="Percent 3" xfId="2434"/>
    <cellStyle name="Percent 3 2" xfId="2435"/>
    <cellStyle name="Percent 3 3" xfId="2436"/>
    <cellStyle name="Percent 30" xfId="2437"/>
    <cellStyle name="Percent 31" xfId="2438"/>
    <cellStyle name="Percent 32" xfId="2769"/>
    <cellStyle name="Percent 33" xfId="2671"/>
    <cellStyle name="Percent 4" xfId="2439"/>
    <cellStyle name="Percent 5" xfId="2440"/>
    <cellStyle name="Percent 6" xfId="2441"/>
    <cellStyle name="Percent 7" xfId="2442"/>
    <cellStyle name="Percent 7 2" xfId="2443"/>
    <cellStyle name="Percent 8" xfId="2444"/>
    <cellStyle name="Percent 9" xfId="2445"/>
    <cellStyle name="Quantity" xfId="2446"/>
    <cellStyle name="Quantity 2" xfId="2447"/>
    <cellStyle name="Quantity_หมายเหตุ FA Q3_2012" xfId="2448"/>
    <cellStyle name="Style 1" xfId="2449"/>
    <cellStyle name="Title" xfId="2450"/>
    <cellStyle name="Title 10" xfId="2451"/>
    <cellStyle name="Title 11" xfId="2452"/>
    <cellStyle name="Title 12" xfId="2453"/>
    <cellStyle name="Title 13" xfId="2454"/>
    <cellStyle name="Title 14" xfId="2455"/>
    <cellStyle name="Title 15" xfId="2456"/>
    <cellStyle name="Title 16" xfId="2457"/>
    <cellStyle name="Title 17" xfId="2458"/>
    <cellStyle name="Title 18" xfId="2459"/>
    <cellStyle name="Title 19" xfId="2460"/>
    <cellStyle name="Title 2" xfId="2461"/>
    <cellStyle name="Title 20" xfId="2462"/>
    <cellStyle name="Title 21" xfId="2463"/>
    <cellStyle name="Title 22" xfId="2464"/>
    <cellStyle name="Title 23" xfId="2465"/>
    <cellStyle name="Title 24" xfId="2466"/>
    <cellStyle name="Title 25" xfId="2467"/>
    <cellStyle name="Title 26" xfId="2468"/>
    <cellStyle name="Title 27" xfId="2469"/>
    <cellStyle name="Title 28" xfId="2470"/>
    <cellStyle name="Title 29" xfId="2471"/>
    <cellStyle name="Title 3" xfId="2472"/>
    <cellStyle name="Title 30" xfId="2473"/>
    <cellStyle name="Title 31" xfId="2474"/>
    <cellStyle name="Title 32" xfId="2475"/>
    <cellStyle name="Title 33" xfId="2476"/>
    <cellStyle name="Title 34" xfId="2477"/>
    <cellStyle name="Title 35" xfId="2478"/>
    <cellStyle name="Title 36" xfId="2479"/>
    <cellStyle name="Title 37" xfId="2480"/>
    <cellStyle name="Title 38" xfId="2481"/>
    <cellStyle name="Title 39" xfId="2482"/>
    <cellStyle name="Title 4" xfId="2483"/>
    <cellStyle name="Title 40" xfId="2484"/>
    <cellStyle name="Title 5" xfId="2485"/>
    <cellStyle name="Title 6" xfId="2486"/>
    <cellStyle name="Title 7" xfId="2487"/>
    <cellStyle name="Title 8" xfId="2488"/>
    <cellStyle name="Title 9" xfId="2489"/>
    <cellStyle name="Total" xfId="2490"/>
    <cellStyle name="Total 10" xfId="2491"/>
    <cellStyle name="Total 11" xfId="2492"/>
    <cellStyle name="Total 12" xfId="2493"/>
    <cellStyle name="Total 13" xfId="2494"/>
    <cellStyle name="Total 14" xfId="2495"/>
    <cellStyle name="Total 15" xfId="2496"/>
    <cellStyle name="Total 16" xfId="2497"/>
    <cellStyle name="Total 17" xfId="2498"/>
    <cellStyle name="Total 18" xfId="2499"/>
    <cellStyle name="Total 19" xfId="2500"/>
    <cellStyle name="Total 2" xfId="2501"/>
    <cellStyle name="Total 20" xfId="2502"/>
    <cellStyle name="Total 21" xfId="2503"/>
    <cellStyle name="Total 22" xfId="2504"/>
    <cellStyle name="Total 23" xfId="2505"/>
    <cellStyle name="Total 24" xfId="2506"/>
    <cellStyle name="Total 25" xfId="2507"/>
    <cellStyle name="Total 26" xfId="2508"/>
    <cellStyle name="Total 27" xfId="2509"/>
    <cellStyle name="Total 28" xfId="2510"/>
    <cellStyle name="Total 29" xfId="2511"/>
    <cellStyle name="Total 3" xfId="2512"/>
    <cellStyle name="Total 30" xfId="2513"/>
    <cellStyle name="Total 31" xfId="2514"/>
    <cellStyle name="Total 32" xfId="2515"/>
    <cellStyle name="Total 33" xfId="2516"/>
    <cellStyle name="Total 34" xfId="2517"/>
    <cellStyle name="Total 35" xfId="2518"/>
    <cellStyle name="Total 36" xfId="2519"/>
    <cellStyle name="Total 37" xfId="2520"/>
    <cellStyle name="Total 38" xfId="2521"/>
    <cellStyle name="Total 39" xfId="2522"/>
    <cellStyle name="Total 4" xfId="2523"/>
    <cellStyle name="Total 40" xfId="2524"/>
    <cellStyle name="Total 5" xfId="2525"/>
    <cellStyle name="Total 6" xfId="2526"/>
    <cellStyle name="Total 7" xfId="2527"/>
    <cellStyle name="Total 8" xfId="2528"/>
    <cellStyle name="Total 9" xfId="2529"/>
    <cellStyle name="Warning Text" xfId="2530"/>
    <cellStyle name="Warning Text 10" xfId="2531"/>
    <cellStyle name="Warning Text 11" xfId="2532"/>
    <cellStyle name="Warning Text 12" xfId="2533"/>
    <cellStyle name="Warning Text 13" xfId="2534"/>
    <cellStyle name="Warning Text 14" xfId="2535"/>
    <cellStyle name="Warning Text 15" xfId="2536"/>
    <cellStyle name="Warning Text 16" xfId="2537"/>
    <cellStyle name="Warning Text 17" xfId="2538"/>
    <cellStyle name="Warning Text 18" xfId="2539"/>
    <cellStyle name="Warning Text 19" xfId="2540"/>
    <cellStyle name="Warning Text 2" xfId="2541"/>
    <cellStyle name="Warning Text 20" xfId="2542"/>
    <cellStyle name="Warning Text 21" xfId="2543"/>
    <cellStyle name="Warning Text 22" xfId="2544"/>
    <cellStyle name="Warning Text 23" xfId="2545"/>
    <cellStyle name="Warning Text 24" xfId="2546"/>
    <cellStyle name="Warning Text 25" xfId="2547"/>
    <cellStyle name="Warning Text 26" xfId="2548"/>
    <cellStyle name="Warning Text 27" xfId="2549"/>
    <cellStyle name="Warning Text 28" xfId="2550"/>
    <cellStyle name="Warning Text 29" xfId="2551"/>
    <cellStyle name="Warning Text 3" xfId="2552"/>
    <cellStyle name="Warning Text 30" xfId="2553"/>
    <cellStyle name="Warning Text 31" xfId="2554"/>
    <cellStyle name="Warning Text 32" xfId="2555"/>
    <cellStyle name="Warning Text 33" xfId="2556"/>
    <cellStyle name="Warning Text 34" xfId="2557"/>
    <cellStyle name="Warning Text 35" xfId="2558"/>
    <cellStyle name="Warning Text 36" xfId="2559"/>
    <cellStyle name="Warning Text 37" xfId="2560"/>
    <cellStyle name="Warning Text 38" xfId="2561"/>
    <cellStyle name="Warning Text 39" xfId="2562"/>
    <cellStyle name="Warning Text 4" xfId="2563"/>
    <cellStyle name="Warning Text 40" xfId="2564"/>
    <cellStyle name="Warning Text 5" xfId="2565"/>
    <cellStyle name="Warning Text 6" xfId="2566"/>
    <cellStyle name="Warning Text 7" xfId="2567"/>
    <cellStyle name="Warning Text 8" xfId="2568"/>
    <cellStyle name="Warning Text 9" xfId="2569"/>
    <cellStyle name="การคำนวณ 2" xfId="2612"/>
    <cellStyle name="ข้อความเตือน 2" xfId="2613"/>
    <cellStyle name="ข้อความอธิบาย 2" xfId="2614"/>
    <cellStyle name="เครื่องหมายจุลภาค 10" xfId="2570"/>
    <cellStyle name="เครื่องหมายจุลภาค 10 2" xfId="2770"/>
    <cellStyle name="เครื่องหมายจุลภาค 11" xfId="2571"/>
    <cellStyle name="เครื่องหมายจุลภาค 11 2" xfId="2771"/>
    <cellStyle name="เครื่องหมายจุลภาค 12" xfId="2572"/>
    <cellStyle name="เครื่องหมายจุลภาค 12 2" xfId="2772"/>
    <cellStyle name="เครื่องหมายจุลภาค 13" xfId="2573"/>
    <cellStyle name="เครื่องหมายจุลภาค 13 2" xfId="2773"/>
    <cellStyle name="เครื่องหมายจุลภาค 14" xfId="2574"/>
    <cellStyle name="เครื่องหมายจุลภาค 14 2" xfId="2774"/>
    <cellStyle name="เครื่องหมายจุลภาค 15" xfId="2575"/>
    <cellStyle name="เครื่องหมายจุลภาค 15 2" xfId="2775"/>
    <cellStyle name="เครื่องหมายจุลภาค 16" xfId="2576"/>
    <cellStyle name="เครื่องหมายจุลภาค 16 2" xfId="2776"/>
    <cellStyle name="เครื่องหมายจุลภาค 17" xfId="2577"/>
    <cellStyle name="เครื่องหมายจุลภาค 17 2" xfId="2777"/>
    <cellStyle name="เครื่องหมายจุลภาค 2" xfId="2578"/>
    <cellStyle name="เครื่องหมายจุลภาค 2 2" xfId="2579"/>
    <cellStyle name="เครื่องหมายจุลภาค 2 2 2" xfId="2580"/>
    <cellStyle name="เครื่องหมายจุลภาค 2 2 2 2" xfId="2779"/>
    <cellStyle name="เครื่องหมายจุลภาค 2 2 3" xfId="2778"/>
    <cellStyle name="เครื่องหมายจุลภาค 2 3" xfId="2581"/>
    <cellStyle name="เครื่องหมายจุลภาค 2 4" xfId="2582"/>
    <cellStyle name="เครื่องหมายจุลภาค 2 4 2" xfId="2780"/>
    <cellStyle name="เครื่องหมายจุลภาค 2_หมายเหตุ FA Q3_2012" xfId="2583"/>
    <cellStyle name="เครื่องหมายจุลภาค 3" xfId="2584"/>
    <cellStyle name="เครื่องหมายจุลภาค 3 2" xfId="2585"/>
    <cellStyle name="เครื่องหมายจุลภาค 3 2 2" xfId="2782"/>
    <cellStyle name="เครื่องหมายจุลภาค 3 3" xfId="2586"/>
    <cellStyle name="เครื่องหมายจุลภาค 3 3 2" xfId="2783"/>
    <cellStyle name="เครื่องหมายจุลภาค 3 4" xfId="2781"/>
    <cellStyle name="เครื่องหมายจุลภาค 4" xfId="2587"/>
    <cellStyle name="เครื่องหมายจุลภาค 4 2" xfId="2588"/>
    <cellStyle name="เครื่องหมายจุลภาค 4 2 2" xfId="2785"/>
    <cellStyle name="เครื่องหมายจุลภาค 4 3" xfId="2589"/>
    <cellStyle name="เครื่องหมายจุลภาค 4 4" xfId="2590"/>
    <cellStyle name="เครื่องหมายจุลภาค 4 5" xfId="2591"/>
    <cellStyle name="เครื่องหมายจุลภาค 4 6" xfId="2592"/>
    <cellStyle name="เครื่องหมายจุลภาค 4 7" xfId="2593"/>
    <cellStyle name="เครื่องหมายจุลภาค 4 8" xfId="2594"/>
    <cellStyle name="เครื่องหมายจุลภาค 4 8 2" xfId="2786"/>
    <cellStyle name="เครื่องหมายจุลภาค 4 9" xfId="2784"/>
    <cellStyle name="เครื่องหมายจุลภาค 5" xfId="2595"/>
    <cellStyle name="เครื่องหมายจุลภาค 5 2" xfId="2596"/>
    <cellStyle name="เครื่องหมายจุลภาค 5 2 2" xfId="2597"/>
    <cellStyle name="เครื่องหมายจุลภาค 5 2 3" xfId="2788"/>
    <cellStyle name="เครื่องหมายจุลภาค 5 3" xfId="2598"/>
    <cellStyle name="เครื่องหมายจุลภาค 5 3 2" xfId="2789"/>
    <cellStyle name="เครื่องหมายจุลภาค 5 4" xfId="2787"/>
    <cellStyle name="เครื่องหมายจุลภาค 6" xfId="2599"/>
    <cellStyle name="เครื่องหมายจุลภาค 6 2" xfId="2600"/>
    <cellStyle name="เครื่องหมายจุลภาค 6 2 2" xfId="2790"/>
    <cellStyle name="เครื่องหมายจุลภาค 7" xfId="2601"/>
    <cellStyle name="เครื่องหมายจุลภาค 7 2" xfId="2602"/>
    <cellStyle name="เครื่องหมายจุลภาค 7 2 2" xfId="2791"/>
    <cellStyle name="เครื่องหมายจุลภาค 8" xfId="2603"/>
    <cellStyle name="เครื่องหมายจุลภาค 8 2" xfId="2792"/>
    <cellStyle name="เครื่องหมายจุลภาค 9" xfId="2604"/>
    <cellStyle name="เครื่องหมายจุลภาค 9 2" xfId="2793"/>
    <cellStyle name="เครื่องหมายจุลภาค_52-q2-qltแก้ไข" xfId="2605"/>
    <cellStyle name="จุลภาค 2" xfId="2615"/>
    <cellStyle name="จุลภาค 2 2" xfId="2794"/>
    <cellStyle name="จุลภาค 3" xfId="2616"/>
    <cellStyle name="จุลภาค 3 2" xfId="2795"/>
    <cellStyle name="ชื่อเรื่อง 2" xfId="2617"/>
    <cellStyle name="เซลล์ตรวจสอบ 2" xfId="2606"/>
    <cellStyle name="เซลล์ที่มีการเชื่อมโยง 2" xfId="2607"/>
    <cellStyle name="ดี 2" xfId="2618"/>
    <cellStyle name="น้บะภฒ_95" xfId="2619"/>
    <cellStyle name="ปกติ 10" xfId="2620"/>
    <cellStyle name="ปกติ 11" xfId="2621"/>
    <cellStyle name="ปกติ 12" xfId="2622"/>
    <cellStyle name="ปกติ 13" xfId="2623"/>
    <cellStyle name="ปกติ 14" xfId="2624"/>
    <cellStyle name="ปกติ 15" xfId="2625"/>
    <cellStyle name="ปกติ 16" xfId="2626"/>
    <cellStyle name="ปกติ 17" xfId="2627"/>
    <cellStyle name="ปกติ 18" xfId="2628"/>
    <cellStyle name="ปกติ 2" xfId="2629"/>
    <cellStyle name="ปกติ 2 2" xfId="2630"/>
    <cellStyle name="ปกติ 2 3" xfId="2631"/>
    <cellStyle name="ปกติ 2 3 2" xfId="2632"/>
    <cellStyle name="ปกติ 3" xfId="2633"/>
    <cellStyle name="ปกติ 3 2" xfId="2634"/>
    <cellStyle name="ปกติ 4" xfId="2635"/>
    <cellStyle name="ปกติ 4 2" xfId="2636"/>
    <cellStyle name="ปกติ 4 3" xfId="2637"/>
    <cellStyle name="ปกติ 5" xfId="2638"/>
    <cellStyle name="ปกติ 6" xfId="2639"/>
    <cellStyle name="ปกติ 7" xfId="2640"/>
    <cellStyle name="ปกติ 7 2" xfId="2641"/>
    <cellStyle name="ปกติ 8" xfId="2642"/>
    <cellStyle name="ปกติ 9" xfId="2643"/>
    <cellStyle name="ปกติ_Seafco-Sep'49-T3 2" xfId="2644"/>
    <cellStyle name="ปกติ_Sheet1" xfId="2645"/>
    <cellStyle name="ปกติ_Sheet1 3 2" xfId="2796"/>
    <cellStyle name="ปกติ_Sheet1_Seafco-Sep'49-T3" xfId="2646"/>
    <cellStyle name="ปกติ_Sheet1_SPC_Dec'51_T3" xfId="2647"/>
    <cellStyle name="ป้อนค่า 2" xfId="2648"/>
    <cellStyle name="ปานกลาง 2" xfId="2649"/>
    <cellStyle name="เปอร์เซ็นต์ 2" xfId="2608"/>
    <cellStyle name="เปอร์เซ็นต์ 3" xfId="2609"/>
    <cellStyle name="ผลรวม 2" xfId="2650"/>
    <cellStyle name="แย่ 2" xfId="2610"/>
    <cellStyle name="ฤธถ [0]_95" xfId="2651"/>
    <cellStyle name="ฤธถ_95" xfId="2652"/>
    <cellStyle name="ล๋ศญ [0]_95" xfId="2653"/>
    <cellStyle name="ล๋ศญ_95" xfId="2654"/>
    <cellStyle name="วฅมุ_4ฟ๙ฝวภ " xfId="2655"/>
    <cellStyle name="ส่วนที่ถูกเน้น1 2" xfId="2656"/>
    <cellStyle name="ส่วนที่ถูกเน้น2 2" xfId="2657"/>
    <cellStyle name="ส่วนที่ถูกเน้น3 2" xfId="2658"/>
    <cellStyle name="ส่วนที่ถูกเน้น4 2" xfId="2659"/>
    <cellStyle name="ส่วนที่ถูกเน้น5 2" xfId="2660"/>
    <cellStyle name="ส่วนที่ถูกเน้น6 2" xfId="2661"/>
    <cellStyle name="แสดงผล 2" xfId="2611"/>
    <cellStyle name="หมายเหตุ 2" xfId="2662"/>
    <cellStyle name="หมายเหตุ 2 2" xfId="2663"/>
    <cellStyle name="หมายเหตุ 2 3" xfId="2664"/>
    <cellStyle name="หัวเรื่อง 1 2" xfId="2665"/>
    <cellStyle name="หัวเรื่อง 2 2" xfId="2666"/>
    <cellStyle name="หัวเรื่อง 3 2" xfId="2667"/>
    <cellStyle name="หัวเรื่อง 4 2" xfId="2668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66FFFF"/>
      <color rgb="FFFFFF99"/>
      <color rgb="FFFF9797"/>
      <color rgb="FF99FF66"/>
      <color rgb="FFFFCCFF"/>
      <color rgb="FFFF0066"/>
      <color rgb="FFCCFF66"/>
      <color rgb="FFCC99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%20Audit/SAHA%20PATHANAPIBUL%20PLC/Financial%20Statement/2565/&#3591;&#3610;&#3585;&#3634;&#3619;&#3648;&#3591;&#3636;&#3609;&#3611;&#3637;%202565/Draft/TH/SPC_Dec'65_T2_V18%20&#3605;&#3619;&#3591;&#3585;&#3633;&#3610;%20Lead%20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3 เดือน"/>
      <sheetName val="งบกำไรขาดทุน"/>
      <sheetName val="งบแสดงการเปลี่ยนแปลงรวม "/>
      <sheetName val="งบแสดงการเปลี่ยนแปลงเฉพาะ"/>
      <sheetName val="งบกระแสเงินสด"/>
    </sheetNames>
    <sheetDataSet>
      <sheetData sheetId="0">
        <row r="43">
          <cell r="C43">
            <v>35312076957.07</v>
          </cell>
        </row>
      </sheetData>
      <sheetData sheetId="1"/>
      <sheetData sheetId="2"/>
      <sheetData sheetId="3"/>
      <sheetData sheetId="4"/>
      <sheetData sheetId="5">
        <row r="13">
          <cell r="M13">
            <v>91953800.270000026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zoomScaleNormal="100" zoomScaleSheetLayoutView="100" workbookViewId="0"/>
  </sheetViews>
  <sheetFormatPr defaultColWidth="11.375" defaultRowHeight="24.9" customHeight="1"/>
  <cols>
    <col min="1" max="1" width="8" style="331" customWidth="1"/>
    <col min="2" max="2" width="9" style="331" customWidth="1"/>
    <col min="3" max="3" width="12.25" style="331" customWidth="1"/>
    <col min="4" max="4" width="5.125" style="331" customWidth="1"/>
    <col min="5" max="5" width="16" style="331" customWidth="1"/>
    <col min="6" max="6" width="0.875" style="331" customWidth="1"/>
    <col min="7" max="7" width="14.75" style="331" customWidth="1"/>
    <col min="8" max="8" width="0.875" style="331" customWidth="1"/>
    <col min="9" max="9" width="14.75" style="331" customWidth="1"/>
    <col min="10" max="10" width="0.875" style="331" customWidth="1"/>
    <col min="11" max="11" width="16" style="331" customWidth="1"/>
    <col min="12" max="12" width="3.875" style="331" customWidth="1"/>
    <col min="13" max="256" width="11.375" style="331"/>
    <col min="257" max="257" width="8" style="331" customWidth="1"/>
    <col min="258" max="258" width="9" style="331" customWidth="1"/>
    <col min="259" max="259" width="12.25" style="331" customWidth="1"/>
    <col min="260" max="260" width="5.125" style="331" customWidth="1"/>
    <col min="261" max="261" width="16" style="331" customWidth="1"/>
    <col min="262" max="262" width="0.875" style="331" customWidth="1"/>
    <col min="263" max="263" width="14.75" style="331" customWidth="1"/>
    <col min="264" max="264" width="0.875" style="331" customWidth="1"/>
    <col min="265" max="265" width="14.75" style="331" customWidth="1"/>
    <col min="266" max="266" width="0.875" style="331" customWidth="1"/>
    <col min="267" max="267" width="16" style="331" customWidth="1"/>
    <col min="268" max="268" width="3.875" style="331" customWidth="1"/>
    <col min="269" max="512" width="11.375" style="331"/>
    <col min="513" max="513" width="8" style="331" customWidth="1"/>
    <col min="514" max="514" width="9" style="331" customWidth="1"/>
    <col min="515" max="515" width="12.25" style="331" customWidth="1"/>
    <col min="516" max="516" width="5.125" style="331" customWidth="1"/>
    <col min="517" max="517" width="16" style="331" customWidth="1"/>
    <col min="518" max="518" width="0.875" style="331" customWidth="1"/>
    <col min="519" max="519" width="14.75" style="331" customWidth="1"/>
    <col min="520" max="520" width="0.875" style="331" customWidth="1"/>
    <col min="521" max="521" width="14.75" style="331" customWidth="1"/>
    <col min="522" max="522" width="0.875" style="331" customWidth="1"/>
    <col min="523" max="523" width="16" style="331" customWidth="1"/>
    <col min="524" max="524" width="3.875" style="331" customWidth="1"/>
    <col min="525" max="768" width="11.375" style="331"/>
    <col min="769" max="769" width="8" style="331" customWidth="1"/>
    <col min="770" max="770" width="9" style="331" customWidth="1"/>
    <col min="771" max="771" width="12.25" style="331" customWidth="1"/>
    <col min="772" max="772" width="5.125" style="331" customWidth="1"/>
    <col min="773" max="773" width="16" style="331" customWidth="1"/>
    <col min="774" max="774" width="0.875" style="331" customWidth="1"/>
    <col min="775" max="775" width="14.75" style="331" customWidth="1"/>
    <col min="776" max="776" width="0.875" style="331" customWidth="1"/>
    <col min="777" max="777" width="14.75" style="331" customWidth="1"/>
    <col min="778" max="778" width="0.875" style="331" customWidth="1"/>
    <col min="779" max="779" width="16" style="331" customWidth="1"/>
    <col min="780" max="780" width="3.875" style="331" customWidth="1"/>
    <col min="781" max="1024" width="11.375" style="331"/>
    <col min="1025" max="1025" width="8" style="331" customWidth="1"/>
    <col min="1026" max="1026" width="9" style="331" customWidth="1"/>
    <col min="1027" max="1027" width="12.25" style="331" customWidth="1"/>
    <col min="1028" max="1028" width="5.125" style="331" customWidth="1"/>
    <col min="1029" max="1029" width="16" style="331" customWidth="1"/>
    <col min="1030" max="1030" width="0.875" style="331" customWidth="1"/>
    <col min="1031" max="1031" width="14.75" style="331" customWidth="1"/>
    <col min="1032" max="1032" width="0.875" style="331" customWidth="1"/>
    <col min="1033" max="1033" width="14.75" style="331" customWidth="1"/>
    <col min="1034" max="1034" width="0.875" style="331" customWidth="1"/>
    <col min="1035" max="1035" width="16" style="331" customWidth="1"/>
    <col min="1036" max="1036" width="3.875" style="331" customWidth="1"/>
    <col min="1037" max="1280" width="11.375" style="331"/>
    <col min="1281" max="1281" width="8" style="331" customWidth="1"/>
    <col min="1282" max="1282" width="9" style="331" customWidth="1"/>
    <col min="1283" max="1283" width="12.25" style="331" customWidth="1"/>
    <col min="1284" max="1284" width="5.125" style="331" customWidth="1"/>
    <col min="1285" max="1285" width="16" style="331" customWidth="1"/>
    <col min="1286" max="1286" width="0.875" style="331" customWidth="1"/>
    <col min="1287" max="1287" width="14.75" style="331" customWidth="1"/>
    <col min="1288" max="1288" width="0.875" style="331" customWidth="1"/>
    <col min="1289" max="1289" width="14.75" style="331" customWidth="1"/>
    <col min="1290" max="1290" width="0.875" style="331" customWidth="1"/>
    <col min="1291" max="1291" width="16" style="331" customWidth="1"/>
    <col min="1292" max="1292" width="3.875" style="331" customWidth="1"/>
    <col min="1293" max="1536" width="11.375" style="331"/>
    <col min="1537" max="1537" width="8" style="331" customWidth="1"/>
    <col min="1538" max="1538" width="9" style="331" customWidth="1"/>
    <col min="1539" max="1539" width="12.25" style="331" customWidth="1"/>
    <col min="1540" max="1540" width="5.125" style="331" customWidth="1"/>
    <col min="1541" max="1541" width="16" style="331" customWidth="1"/>
    <col min="1542" max="1542" width="0.875" style="331" customWidth="1"/>
    <col min="1543" max="1543" width="14.75" style="331" customWidth="1"/>
    <col min="1544" max="1544" width="0.875" style="331" customWidth="1"/>
    <col min="1545" max="1545" width="14.75" style="331" customWidth="1"/>
    <col min="1546" max="1546" width="0.875" style="331" customWidth="1"/>
    <col min="1547" max="1547" width="16" style="331" customWidth="1"/>
    <col min="1548" max="1548" width="3.875" style="331" customWidth="1"/>
    <col min="1549" max="1792" width="11.375" style="331"/>
    <col min="1793" max="1793" width="8" style="331" customWidth="1"/>
    <col min="1794" max="1794" width="9" style="331" customWidth="1"/>
    <col min="1795" max="1795" width="12.25" style="331" customWidth="1"/>
    <col min="1796" max="1796" width="5.125" style="331" customWidth="1"/>
    <col min="1797" max="1797" width="16" style="331" customWidth="1"/>
    <col min="1798" max="1798" width="0.875" style="331" customWidth="1"/>
    <col min="1799" max="1799" width="14.75" style="331" customWidth="1"/>
    <col min="1800" max="1800" width="0.875" style="331" customWidth="1"/>
    <col min="1801" max="1801" width="14.75" style="331" customWidth="1"/>
    <col min="1802" max="1802" width="0.875" style="331" customWidth="1"/>
    <col min="1803" max="1803" width="16" style="331" customWidth="1"/>
    <col min="1804" max="1804" width="3.875" style="331" customWidth="1"/>
    <col min="1805" max="2048" width="11.375" style="331"/>
    <col min="2049" max="2049" width="8" style="331" customWidth="1"/>
    <col min="2050" max="2050" width="9" style="331" customWidth="1"/>
    <col min="2051" max="2051" width="12.25" style="331" customWidth="1"/>
    <col min="2052" max="2052" width="5.125" style="331" customWidth="1"/>
    <col min="2053" max="2053" width="16" style="331" customWidth="1"/>
    <col min="2054" max="2054" width="0.875" style="331" customWidth="1"/>
    <col min="2055" max="2055" width="14.75" style="331" customWidth="1"/>
    <col min="2056" max="2056" width="0.875" style="331" customWidth="1"/>
    <col min="2057" max="2057" width="14.75" style="331" customWidth="1"/>
    <col min="2058" max="2058" width="0.875" style="331" customWidth="1"/>
    <col min="2059" max="2059" width="16" style="331" customWidth="1"/>
    <col min="2060" max="2060" width="3.875" style="331" customWidth="1"/>
    <col min="2061" max="2304" width="11.375" style="331"/>
    <col min="2305" max="2305" width="8" style="331" customWidth="1"/>
    <col min="2306" max="2306" width="9" style="331" customWidth="1"/>
    <col min="2307" max="2307" width="12.25" style="331" customWidth="1"/>
    <col min="2308" max="2308" width="5.125" style="331" customWidth="1"/>
    <col min="2309" max="2309" width="16" style="331" customWidth="1"/>
    <col min="2310" max="2310" width="0.875" style="331" customWidth="1"/>
    <col min="2311" max="2311" width="14.75" style="331" customWidth="1"/>
    <col min="2312" max="2312" width="0.875" style="331" customWidth="1"/>
    <col min="2313" max="2313" width="14.75" style="331" customWidth="1"/>
    <col min="2314" max="2314" width="0.875" style="331" customWidth="1"/>
    <col min="2315" max="2315" width="16" style="331" customWidth="1"/>
    <col min="2316" max="2316" width="3.875" style="331" customWidth="1"/>
    <col min="2317" max="2560" width="11.375" style="331"/>
    <col min="2561" max="2561" width="8" style="331" customWidth="1"/>
    <col min="2562" max="2562" width="9" style="331" customWidth="1"/>
    <col min="2563" max="2563" width="12.25" style="331" customWidth="1"/>
    <col min="2564" max="2564" width="5.125" style="331" customWidth="1"/>
    <col min="2565" max="2565" width="16" style="331" customWidth="1"/>
    <col min="2566" max="2566" width="0.875" style="331" customWidth="1"/>
    <col min="2567" max="2567" width="14.75" style="331" customWidth="1"/>
    <col min="2568" max="2568" width="0.875" style="331" customWidth="1"/>
    <col min="2569" max="2569" width="14.75" style="331" customWidth="1"/>
    <col min="2570" max="2570" width="0.875" style="331" customWidth="1"/>
    <col min="2571" max="2571" width="16" style="331" customWidth="1"/>
    <col min="2572" max="2572" width="3.875" style="331" customWidth="1"/>
    <col min="2573" max="2816" width="11.375" style="331"/>
    <col min="2817" max="2817" width="8" style="331" customWidth="1"/>
    <col min="2818" max="2818" width="9" style="331" customWidth="1"/>
    <col min="2819" max="2819" width="12.25" style="331" customWidth="1"/>
    <col min="2820" max="2820" width="5.125" style="331" customWidth="1"/>
    <col min="2821" max="2821" width="16" style="331" customWidth="1"/>
    <col min="2822" max="2822" width="0.875" style="331" customWidth="1"/>
    <col min="2823" max="2823" width="14.75" style="331" customWidth="1"/>
    <col min="2824" max="2824" width="0.875" style="331" customWidth="1"/>
    <col min="2825" max="2825" width="14.75" style="331" customWidth="1"/>
    <col min="2826" max="2826" width="0.875" style="331" customWidth="1"/>
    <col min="2827" max="2827" width="16" style="331" customWidth="1"/>
    <col min="2828" max="2828" width="3.875" style="331" customWidth="1"/>
    <col min="2829" max="3072" width="11.375" style="331"/>
    <col min="3073" max="3073" width="8" style="331" customWidth="1"/>
    <col min="3074" max="3074" width="9" style="331" customWidth="1"/>
    <col min="3075" max="3075" width="12.25" style="331" customWidth="1"/>
    <col min="3076" max="3076" width="5.125" style="331" customWidth="1"/>
    <col min="3077" max="3077" width="16" style="331" customWidth="1"/>
    <col min="3078" max="3078" width="0.875" style="331" customWidth="1"/>
    <col min="3079" max="3079" width="14.75" style="331" customWidth="1"/>
    <col min="3080" max="3080" width="0.875" style="331" customWidth="1"/>
    <col min="3081" max="3081" width="14.75" style="331" customWidth="1"/>
    <col min="3082" max="3082" width="0.875" style="331" customWidth="1"/>
    <col min="3083" max="3083" width="16" style="331" customWidth="1"/>
    <col min="3084" max="3084" width="3.875" style="331" customWidth="1"/>
    <col min="3085" max="3328" width="11.375" style="331"/>
    <col min="3329" max="3329" width="8" style="331" customWidth="1"/>
    <col min="3330" max="3330" width="9" style="331" customWidth="1"/>
    <col min="3331" max="3331" width="12.25" style="331" customWidth="1"/>
    <col min="3332" max="3332" width="5.125" style="331" customWidth="1"/>
    <col min="3333" max="3333" width="16" style="331" customWidth="1"/>
    <col min="3334" max="3334" width="0.875" style="331" customWidth="1"/>
    <col min="3335" max="3335" width="14.75" style="331" customWidth="1"/>
    <col min="3336" max="3336" width="0.875" style="331" customWidth="1"/>
    <col min="3337" max="3337" width="14.75" style="331" customWidth="1"/>
    <col min="3338" max="3338" width="0.875" style="331" customWidth="1"/>
    <col min="3339" max="3339" width="16" style="331" customWidth="1"/>
    <col min="3340" max="3340" width="3.875" style="331" customWidth="1"/>
    <col min="3341" max="3584" width="11.375" style="331"/>
    <col min="3585" max="3585" width="8" style="331" customWidth="1"/>
    <col min="3586" max="3586" width="9" style="331" customWidth="1"/>
    <col min="3587" max="3587" width="12.25" style="331" customWidth="1"/>
    <col min="3588" max="3588" width="5.125" style="331" customWidth="1"/>
    <col min="3589" max="3589" width="16" style="331" customWidth="1"/>
    <col min="3590" max="3590" width="0.875" style="331" customWidth="1"/>
    <col min="3591" max="3591" width="14.75" style="331" customWidth="1"/>
    <col min="3592" max="3592" width="0.875" style="331" customWidth="1"/>
    <col min="3593" max="3593" width="14.75" style="331" customWidth="1"/>
    <col min="3594" max="3594" width="0.875" style="331" customWidth="1"/>
    <col min="3595" max="3595" width="16" style="331" customWidth="1"/>
    <col min="3596" max="3596" width="3.875" style="331" customWidth="1"/>
    <col min="3597" max="3840" width="11.375" style="331"/>
    <col min="3841" max="3841" width="8" style="331" customWidth="1"/>
    <col min="3842" max="3842" width="9" style="331" customWidth="1"/>
    <col min="3843" max="3843" width="12.25" style="331" customWidth="1"/>
    <col min="3844" max="3844" width="5.125" style="331" customWidth="1"/>
    <col min="3845" max="3845" width="16" style="331" customWidth="1"/>
    <col min="3846" max="3846" width="0.875" style="331" customWidth="1"/>
    <col min="3847" max="3847" width="14.75" style="331" customWidth="1"/>
    <col min="3848" max="3848" width="0.875" style="331" customWidth="1"/>
    <col min="3849" max="3849" width="14.75" style="331" customWidth="1"/>
    <col min="3850" max="3850" width="0.875" style="331" customWidth="1"/>
    <col min="3851" max="3851" width="16" style="331" customWidth="1"/>
    <col min="3852" max="3852" width="3.875" style="331" customWidth="1"/>
    <col min="3853" max="4096" width="11.375" style="331"/>
    <col min="4097" max="4097" width="8" style="331" customWidth="1"/>
    <col min="4098" max="4098" width="9" style="331" customWidth="1"/>
    <col min="4099" max="4099" width="12.25" style="331" customWidth="1"/>
    <col min="4100" max="4100" width="5.125" style="331" customWidth="1"/>
    <col min="4101" max="4101" width="16" style="331" customWidth="1"/>
    <col min="4102" max="4102" width="0.875" style="331" customWidth="1"/>
    <col min="4103" max="4103" width="14.75" style="331" customWidth="1"/>
    <col min="4104" max="4104" width="0.875" style="331" customWidth="1"/>
    <col min="4105" max="4105" width="14.75" style="331" customWidth="1"/>
    <col min="4106" max="4106" width="0.875" style="331" customWidth="1"/>
    <col min="4107" max="4107" width="16" style="331" customWidth="1"/>
    <col min="4108" max="4108" width="3.875" style="331" customWidth="1"/>
    <col min="4109" max="4352" width="11.375" style="331"/>
    <col min="4353" max="4353" width="8" style="331" customWidth="1"/>
    <col min="4354" max="4354" width="9" style="331" customWidth="1"/>
    <col min="4355" max="4355" width="12.25" style="331" customWidth="1"/>
    <col min="4356" max="4356" width="5.125" style="331" customWidth="1"/>
    <col min="4357" max="4357" width="16" style="331" customWidth="1"/>
    <col min="4358" max="4358" width="0.875" style="331" customWidth="1"/>
    <col min="4359" max="4359" width="14.75" style="331" customWidth="1"/>
    <col min="4360" max="4360" width="0.875" style="331" customWidth="1"/>
    <col min="4361" max="4361" width="14.75" style="331" customWidth="1"/>
    <col min="4362" max="4362" width="0.875" style="331" customWidth="1"/>
    <col min="4363" max="4363" width="16" style="331" customWidth="1"/>
    <col min="4364" max="4364" width="3.875" style="331" customWidth="1"/>
    <col min="4365" max="4608" width="11.375" style="331"/>
    <col min="4609" max="4609" width="8" style="331" customWidth="1"/>
    <col min="4610" max="4610" width="9" style="331" customWidth="1"/>
    <col min="4611" max="4611" width="12.25" style="331" customWidth="1"/>
    <col min="4612" max="4612" width="5.125" style="331" customWidth="1"/>
    <col min="4613" max="4613" width="16" style="331" customWidth="1"/>
    <col min="4614" max="4614" width="0.875" style="331" customWidth="1"/>
    <col min="4615" max="4615" width="14.75" style="331" customWidth="1"/>
    <col min="4616" max="4616" width="0.875" style="331" customWidth="1"/>
    <col min="4617" max="4617" width="14.75" style="331" customWidth="1"/>
    <col min="4618" max="4618" width="0.875" style="331" customWidth="1"/>
    <col min="4619" max="4619" width="16" style="331" customWidth="1"/>
    <col min="4620" max="4620" width="3.875" style="331" customWidth="1"/>
    <col min="4621" max="4864" width="11.375" style="331"/>
    <col min="4865" max="4865" width="8" style="331" customWidth="1"/>
    <col min="4866" max="4866" width="9" style="331" customWidth="1"/>
    <col min="4867" max="4867" width="12.25" style="331" customWidth="1"/>
    <col min="4868" max="4868" width="5.125" style="331" customWidth="1"/>
    <col min="4869" max="4869" width="16" style="331" customWidth="1"/>
    <col min="4870" max="4870" width="0.875" style="331" customWidth="1"/>
    <col min="4871" max="4871" width="14.75" style="331" customWidth="1"/>
    <col min="4872" max="4872" width="0.875" style="331" customWidth="1"/>
    <col min="4873" max="4873" width="14.75" style="331" customWidth="1"/>
    <col min="4874" max="4874" width="0.875" style="331" customWidth="1"/>
    <col min="4875" max="4875" width="16" style="331" customWidth="1"/>
    <col min="4876" max="4876" width="3.875" style="331" customWidth="1"/>
    <col min="4877" max="5120" width="11.375" style="331"/>
    <col min="5121" max="5121" width="8" style="331" customWidth="1"/>
    <col min="5122" max="5122" width="9" style="331" customWidth="1"/>
    <col min="5123" max="5123" width="12.25" style="331" customWidth="1"/>
    <col min="5124" max="5124" width="5.125" style="331" customWidth="1"/>
    <col min="5125" max="5125" width="16" style="331" customWidth="1"/>
    <col min="5126" max="5126" width="0.875" style="331" customWidth="1"/>
    <col min="5127" max="5127" width="14.75" style="331" customWidth="1"/>
    <col min="5128" max="5128" width="0.875" style="331" customWidth="1"/>
    <col min="5129" max="5129" width="14.75" style="331" customWidth="1"/>
    <col min="5130" max="5130" width="0.875" style="331" customWidth="1"/>
    <col min="5131" max="5131" width="16" style="331" customWidth="1"/>
    <col min="5132" max="5132" width="3.875" style="331" customWidth="1"/>
    <col min="5133" max="5376" width="11.375" style="331"/>
    <col min="5377" max="5377" width="8" style="331" customWidth="1"/>
    <col min="5378" max="5378" width="9" style="331" customWidth="1"/>
    <col min="5379" max="5379" width="12.25" style="331" customWidth="1"/>
    <col min="5380" max="5380" width="5.125" style="331" customWidth="1"/>
    <col min="5381" max="5381" width="16" style="331" customWidth="1"/>
    <col min="5382" max="5382" width="0.875" style="331" customWidth="1"/>
    <col min="5383" max="5383" width="14.75" style="331" customWidth="1"/>
    <col min="5384" max="5384" width="0.875" style="331" customWidth="1"/>
    <col min="5385" max="5385" width="14.75" style="331" customWidth="1"/>
    <col min="5386" max="5386" width="0.875" style="331" customWidth="1"/>
    <col min="5387" max="5387" width="16" style="331" customWidth="1"/>
    <col min="5388" max="5388" width="3.875" style="331" customWidth="1"/>
    <col min="5389" max="5632" width="11.375" style="331"/>
    <col min="5633" max="5633" width="8" style="331" customWidth="1"/>
    <col min="5634" max="5634" width="9" style="331" customWidth="1"/>
    <col min="5635" max="5635" width="12.25" style="331" customWidth="1"/>
    <col min="5636" max="5636" width="5.125" style="331" customWidth="1"/>
    <col min="5637" max="5637" width="16" style="331" customWidth="1"/>
    <col min="5638" max="5638" width="0.875" style="331" customWidth="1"/>
    <col min="5639" max="5639" width="14.75" style="331" customWidth="1"/>
    <col min="5640" max="5640" width="0.875" style="331" customWidth="1"/>
    <col min="5641" max="5641" width="14.75" style="331" customWidth="1"/>
    <col min="5642" max="5642" width="0.875" style="331" customWidth="1"/>
    <col min="5643" max="5643" width="16" style="331" customWidth="1"/>
    <col min="5644" max="5644" width="3.875" style="331" customWidth="1"/>
    <col min="5645" max="5888" width="11.375" style="331"/>
    <col min="5889" max="5889" width="8" style="331" customWidth="1"/>
    <col min="5890" max="5890" width="9" style="331" customWidth="1"/>
    <col min="5891" max="5891" width="12.25" style="331" customWidth="1"/>
    <col min="5892" max="5892" width="5.125" style="331" customWidth="1"/>
    <col min="5893" max="5893" width="16" style="331" customWidth="1"/>
    <col min="5894" max="5894" width="0.875" style="331" customWidth="1"/>
    <col min="5895" max="5895" width="14.75" style="331" customWidth="1"/>
    <col min="5896" max="5896" width="0.875" style="331" customWidth="1"/>
    <col min="5897" max="5897" width="14.75" style="331" customWidth="1"/>
    <col min="5898" max="5898" width="0.875" style="331" customWidth="1"/>
    <col min="5899" max="5899" width="16" style="331" customWidth="1"/>
    <col min="5900" max="5900" width="3.875" style="331" customWidth="1"/>
    <col min="5901" max="6144" width="11.375" style="331"/>
    <col min="6145" max="6145" width="8" style="331" customWidth="1"/>
    <col min="6146" max="6146" width="9" style="331" customWidth="1"/>
    <col min="6147" max="6147" width="12.25" style="331" customWidth="1"/>
    <col min="6148" max="6148" width="5.125" style="331" customWidth="1"/>
    <col min="6149" max="6149" width="16" style="331" customWidth="1"/>
    <col min="6150" max="6150" width="0.875" style="331" customWidth="1"/>
    <col min="6151" max="6151" width="14.75" style="331" customWidth="1"/>
    <col min="6152" max="6152" width="0.875" style="331" customWidth="1"/>
    <col min="6153" max="6153" width="14.75" style="331" customWidth="1"/>
    <col min="6154" max="6154" width="0.875" style="331" customWidth="1"/>
    <col min="6155" max="6155" width="16" style="331" customWidth="1"/>
    <col min="6156" max="6156" width="3.875" style="331" customWidth="1"/>
    <col min="6157" max="6400" width="11.375" style="331"/>
    <col min="6401" max="6401" width="8" style="331" customWidth="1"/>
    <col min="6402" max="6402" width="9" style="331" customWidth="1"/>
    <col min="6403" max="6403" width="12.25" style="331" customWidth="1"/>
    <col min="6404" max="6404" width="5.125" style="331" customWidth="1"/>
    <col min="6405" max="6405" width="16" style="331" customWidth="1"/>
    <col min="6406" max="6406" width="0.875" style="331" customWidth="1"/>
    <col min="6407" max="6407" width="14.75" style="331" customWidth="1"/>
    <col min="6408" max="6408" width="0.875" style="331" customWidth="1"/>
    <col min="6409" max="6409" width="14.75" style="331" customWidth="1"/>
    <col min="6410" max="6410" width="0.875" style="331" customWidth="1"/>
    <col min="6411" max="6411" width="16" style="331" customWidth="1"/>
    <col min="6412" max="6412" width="3.875" style="331" customWidth="1"/>
    <col min="6413" max="6656" width="11.375" style="331"/>
    <col min="6657" max="6657" width="8" style="331" customWidth="1"/>
    <col min="6658" max="6658" width="9" style="331" customWidth="1"/>
    <col min="6659" max="6659" width="12.25" style="331" customWidth="1"/>
    <col min="6660" max="6660" width="5.125" style="331" customWidth="1"/>
    <col min="6661" max="6661" width="16" style="331" customWidth="1"/>
    <col min="6662" max="6662" width="0.875" style="331" customWidth="1"/>
    <col min="6663" max="6663" width="14.75" style="331" customWidth="1"/>
    <col min="6664" max="6664" width="0.875" style="331" customWidth="1"/>
    <col min="6665" max="6665" width="14.75" style="331" customWidth="1"/>
    <col min="6666" max="6666" width="0.875" style="331" customWidth="1"/>
    <col min="6667" max="6667" width="16" style="331" customWidth="1"/>
    <col min="6668" max="6668" width="3.875" style="331" customWidth="1"/>
    <col min="6669" max="6912" width="11.375" style="331"/>
    <col min="6913" max="6913" width="8" style="331" customWidth="1"/>
    <col min="6914" max="6914" width="9" style="331" customWidth="1"/>
    <col min="6915" max="6915" width="12.25" style="331" customWidth="1"/>
    <col min="6916" max="6916" width="5.125" style="331" customWidth="1"/>
    <col min="6917" max="6917" width="16" style="331" customWidth="1"/>
    <col min="6918" max="6918" width="0.875" style="331" customWidth="1"/>
    <col min="6919" max="6919" width="14.75" style="331" customWidth="1"/>
    <col min="6920" max="6920" width="0.875" style="331" customWidth="1"/>
    <col min="6921" max="6921" width="14.75" style="331" customWidth="1"/>
    <col min="6922" max="6922" width="0.875" style="331" customWidth="1"/>
    <col min="6923" max="6923" width="16" style="331" customWidth="1"/>
    <col min="6924" max="6924" width="3.875" style="331" customWidth="1"/>
    <col min="6925" max="7168" width="11.375" style="331"/>
    <col min="7169" max="7169" width="8" style="331" customWidth="1"/>
    <col min="7170" max="7170" width="9" style="331" customWidth="1"/>
    <col min="7171" max="7171" width="12.25" style="331" customWidth="1"/>
    <col min="7172" max="7172" width="5.125" style="331" customWidth="1"/>
    <col min="7173" max="7173" width="16" style="331" customWidth="1"/>
    <col min="7174" max="7174" width="0.875" style="331" customWidth="1"/>
    <col min="7175" max="7175" width="14.75" style="331" customWidth="1"/>
    <col min="7176" max="7176" width="0.875" style="331" customWidth="1"/>
    <col min="7177" max="7177" width="14.75" style="331" customWidth="1"/>
    <col min="7178" max="7178" width="0.875" style="331" customWidth="1"/>
    <col min="7179" max="7179" width="16" style="331" customWidth="1"/>
    <col min="7180" max="7180" width="3.875" style="331" customWidth="1"/>
    <col min="7181" max="7424" width="11.375" style="331"/>
    <col min="7425" max="7425" width="8" style="331" customWidth="1"/>
    <col min="7426" max="7426" width="9" style="331" customWidth="1"/>
    <col min="7427" max="7427" width="12.25" style="331" customWidth="1"/>
    <col min="7428" max="7428" width="5.125" style="331" customWidth="1"/>
    <col min="7429" max="7429" width="16" style="331" customWidth="1"/>
    <col min="7430" max="7430" width="0.875" style="331" customWidth="1"/>
    <col min="7431" max="7431" width="14.75" style="331" customWidth="1"/>
    <col min="7432" max="7432" width="0.875" style="331" customWidth="1"/>
    <col min="7433" max="7433" width="14.75" style="331" customWidth="1"/>
    <col min="7434" max="7434" width="0.875" style="331" customWidth="1"/>
    <col min="7435" max="7435" width="16" style="331" customWidth="1"/>
    <col min="7436" max="7436" width="3.875" style="331" customWidth="1"/>
    <col min="7437" max="7680" width="11.375" style="331"/>
    <col min="7681" max="7681" width="8" style="331" customWidth="1"/>
    <col min="7682" max="7682" width="9" style="331" customWidth="1"/>
    <col min="7683" max="7683" width="12.25" style="331" customWidth="1"/>
    <col min="7684" max="7684" width="5.125" style="331" customWidth="1"/>
    <col min="7685" max="7685" width="16" style="331" customWidth="1"/>
    <col min="7686" max="7686" width="0.875" style="331" customWidth="1"/>
    <col min="7687" max="7687" width="14.75" style="331" customWidth="1"/>
    <col min="7688" max="7688" width="0.875" style="331" customWidth="1"/>
    <col min="7689" max="7689" width="14.75" style="331" customWidth="1"/>
    <col min="7690" max="7690" width="0.875" style="331" customWidth="1"/>
    <col min="7691" max="7691" width="16" style="331" customWidth="1"/>
    <col min="7692" max="7692" width="3.875" style="331" customWidth="1"/>
    <col min="7693" max="7936" width="11.375" style="331"/>
    <col min="7937" max="7937" width="8" style="331" customWidth="1"/>
    <col min="7938" max="7938" width="9" style="331" customWidth="1"/>
    <col min="7939" max="7939" width="12.25" style="331" customWidth="1"/>
    <col min="7940" max="7940" width="5.125" style="331" customWidth="1"/>
    <col min="7941" max="7941" width="16" style="331" customWidth="1"/>
    <col min="7942" max="7942" width="0.875" style="331" customWidth="1"/>
    <col min="7943" max="7943" width="14.75" style="331" customWidth="1"/>
    <col min="7944" max="7944" width="0.875" style="331" customWidth="1"/>
    <col min="7945" max="7945" width="14.75" style="331" customWidth="1"/>
    <col min="7946" max="7946" width="0.875" style="331" customWidth="1"/>
    <col min="7947" max="7947" width="16" style="331" customWidth="1"/>
    <col min="7948" max="7948" width="3.875" style="331" customWidth="1"/>
    <col min="7949" max="8192" width="11.375" style="331"/>
    <col min="8193" max="8193" width="8" style="331" customWidth="1"/>
    <col min="8194" max="8194" width="9" style="331" customWidth="1"/>
    <col min="8195" max="8195" width="12.25" style="331" customWidth="1"/>
    <col min="8196" max="8196" width="5.125" style="331" customWidth="1"/>
    <col min="8197" max="8197" width="16" style="331" customWidth="1"/>
    <col min="8198" max="8198" width="0.875" style="331" customWidth="1"/>
    <col min="8199" max="8199" width="14.75" style="331" customWidth="1"/>
    <col min="8200" max="8200" width="0.875" style="331" customWidth="1"/>
    <col min="8201" max="8201" width="14.75" style="331" customWidth="1"/>
    <col min="8202" max="8202" width="0.875" style="331" customWidth="1"/>
    <col min="8203" max="8203" width="16" style="331" customWidth="1"/>
    <col min="8204" max="8204" width="3.875" style="331" customWidth="1"/>
    <col min="8205" max="8448" width="11.375" style="331"/>
    <col min="8449" max="8449" width="8" style="331" customWidth="1"/>
    <col min="8450" max="8450" width="9" style="331" customWidth="1"/>
    <col min="8451" max="8451" width="12.25" style="331" customWidth="1"/>
    <col min="8452" max="8452" width="5.125" style="331" customWidth="1"/>
    <col min="8453" max="8453" width="16" style="331" customWidth="1"/>
    <col min="8454" max="8454" width="0.875" style="331" customWidth="1"/>
    <col min="8455" max="8455" width="14.75" style="331" customWidth="1"/>
    <col min="8456" max="8456" width="0.875" style="331" customWidth="1"/>
    <col min="8457" max="8457" width="14.75" style="331" customWidth="1"/>
    <col min="8458" max="8458" width="0.875" style="331" customWidth="1"/>
    <col min="8459" max="8459" width="16" style="331" customWidth="1"/>
    <col min="8460" max="8460" width="3.875" style="331" customWidth="1"/>
    <col min="8461" max="8704" width="11.375" style="331"/>
    <col min="8705" max="8705" width="8" style="331" customWidth="1"/>
    <col min="8706" max="8706" width="9" style="331" customWidth="1"/>
    <col min="8707" max="8707" width="12.25" style="331" customWidth="1"/>
    <col min="8708" max="8708" width="5.125" style="331" customWidth="1"/>
    <col min="8709" max="8709" width="16" style="331" customWidth="1"/>
    <col min="8710" max="8710" width="0.875" style="331" customWidth="1"/>
    <col min="8711" max="8711" width="14.75" style="331" customWidth="1"/>
    <col min="8712" max="8712" width="0.875" style="331" customWidth="1"/>
    <col min="8713" max="8713" width="14.75" style="331" customWidth="1"/>
    <col min="8714" max="8714" width="0.875" style="331" customWidth="1"/>
    <col min="8715" max="8715" width="16" style="331" customWidth="1"/>
    <col min="8716" max="8716" width="3.875" style="331" customWidth="1"/>
    <col min="8717" max="8960" width="11.375" style="331"/>
    <col min="8961" max="8961" width="8" style="331" customWidth="1"/>
    <col min="8962" max="8962" width="9" style="331" customWidth="1"/>
    <col min="8963" max="8963" width="12.25" style="331" customWidth="1"/>
    <col min="8964" max="8964" width="5.125" style="331" customWidth="1"/>
    <col min="8965" max="8965" width="16" style="331" customWidth="1"/>
    <col min="8966" max="8966" width="0.875" style="331" customWidth="1"/>
    <col min="8967" max="8967" width="14.75" style="331" customWidth="1"/>
    <col min="8968" max="8968" width="0.875" style="331" customWidth="1"/>
    <col min="8969" max="8969" width="14.75" style="331" customWidth="1"/>
    <col min="8970" max="8970" width="0.875" style="331" customWidth="1"/>
    <col min="8971" max="8971" width="16" style="331" customWidth="1"/>
    <col min="8972" max="8972" width="3.875" style="331" customWidth="1"/>
    <col min="8973" max="9216" width="11.375" style="331"/>
    <col min="9217" max="9217" width="8" style="331" customWidth="1"/>
    <col min="9218" max="9218" width="9" style="331" customWidth="1"/>
    <col min="9219" max="9219" width="12.25" style="331" customWidth="1"/>
    <col min="9220" max="9220" width="5.125" style="331" customWidth="1"/>
    <col min="9221" max="9221" width="16" style="331" customWidth="1"/>
    <col min="9222" max="9222" width="0.875" style="331" customWidth="1"/>
    <col min="9223" max="9223" width="14.75" style="331" customWidth="1"/>
    <col min="9224" max="9224" width="0.875" style="331" customWidth="1"/>
    <col min="9225" max="9225" width="14.75" style="331" customWidth="1"/>
    <col min="9226" max="9226" width="0.875" style="331" customWidth="1"/>
    <col min="9227" max="9227" width="16" style="331" customWidth="1"/>
    <col min="9228" max="9228" width="3.875" style="331" customWidth="1"/>
    <col min="9229" max="9472" width="11.375" style="331"/>
    <col min="9473" max="9473" width="8" style="331" customWidth="1"/>
    <col min="9474" max="9474" width="9" style="331" customWidth="1"/>
    <col min="9475" max="9475" width="12.25" style="331" customWidth="1"/>
    <col min="9476" max="9476" width="5.125" style="331" customWidth="1"/>
    <col min="9477" max="9477" width="16" style="331" customWidth="1"/>
    <col min="9478" max="9478" width="0.875" style="331" customWidth="1"/>
    <col min="9479" max="9479" width="14.75" style="331" customWidth="1"/>
    <col min="9480" max="9480" width="0.875" style="331" customWidth="1"/>
    <col min="9481" max="9481" width="14.75" style="331" customWidth="1"/>
    <col min="9482" max="9482" width="0.875" style="331" customWidth="1"/>
    <col min="9483" max="9483" width="16" style="331" customWidth="1"/>
    <col min="9484" max="9484" width="3.875" style="331" customWidth="1"/>
    <col min="9485" max="9728" width="11.375" style="331"/>
    <col min="9729" max="9729" width="8" style="331" customWidth="1"/>
    <col min="9730" max="9730" width="9" style="331" customWidth="1"/>
    <col min="9731" max="9731" width="12.25" style="331" customWidth="1"/>
    <col min="9732" max="9732" width="5.125" style="331" customWidth="1"/>
    <col min="9733" max="9733" width="16" style="331" customWidth="1"/>
    <col min="9734" max="9734" width="0.875" style="331" customWidth="1"/>
    <col min="9735" max="9735" width="14.75" style="331" customWidth="1"/>
    <col min="9736" max="9736" width="0.875" style="331" customWidth="1"/>
    <col min="9737" max="9737" width="14.75" style="331" customWidth="1"/>
    <col min="9738" max="9738" width="0.875" style="331" customWidth="1"/>
    <col min="9739" max="9739" width="16" style="331" customWidth="1"/>
    <col min="9740" max="9740" width="3.875" style="331" customWidth="1"/>
    <col min="9741" max="9984" width="11.375" style="331"/>
    <col min="9985" max="9985" width="8" style="331" customWidth="1"/>
    <col min="9986" max="9986" width="9" style="331" customWidth="1"/>
    <col min="9987" max="9987" width="12.25" style="331" customWidth="1"/>
    <col min="9988" max="9988" width="5.125" style="331" customWidth="1"/>
    <col min="9989" max="9989" width="16" style="331" customWidth="1"/>
    <col min="9990" max="9990" width="0.875" style="331" customWidth="1"/>
    <col min="9991" max="9991" width="14.75" style="331" customWidth="1"/>
    <col min="9992" max="9992" width="0.875" style="331" customWidth="1"/>
    <col min="9993" max="9993" width="14.75" style="331" customWidth="1"/>
    <col min="9994" max="9994" width="0.875" style="331" customWidth="1"/>
    <col min="9995" max="9995" width="16" style="331" customWidth="1"/>
    <col min="9996" max="9996" width="3.875" style="331" customWidth="1"/>
    <col min="9997" max="10240" width="11.375" style="331"/>
    <col min="10241" max="10241" width="8" style="331" customWidth="1"/>
    <col min="10242" max="10242" width="9" style="331" customWidth="1"/>
    <col min="10243" max="10243" width="12.25" style="331" customWidth="1"/>
    <col min="10244" max="10244" width="5.125" style="331" customWidth="1"/>
    <col min="10245" max="10245" width="16" style="331" customWidth="1"/>
    <col min="10246" max="10246" width="0.875" style="331" customWidth="1"/>
    <col min="10247" max="10247" width="14.75" style="331" customWidth="1"/>
    <col min="10248" max="10248" width="0.875" style="331" customWidth="1"/>
    <col min="10249" max="10249" width="14.75" style="331" customWidth="1"/>
    <col min="10250" max="10250" width="0.875" style="331" customWidth="1"/>
    <col min="10251" max="10251" width="16" style="331" customWidth="1"/>
    <col min="10252" max="10252" width="3.875" style="331" customWidth="1"/>
    <col min="10253" max="10496" width="11.375" style="331"/>
    <col min="10497" max="10497" width="8" style="331" customWidth="1"/>
    <col min="10498" max="10498" width="9" style="331" customWidth="1"/>
    <col min="10499" max="10499" width="12.25" style="331" customWidth="1"/>
    <col min="10500" max="10500" width="5.125" style="331" customWidth="1"/>
    <col min="10501" max="10501" width="16" style="331" customWidth="1"/>
    <col min="10502" max="10502" width="0.875" style="331" customWidth="1"/>
    <col min="10503" max="10503" width="14.75" style="331" customWidth="1"/>
    <col min="10504" max="10504" width="0.875" style="331" customWidth="1"/>
    <col min="10505" max="10505" width="14.75" style="331" customWidth="1"/>
    <col min="10506" max="10506" width="0.875" style="331" customWidth="1"/>
    <col min="10507" max="10507" width="16" style="331" customWidth="1"/>
    <col min="10508" max="10508" width="3.875" style="331" customWidth="1"/>
    <col min="10509" max="10752" width="11.375" style="331"/>
    <col min="10753" max="10753" width="8" style="331" customWidth="1"/>
    <col min="10754" max="10754" width="9" style="331" customWidth="1"/>
    <col min="10755" max="10755" width="12.25" style="331" customWidth="1"/>
    <col min="10756" max="10756" width="5.125" style="331" customWidth="1"/>
    <col min="10757" max="10757" width="16" style="331" customWidth="1"/>
    <col min="10758" max="10758" width="0.875" style="331" customWidth="1"/>
    <col min="10759" max="10759" width="14.75" style="331" customWidth="1"/>
    <col min="10760" max="10760" width="0.875" style="331" customWidth="1"/>
    <col min="10761" max="10761" width="14.75" style="331" customWidth="1"/>
    <col min="10762" max="10762" width="0.875" style="331" customWidth="1"/>
    <col min="10763" max="10763" width="16" style="331" customWidth="1"/>
    <col min="10764" max="10764" width="3.875" style="331" customWidth="1"/>
    <col min="10765" max="11008" width="11.375" style="331"/>
    <col min="11009" max="11009" width="8" style="331" customWidth="1"/>
    <col min="11010" max="11010" width="9" style="331" customWidth="1"/>
    <col min="11011" max="11011" width="12.25" style="331" customWidth="1"/>
    <col min="11012" max="11012" width="5.125" style="331" customWidth="1"/>
    <col min="11013" max="11013" width="16" style="331" customWidth="1"/>
    <col min="11014" max="11014" width="0.875" style="331" customWidth="1"/>
    <col min="11015" max="11015" width="14.75" style="331" customWidth="1"/>
    <col min="11016" max="11016" width="0.875" style="331" customWidth="1"/>
    <col min="11017" max="11017" width="14.75" style="331" customWidth="1"/>
    <col min="11018" max="11018" width="0.875" style="331" customWidth="1"/>
    <col min="11019" max="11019" width="16" style="331" customWidth="1"/>
    <col min="11020" max="11020" width="3.875" style="331" customWidth="1"/>
    <col min="11021" max="11264" width="11.375" style="331"/>
    <col min="11265" max="11265" width="8" style="331" customWidth="1"/>
    <col min="11266" max="11266" width="9" style="331" customWidth="1"/>
    <col min="11267" max="11267" width="12.25" style="331" customWidth="1"/>
    <col min="11268" max="11268" width="5.125" style="331" customWidth="1"/>
    <col min="11269" max="11269" width="16" style="331" customWidth="1"/>
    <col min="11270" max="11270" width="0.875" style="331" customWidth="1"/>
    <col min="11271" max="11271" width="14.75" style="331" customWidth="1"/>
    <col min="11272" max="11272" width="0.875" style="331" customWidth="1"/>
    <col min="11273" max="11273" width="14.75" style="331" customWidth="1"/>
    <col min="11274" max="11274" width="0.875" style="331" customWidth="1"/>
    <col min="11275" max="11275" width="16" style="331" customWidth="1"/>
    <col min="11276" max="11276" width="3.875" style="331" customWidth="1"/>
    <col min="11277" max="11520" width="11.375" style="331"/>
    <col min="11521" max="11521" width="8" style="331" customWidth="1"/>
    <col min="11522" max="11522" width="9" style="331" customWidth="1"/>
    <col min="11523" max="11523" width="12.25" style="331" customWidth="1"/>
    <col min="11524" max="11524" width="5.125" style="331" customWidth="1"/>
    <col min="11525" max="11525" width="16" style="331" customWidth="1"/>
    <col min="11526" max="11526" width="0.875" style="331" customWidth="1"/>
    <col min="11527" max="11527" width="14.75" style="331" customWidth="1"/>
    <col min="11528" max="11528" width="0.875" style="331" customWidth="1"/>
    <col min="11529" max="11529" width="14.75" style="331" customWidth="1"/>
    <col min="11530" max="11530" width="0.875" style="331" customWidth="1"/>
    <col min="11531" max="11531" width="16" style="331" customWidth="1"/>
    <col min="11532" max="11532" width="3.875" style="331" customWidth="1"/>
    <col min="11533" max="11776" width="11.375" style="331"/>
    <col min="11777" max="11777" width="8" style="331" customWidth="1"/>
    <col min="11778" max="11778" width="9" style="331" customWidth="1"/>
    <col min="11779" max="11779" width="12.25" style="331" customWidth="1"/>
    <col min="11780" max="11780" width="5.125" style="331" customWidth="1"/>
    <col min="11781" max="11781" width="16" style="331" customWidth="1"/>
    <col min="11782" max="11782" width="0.875" style="331" customWidth="1"/>
    <col min="11783" max="11783" width="14.75" style="331" customWidth="1"/>
    <col min="11784" max="11784" width="0.875" style="331" customWidth="1"/>
    <col min="11785" max="11785" width="14.75" style="331" customWidth="1"/>
    <col min="11786" max="11786" width="0.875" style="331" customWidth="1"/>
    <col min="11787" max="11787" width="16" style="331" customWidth="1"/>
    <col min="11788" max="11788" width="3.875" style="331" customWidth="1"/>
    <col min="11789" max="12032" width="11.375" style="331"/>
    <col min="12033" max="12033" width="8" style="331" customWidth="1"/>
    <col min="12034" max="12034" width="9" style="331" customWidth="1"/>
    <col min="12035" max="12035" width="12.25" style="331" customWidth="1"/>
    <col min="12036" max="12036" width="5.125" style="331" customWidth="1"/>
    <col min="12037" max="12037" width="16" style="331" customWidth="1"/>
    <col min="12038" max="12038" width="0.875" style="331" customWidth="1"/>
    <col min="12039" max="12039" width="14.75" style="331" customWidth="1"/>
    <col min="12040" max="12040" width="0.875" style="331" customWidth="1"/>
    <col min="12041" max="12041" width="14.75" style="331" customWidth="1"/>
    <col min="12042" max="12042" width="0.875" style="331" customWidth="1"/>
    <col min="12043" max="12043" width="16" style="331" customWidth="1"/>
    <col min="12044" max="12044" width="3.875" style="331" customWidth="1"/>
    <col min="12045" max="12288" width="11.375" style="331"/>
    <col min="12289" max="12289" width="8" style="331" customWidth="1"/>
    <col min="12290" max="12290" width="9" style="331" customWidth="1"/>
    <col min="12291" max="12291" width="12.25" style="331" customWidth="1"/>
    <col min="12292" max="12292" width="5.125" style="331" customWidth="1"/>
    <col min="12293" max="12293" width="16" style="331" customWidth="1"/>
    <col min="12294" max="12294" width="0.875" style="331" customWidth="1"/>
    <col min="12295" max="12295" width="14.75" style="331" customWidth="1"/>
    <col min="12296" max="12296" width="0.875" style="331" customWidth="1"/>
    <col min="12297" max="12297" width="14.75" style="331" customWidth="1"/>
    <col min="12298" max="12298" width="0.875" style="331" customWidth="1"/>
    <col min="12299" max="12299" width="16" style="331" customWidth="1"/>
    <col min="12300" max="12300" width="3.875" style="331" customWidth="1"/>
    <col min="12301" max="12544" width="11.375" style="331"/>
    <col min="12545" max="12545" width="8" style="331" customWidth="1"/>
    <col min="12546" max="12546" width="9" style="331" customWidth="1"/>
    <col min="12547" max="12547" width="12.25" style="331" customWidth="1"/>
    <col min="12548" max="12548" width="5.125" style="331" customWidth="1"/>
    <col min="12549" max="12549" width="16" style="331" customWidth="1"/>
    <col min="12550" max="12550" width="0.875" style="331" customWidth="1"/>
    <col min="12551" max="12551" width="14.75" style="331" customWidth="1"/>
    <col min="12552" max="12552" width="0.875" style="331" customWidth="1"/>
    <col min="12553" max="12553" width="14.75" style="331" customWidth="1"/>
    <col min="12554" max="12554" width="0.875" style="331" customWidth="1"/>
    <col min="12555" max="12555" width="16" style="331" customWidth="1"/>
    <col min="12556" max="12556" width="3.875" style="331" customWidth="1"/>
    <col min="12557" max="12800" width="11.375" style="331"/>
    <col min="12801" max="12801" width="8" style="331" customWidth="1"/>
    <col min="12802" max="12802" width="9" style="331" customWidth="1"/>
    <col min="12803" max="12803" width="12.25" style="331" customWidth="1"/>
    <col min="12804" max="12804" width="5.125" style="331" customWidth="1"/>
    <col min="12805" max="12805" width="16" style="331" customWidth="1"/>
    <col min="12806" max="12806" width="0.875" style="331" customWidth="1"/>
    <col min="12807" max="12807" width="14.75" style="331" customWidth="1"/>
    <col min="12808" max="12808" width="0.875" style="331" customWidth="1"/>
    <col min="12809" max="12809" width="14.75" style="331" customWidth="1"/>
    <col min="12810" max="12810" width="0.875" style="331" customWidth="1"/>
    <col min="12811" max="12811" width="16" style="331" customWidth="1"/>
    <col min="12812" max="12812" width="3.875" style="331" customWidth="1"/>
    <col min="12813" max="13056" width="11.375" style="331"/>
    <col min="13057" max="13057" width="8" style="331" customWidth="1"/>
    <col min="13058" max="13058" width="9" style="331" customWidth="1"/>
    <col min="13059" max="13059" width="12.25" style="331" customWidth="1"/>
    <col min="13060" max="13060" width="5.125" style="331" customWidth="1"/>
    <col min="13061" max="13061" width="16" style="331" customWidth="1"/>
    <col min="13062" max="13062" width="0.875" style="331" customWidth="1"/>
    <col min="13063" max="13063" width="14.75" style="331" customWidth="1"/>
    <col min="13064" max="13064" width="0.875" style="331" customWidth="1"/>
    <col min="13065" max="13065" width="14.75" style="331" customWidth="1"/>
    <col min="13066" max="13066" width="0.875" style="331" customWidth="1"/>
    <col min="13067" max="13067" width="16" style="331" customWidth="1"/>
    <col min="13068" max="13068" width="3.875" style="331" customWidth="1"/>
    <col min="13069" max="13312" width="11.375" style="331"/>
    <col min="13313" max="13313" width="8" style="331" customWidth="1"/>
    <col min="13314" max="13314" width="9" style="331" customWidth="1"/>
    <col min="13315" max="13315" width="12.25" style="331" customWidth="1"/>
    <col min="13316" max="13316" width="5.125" style="331" customWidth="1"/>
    <col min="13317" max="13317" width="16" style="331" customWidth="1"/>
    <col min="13318" max="13318" width="0.875" style="331" customWidth="1"/>
    <col min="13319" max="13319" width="14.75" style="331" customWidth="1"/>
    <col min="13320" max="13320" width="0.875" style="331" customWidth="1"/>
    <col min="13321" max="13321" width="14.75" style="331" customWidth="1"/>
    <col min="13322" max="13322" width="0.875" style="331" customWidth="1"/>
    <col min="13323" max="13323" width="16" style="331" customWidth="1"/>
    <col min="13324" max="13324" width="3.875" style="331" customWidth="1"/>
    <col min="13325" max="13568" width="11.375" style="331"/>
    <col min="13569" max="13569" width="8" style="331" customWidth="1"/>
    <col min="13570" max="13570" width="9" style="331" customWidth="1"/>
    <col min="13571" max="13571" width="12.25" style="331" customWidth="1"/>
    <col min="13572" max="13572" width="5.125" style="331" customWidth="1"/>
    <col min="13573" max="13573" width="16" style="331" customWidth="1"/>
    <col min="13574" max="13574" width="0.875" style="331" customWidth="1"/>
    <col min="13575" max="13575" width="14.75" style="331" customWidth="1"/>
    <col min="13576" max="13576" width="0.875" style="331" customWidth="1"/>
    <col min="13577" max="13577" width="14.75" style="331" customWidth="1"/>
    <col min="13578" max="13578" width="0.875" style="331" customWidth="1"/>
    <col min="13579" max="13579" width="16" style="331" customWidth="1"/>
    <col min="13580" max="13580" width="3.875" style="331" customWidth="1"/>
    <col min="13581" max="13824" width="11.375" style="331"/>
    <col min="13825" max="13825" width="8" style="331" customWidth="1"/>
    <col min="13826" max="13826" width="9" style="331" customWidth="1"/>
    <col min="13827" max="13827" width="12.25" style="331" customWidth="1"/>
    <col min="13828" max="13828" width="5.125" style="331" customWidth="1"/>
    <col min="13829" max="13829" width="16" style="331" customWidth="1"/>
    <col min="13830" max="13830" width="0.875" style="331" customWidth="1"/>
    <col min="13831" max="13831" width="14.75" style="331" customWidth="1"/>
    <col min="13832" max="13832" width="0.875" style="331" customWidth="1"/>
    <col min="13833" max="13833" width="14.75" style="331" customWidth="1"/>
    <col min="13834" max="13834" width="0.875" style="331" customWidth="1"/>
    <col min="13835" max="13835" width="16" style="331" customWidth="1"/>
    <col min="13836" max="13836" width="3.875" style="331" customWidth="1"/>
    <col min="13837" max="14080" width="11.375" style="331"/>
    <col min="14081" max="14081" width="8" style="331" customWidth="1"/>
    <col min="14082" max="14082" width="9" style="331" customWidth="1"/>
    <col min="14083" max="14083" width="12.25" style="331" customWidth="1"/>
    <col min="14084" max="14084" width="5.125" style="331" customWidth="1"/>
    <col min="14085" max="14085" width="16" style="331" customWidth="1"/>
    <col min="14086" max="14086" width="0.875" style="331" customWidth="1"/>
    <col min="14087" max="14087" width="14.75" style="331" customWidth="1"/>
    <col min="14088" max="14088" width="0.875" style="331" customWidth="1"/>
    <col min="14089" max="14089" width="14.75" style="331" customWidth="1"/>
    <col min="14090" max="14090" width="0.875" style="331" customWidth="1"/>
    <col min="14091" max="14091" width="16" style="331" customWidth="1"/>
    <col min="14092" max="14092" width="3.875" style="331" customWidth="1"/>
    <col min="14093" max="14336" width="11.375" style="331"/>
    <col min="14337" max="14337" width="8" style="331" customWidth="1"/>
    <col min="14338" max="14338" width="9" style="331" customWidth="1"/>
    <col min="14339" max="14339" width="12.25" style="331" customWidth="1"/>
    <col min="14340" max="14340" width="5.125" style="331" customWidth="1"/>
    <col min="14341" max="14341" width="16" style="331" customWidth="1"/>
    <col min="14342" max="14342" width="0.875" style="331" customWidth="1"/>
    <col min="14343" max="14343" width="14.75" style="331" customWidth="1"/>
    <col min="14344" max="14344" width="0.875" style="331" customWidth="1"/>
    <col min="14345" max="14345" width="14.75" style="331" customWidth="1"/>
    <col min="14346" max="14346" width="0.875" style="331" customWidth="1"/>
    <col min="14347" max="14347" width="16" style="331" customWidth="1"/>
    <col min="14348" max="14348" width="3.875" style="331" customWidth="1"/>
    <col min="14349" max="14592" width="11.375" style="331"/>
    <col min="14593" max="14593" width="8" style="331" customWidth="1"/>
    <col min="14594" max="14594" width="9" style="331" customWidth="1"/>
    <col min="14595" max="14595" width="12.25" style="331" customWidth="1"/>
    <col min="14596" max="14596" width="5.125" style="331" customWidth="1"/>
    <col min="14597" max="14597" width="16" style="331" customWidth="1"/>
    <col min="14598" max="14598" width="0.875" style="331" customWidth="1"/>
    <col min="14599" max="14599" width="14.75" style="331" customWidth="1"/>
    <col min="14600" max="14600" width="0.875" style="331" customWidth="1"/>
    <col min="14601" max="14601" width="14.75" style="331" customWidth="1"/>
    <col min="14602" max="14602" width="0.875" style="331" customWidth="1"/>
    <col min="14603" max="14603" width="16" style="331" customWidth="1"/>
    <col min="14604" max="14604" width="3.875" style="331" customWidth="1"/>
    <col min="14605" max="14848" width="11.375" style="331"/>
    <col min="14849" max="14849" width="8" style="331" customWidth="1"/>
    <col min="14850" max="14850" width="9" style="331" customWidth="1"/>
    <col min="14851" max="14851" width="12.25" style="331" customWidth="1"/>
    <col min="14852" max="14852" width="5.125" style="331" customWidth="1"/>
    <col min="14853" max="14853" width="16" style="331" customWidth="1"/>
    <col min="14854" max="14854" width="0.875" style="331" customWidth="1"/>
    <col min="14855" max="14855" width="14.75" style="331" customWidth="1"/>
    <col min="14856" max="14856" width="0.875" style="331" customWidth="1"/>
    <col min="14857" max="14857" width="14.75" style="331" customWidth="1"/>
    <col min="14858" max="14858" width="0.875" style="331" customWidth="1"/>
    <col min="14859" max="14859" width="16" style="331" customWidth="1"/>
    <col min="14860" max="14860" width="3.875" style="331" customWidth="1"/>
    <col min="14861" max="15104" width="11.375" style="331"/>
    <col min="15105" max="15105" width="8" style="331" customWidth="1"/>
    <col min="15106" max="15106" width="9" style="331" customWidth="1"/>
    <col min="15107" max="15107" width="12.25" style="331" customWidth="1"/>
    <col min="15108" max="15108" width="5.125" style="331" customWidth="1"/>
    <col min="15109" max="15109" width="16" style="331" customWidth="1"/>
    <col min="15110" max="15110" width="0.875" style="331" customWidth="1"/>
    <col min="15111" max="15111" width="14.75" style="331" customWidth="1"/>
    <col min="15112" max="15112" width="0.875" style="331" customWidth="1"/>
    <col min="15113" max="15113" width="14.75" style="331" customWidth="1"/>
    <col min="15114" max="15114" width="0.875" style="331" customWidth="1"/>
    <col min="15115" max="15115" width="16" style="331" customWidth="1"/>
    <col min="15116" max="15116" width="3.875" style="331" customWidth="1"/>
    <col min="15117" max="15360" width="11.375" style="331"/>
    <col min="15361" max="15361" width="8" style="331" customWidth="1"/>
    <col min="15362" max="15362" width="9" style="331" customWidth="1"/>
    <col min="15363" max="15363" width="12.25" style="331" customWidth="1"/>
    <col min="15364" max="15364" width="5.125" style="331" customWidth="1"/>
    <col min="15365" max="15365" width="16" style="331" customWidth="1"/>
    <col min="15366" max="15366" width="0.875" style="331" customWidth="1"/>
    <col min="15367" max="15367" width="14.75" style="331" customWidth="1"/>
    <col min="15368" max="15368" width="0.875" style="331" customWidth="1"/>
    <col min="15369" max="15369" width="14.75" style="331" customWidth="1"/>
    <col min="15370" max="15370" width="0.875" style="331" customWidth="1"/>
    <col min="15371" max="15371" width="16" style="331" customWidth="1"/>
    <col min="15372" max="15372" width="3.875" style="331" customWidth="1"/>
    <col min="15373" max="15616" width="11.375" style="331"/>
    <col min="15617" max="15617" width="8" style="331" customWidth="1"/>
    <col min="15618" max="15618" width="9" style="331" customWidth="1"/>
    <col min="15619" max="15619" width="12.25" style="331" customWidth="1"/>
    <col min="15620" max="15620" width="5.125" style="331" customWidth="1"/>
    <col min="15621" max="15621" width="16" style="331" customWidth="1"/>
    <col min="15622" max="15622" width="0.875" style="331" customWidth="1"/>
    <col min="15623" max="15623" width="14.75" style="331" customWidth="1"/>
    <col min="15624" max="15624" width="0.875" style="331" customWidth="1"/>
    <col min="15625" max="15625" width="14.75" style="331" customWidth="1"/>
    <col min="15626" max="15626" width="0.875" style="331" customWidth="1"/>
    <col min="15627" max="15627" width="16" style="331" customWidth="1"/>
    <col min="15628" max="15628" width="3.875" style="331" customWidth="1"/>
    <col min="15629" max="15872" width="11.375" style="331"/>
    <col min="15873" max="15873" width="8" style="331" customWidth="1"/>
    <col min="15874" max="15874" width="9" style="331" customWidth="1"/>
    <col min="15875" max="15875" width="12.25" style="331" customWidth="1"/>
    <col min="15876" max="15876" width="5.125" style="331" customWidth="1"/>
    <col min="15877" max="15877" width="16" style="331" customWidth="1"/>
    <col min="15878" max="15878" width="0.875" style="331" customWidth="1"/>
    <col min="15879" max="15879" width="14.75" style="331" customWidth="1"/>
    <col min="15880" max="15880" width="0.875" style="331" customWidth="1"/>
    <col min="15881" max="15881" width="14.75" style="331" customWidth="1"/>
    <col min="15882" max="15882" width="0.875" style="331" customWidth="1"/>
    <col min="15883" max="15883" width="16" style="331" customWidth="1"/>
    <col min="15884" max="15884" width="3.875" style="331" customWidth="1"/>
    <col min="15885" max="16128" width="11.375" style="331"/>
    <col min="16129" max="16129" width="8" style="331" customWidth="1"/>
    <col min="16130" max="16130" width="9" style="331" customWidth="1"/>
    <col min="16131" max="16131" width="12.25" style="331" customWidth="1"/>
    <col min="16132" max="16132" width="5.125" style="331" customWidth="1"/>
    <col min="16133" max="16133" width="16" style="331" customWidth="1"/>
    <col min="16134" max="16134" width="0.875" style="331" customWidth="1"/>
    <col min="16135" max="16135" width="14.75" style="331" customWidth="1"/>
    <col min="16136" max="16136" width="0.875" style="331" customWidth="1"/>
    <col min="16137" max="16137" width="14.75" style="331" customWidth="1"/>
    <col min="16138" max="16138" width="0.875" style="331" customWidth="1"/>
    <col min="16139" max="16139" width="16" style="331" customWidth="1"/>
    <col min="16140" max="16140" width="3.875" style="331" customWidth="1"/>
    <col min="16141" max="16384" width="11.375" style="331"/>
  </cols>
  <sheetData>
    <row r="1" spans="1:11" ht="24.9" customHeight="1">
      <c r="A1" s="746" t="s">
        <v>725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</row>
    <row r="2" spans="1:11" ht="24.9" customHeight="1">
      <c r="A2" s="746" t="s">
        <v>724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</row>
    <row r="3" spans="1:11" ht="24.9" customHeight="1">
      <c r="A3" s="747" t="s">
        <v>726</v>
      </c>
      <c r="B3" s="747"/>
      <c r="C3" s="747"/>
      <c r="D3" s="747"/>
      <c r="E3" s="747"/>
      <c r="F3" s="747"/>
      <c r="G3" s="747"/>
      <c r="H3" s="747"/>
      <c r="I3" s="747"/>
      <c r="J3" s="748"/>
      <c r="K3" s="748"/>
    </row>
    <row r="4" spans="1:11" ht="24.9" customHeight="1">
      <c r="A4" s="747"/>
      <c r="B4" s="747"/>
      <c r="C4" s="747"/>
      <c r="D4" s="747"/>
      <c r="E4" s="747"/>
      <c r="F4" s="747"/>
      <c r="G4" s="747"/>
      <c r="H4" s="747"/>
      <c r="I4" s="747"/>
      <c r="J4" s="748"/>
      <c r="K4" s="748"/>
    </row>
    <row r="5" spans="1:11" ht="25.05" customHeight="1">
      <c r="A5" s="325" t="s">
        <v>0</v>
      </c>
      <c r="B5" s="325"/>
      <c r="C5" s="325"/>
      <c r="D5" s="321"/>
      <c r="E5" s="321"/>
      <c r="F5" s="321"/>
      <c r="G5" s="321"/>
      <c r="H5" s="321"/>
      <c r="I5" s="321"/>
      <c r="J5" s="321"/>
      <c r="K5" s="324"/>
    </row>
    <row r="6" spans="1:11" ht="25.05" customHeight="1">
      <c r="A6" s="321" t="s">
        <v>1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</row>
    <row r="7" spans="1:11" ht="25.05" customHeight="1">
      <c r="A7" s="321" t="s">
        <v>2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</row>
    <row r="8" spans="1:11" ht="25.05" customHeight="1">
      <c r="A8" s="321" t="s">
        <v>3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</row>
    <row r="9" spans="1:11" ht="25.05" customHeight="1">
      <c r="A9" s="321" t="s">
        <v>4</v>
      </c>
      <c r="B9" s="321"/>
      <c r="C9" s="321"/>
      <c r="D9" s="749"/>
      <c r="E9" s="321"/>
      <c r="F9" s="321"/>
      <c r="G9" s="321"/>
      <c r="H9" s="321"/>
      <c r="I9" s="321"/>
      <c r="J9" s="321"/>
      <c r="K9" s="321"/>
    </row>
    <row r="10" spans="1:11" ht="25.05" customHeight="1">
      <c r="A10" s="321" t="s">
        <v>5</v>
      </c>
      <c r="B10" s="321"/>
      <c r="C10" s="321"/>
      <c r="D10" s="321"/>
      <c r="E10" s="321"/>
      <c r="F10" s="321"/>
      <c r="G10" s="321"/>
      <c r="H10" s="321"/>
      <c r="I10" s="321"/>
      <c r="J10" s="321"/>
      <c r="K10" s="321"/>
    </row>
    <row r="11" spans="1:11" ht="25.05" customHeight="1">
      <c r="A11" s="321" t="s">
        <v>727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</row>
    <row r="12" spans="1:11" ht="24.9" customHeight="1">
      <c r="A12" s="321"/>
      <c r="B12" s="321"/>
      <c r="C12" s="321"/>
      <c r="D12" s="321"/>
      <c r="E12" s="321"/>
      <c r="F12" s="321"/>
      <c r="G12" s="321"/>
      <c r="H12" s="321"/>
      <c r="I12" s="321"/>
      <c r="J12" s="321"/>
      <c r="K12" s="321"/>
    </row>
    <row r="13" spans="1:11" s="469" customFormat="1" ht="25.05" customHeight="1">
      <c r="A13" s="750" t="s">
        <v>728</v>
      </c>
      <c r="B13" s="750"/>
      <c r="C13" s="511"/>
      <c r="D13" s="511"/>
      <c r="E13" s="511"/>
      <c r="F13" s="511"/>
      <c r="G13" s="511"/>
      <c r="H13" s="511"/>
      <c r="I13" s="511"/>
      <c r="J13" s="511"/>
      <c r="K13" s="751"/>
    </row>
    <row r="14" spans="1:11" s="723" customFormat="1" ht="25.05" customHeight="1">
      <c r="A14" s="383" t="s">
        <v>729</v>
      </c>
      <c r="C14" s="724"/>
    </row>
    <row r="15" spans="1:11" s="343" customFormat="1" ht="25.05" customHeight="1">
      <c r="A15" s="491" t="s">
        <v>1092</v>
      </c>
      <c r="B15" s="752"/>
      <c r="C15" s="752"/>
      <c r="D15" s="491"/>
      <c r="E15" s="753"/>
      <c r="F15" s="491"/>
      <c r="G15" s="491"/>
      <c r="H15" s="491"/>
      <c r="I15" s="753"/>
      <c r="J15" s="491"/>
      <c r="K15" s="310"/>
    </row>
    <row r="16" spans="1:11" s="343" customFormat="1" ht="25.05" customHeight="1">
      <c r="A16" s="491" t="s">
        <v>1093</v>
      </c>
      <c r="B16" s="491"/>
      <c r="C16" s="491"/>
      <c r="D16" s="491"/>
      <c r="E16" s="491"/>
      <c r="F16" s="491"/>
      <c r="G16" s="491"/>
      <c r="H16" s="491"/>
      <c r="I16" s="753"/>
      <c r="J16" s="491"/>
      <c r="K16" s="310"/>
    </row>
    <row r="17" spans="1:11" s="343" customFormat="1" ht="25.05" customHeight="1">
      <c r="A17" s="491" t="s">
        <v>1094</v>
      </c>
      <c r="B17" s="491"/>
      <c r="C17" s="491"/>
      <c r="D17" s="491"/>
      <c r="E17" s="491"/>
      <c r="F17" s="491"/>
      <c r="G17" s="491"/>
      <c r="H17" s="491"/>
      <c r="I17" s="753"/>
      <c r="J17" s="491"/>
      <c r="K17" s="310"/>
    </row>
    <row r="18" spans="1:11" s="343" customFormat="1" ht="25.05" customHeight="1">
      <c r="A18" s="491" t="s">
        <v>731</v>
      </c>
      <c r="B18" s="491"/>
      <c r="C18" s="491"/>
      <c r="D18" s="753"/>
      <c r="E18" s="753"/>
      <c r="F18" s="491"/>
      <c r="G18" s="491"/>
      <c r="H18" s="491"/>
      <c r="I18" s="753"/>
      <c r="J18" s="491"/>
      <c r="K18" s="310"/>
    </row>
    <row r="19" spans="1:11" s="343" customFormat="1" ht="25.05" customHeight="1">
      <c r="A19" s="491" t="s">
        <v>730</v>
      </c>
      <c r="B19" s="491"/>
      <c r="C19" s="491"/>
      <c r="D19" s="491"/>
      <c r="E19" s="491"/>
      <c r="F19" s="491"/>
      <c r="G19" s="491"/>
      <c r="H19" s="491"/>
      <c r="I19" s="753"/>
      <c r="J19" s="491"/>
      <c r="K19" s="310"/>
    </row>
    <row r="20" spans="1:11" s="435" customFormat="1" ht="25.05" customHeight="1">
      <c r="A20" s="754" t="s">
        <v>6</v>
      </c>
      <c r="C20" s="755"/>
    </row>
    <row r="21" spans="1:11" s="435" customFormat="1" ht="25.05" customHeight="1">
      <c r="A21" s="756" t="s">
        <v>7</v>
      </c>
      <c r="C21" s="755"/>
    </row>
    <row r="22" spans="1:11" s="723" customFormat="1" ht="25.05" customHeight="1">
      <c r="A22" s="723" t="s">
        <v>732</v>
      </c>
      <c r="C22" s="724"/>
    </row>
    <row r="23" spans="1:11" s="723" customFormat="1" ht="25.05" customHeight="1">
      <c r="A23" s="723" t="s">
        <v>1206</v>
      </c>
      <c r="C23" s="724"/>
    </row>
    <row r="24" spans="1:11" s="723" customFormat="1" ht="25.05" customHeight="1">
      <c r="A24" s="723" t="s">
        <v>1189</v>
      </c>
    </row>
    <row r="25" spans="1:11" s="723" customFormat="1" ht="25.05" customHeight="1">
      <c r="A25" s="723" t="s">
        <v>1190</v>
      </c>
      <c r="C25" s="724"/>
    </row>
    <row r="26" spans="1:11" s="723" customFormat="1" ht="25.05" customHeight="1">
      <c r="A26" s="723" t="s">
        <v>1207</v>
      </c>
      <c r="C26" s="724"/>
    </row>
    <row r="27" spans="1:11" s="723" customFormat="1" ht="25.05" customHeight="1">
      <c r="A27" s="723" t="s">
        <v>1369</v>
      </c>
      <c r="C27" s="724"/>
    </row>
    <row r="28" spans="1:11" s="723" customFormat="1" ht="25.05" customHeight="1">
      <c r="A28" s="723" t="s">
        <v>1370</v>
      </c>
      <c r="C28" s="724"/>
    </row>
    <row r="29" spans="1:11" s="723" customFormat="1" ht="25.05" customHeight="1">
      <c r="A29" s="723" t="s">
        <v>1371</v>
      </c>
      <c r="C29" s="724"/>
    </row>
    <row r="30" spans="1:11" ht="25.05" customHeight="1">
      <c r="A30" s="723" t="s">
        <v>1372</v>
      </c>
    </row>
    <row r="31" spans="1:11" ht="25.05" customHeight="1"/>
    <row r="32" spans="1:11" ht="25.05" customHeight="1"/>
    <row r="33" ht="25.05" customHeight="1"/>
    <row r="34" ht="25.05" customHeight="1"/>
  </sheetData>
  <conditionalFormatting sqref="B22 A24:A25">
    <cfRule type="duplicateValues" dxfId="21" priority="8"/>
  </conditionalFormatting>
  <conditionalFormatting sqref="A26">
    <cfRule type="duplicateValues" dxfId="20" priority="3"/>
  </conditionalFormatting>
  <conditionalFormatting sqref="A27:A29">
    <cfRule type="duplicateValues" dxfId="19" priority="2"/>
  </conditionalFormatting>
  <conditionalFormatting sqref="A30">
    <cfRule type="duplicateValues" dxfId="18" priority="1"/>
  </conditionalFormatting>
  <printOptions horizontalCentered="1"/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view="pageBreakPreview" zoomScaleNormal="100" zoomScaleSheetLayoutView="100" workbookViewId="0">
      <selection sqref="A1:L1"/>
    </sheetView>
  </sheetViews>
  <sheetFormatPr defaultRowHeight="24.9" customHeight="1"/>
  <cols>
    <col min="1" max="1" width="5.625" style="331" customWidth="1"/>
    <col min="2" max="3" width="9.125" style="331" customWidth="1"/>
    <col min="4" max="4" width="9.75" style="331" customWidth="1"/>
    <col min="5" max="5" width="6" style="331" customWidth="1"/>
    <col min="6" max="6" width="16.625" style="331" customWidth="1"/>
    <col min="7" max="7" width="0.75" style="331" customWidth="1"/>
    <col min="8" max="8" width="16.625" style="331" customWidth="1"/>
    <col min="9" max="9" width="0.875" style="331" customWidth="1"/>
    <col min="10" max="10" width="16.625" style="331" customWidth="1"/>
    <col min="11" max="11" width="0.875" style="331" customWidth="1"/>
    <col min="12" max="12" width="16.625" style="331" customWidth="1"/>
    <col min="13" max="13" width="1.125" style="331" customWidth="1"/>
    <col min="14" max="14" width="14.875" style="331" customWidth="1"/>
    <col min="15" max="256" width="9" style="331"/>
    <col min="257" max="257" width="5.625" style="331" customWidth="1"/>
    <col min="258" max="259" width="9.125" style="331" customWidth="1"/>
    <col min="260" max="260" width="9.75" style="331" customWidth="1"/>
    <col min="261" max="261" width="6" style="331" customWidth="1"/>
    <col min="262" max="262" width="16.625" style="331" customWidth="1"/>
    <col min="263" max="263" width="0.75" style="331" customWidth="1"/>
    <col min="264" max="264" width="16.625" style="331" customWidth="1"/>
    <col min="265" max="265" width="0.875" style="331" customWidth="1"/>
    <col min="266" max="266" width="16.625" style="331" customWidth="1"/>
    <col min="267" max="267" width="0.875" style="331" customWidth="1"/>
    <col min="268" max="268" width="16.625" style="331" customWidth="1"/>
    <col min="269" max="269" width="1.125" style="331" customWidth="1"/>
    <col min="270" max="270" width="14.875" style="331" bestFit="1" customWidth="1"/>
    <col min="271" max="512" width="9" style="331"/>
    <col min="513" max="513" width="5.625" style="331" customWidth="1"/>
    <col min="514" max="515" width="9.125" style="331" customWidth="1"/>
    <col min="516" max="516" width="9.75" style="331" customWidth="1"/>
    <col min="517" max="517" width="6" style="331" customWidth="1"/>
    <col min="518" max="518" width="16.625" style="331" customWidth="1"/>
    <col min="519" max="519" width="0.75" style="331" customWidth="1"/>
    <col min="520" max="520" width="16.625" style="331" customWidth="1"/>
    <col min="521" max="521" width="0.875" style="331" customWidth="1"/>
    <col min="522" max="522" width="16.625" style="331" customWidth="1"/>
    <col min="523" max="523" width="0.875" style="331" customWidth="1"/>
    <col min="524" max="524" width="16.625" style="331" customWidth="1"/>
    <col min="525" max="525" width="1.125" style="331" customWidth="1"/>
    <col min="526" max="526" width="14.875" style="331" bestFit="1" customWidth="1"/>
    <col min="527" max="768" width="9" style="331"/>
    <col min="769" max="769" width="5.625" style="331" customWidth="1"/>
    <col min="770" max="771" width="9.125" style="331" customWidth="1"/>
    <col min="772" max="772" width="9.75" style="331" customWidth="1"/>
    <col min="773" max="773" width="6" style="331" customWidth="1"/>
    <col min="774" max="774" width="16.625" style="331" customWidth="1"/>
    <col min="775" max="775" width="0.75" style="331" customWidth="1"/>
    <col min="776" max="776" width="16.625" style="331" customWidth="1"/>
    <col min="777" max="777" width="0.875" style="331" customWidth="1"/>
    <col min="778" max="778" width="16.625" style="331" customWidth="1"/>
    <col min="779" max="779" width="0.875" style="331" customWidth="1"/>
    <col min="780" max="780" width="16.625" style="331" customWidth="1"/>
    <col min="781" max="781" width="1.125" style="331" customWidth="1"/>
    <col min="782" max="782" width="14.875" style="331" bestFit="1" customWidth="1"/>
    <col min="783" max="1024" width="9" style="331"/>
    <col min="1025" max="1025" width="5.625" style="331" customWidth="1"/>
    <col min="1026" max="1027" width="9.125" style="331" customWidth="1"/>
    <col min="1028" max="1028" width="9.75" style="331" customWidth="1"/>
    <col min="1029" max="1029" width="6" style="331" customWidth="1"/>
    <col min="1030" max="1030" width="16.625" style="331" customWidth="1"/>
    <col min="1031" max="1031" width="0.75" style="331" customWidth="1"/>
    <col min="1032" max="1032" width="16.625" style="331" customWidth="1"/>
    <col min="1033" max="1033" width="0.875" style="331" customWidth="1"/>
    <col min="1034" max="1034" width="16.625" style="331" customWidth="1"/>
    <col min="1035" max="1035" width="0.875" style="331" customWidth="1"/>
    <col min="1036" max="1036" width="16.625" style="331" customWidth="1"/>
    <col min="1037" max="1037" width="1.125" style="331" customWidth="1"/>
    <col min="1038" max="1038" width="14.875" style="331" bestFit="1" customWidth="1"/>
    <col min="1039" max="1280" width="9" style="331"/>
    <col min="1281" max="1281" width="5.625" style="331" customWidth="1"/>
    <col min="1282" max="1283" width="9.125" style="331" customWidth="1"/>
    <col min="1284" max="1284" width="9.75" style="331" customWidth="1"/>
    <col min="1285" max="1285" width="6" style="331" customWidth="1"/>
    <col min="1286" max="1286" width="16.625" style="331" customWidth="1"/>
    <col min="1287" max="1287" width="0.75" style="331" customWidth="1"/>
    <col min="1288" max="1288" width="16.625" style="331" customWidth="1"/>
    <col min="1289" max="1289" width="0.875" style="331" customWidth="1"/>
    <col min="1290" max="1290" width="16.625" style="331" customWidth="1"/>
    <col min="1291" max="1291" width="0.875" style="331" customWidth="1"/>
    <col min="1292" max="1292" width="16.625" style="331" customWidth="1"/>
    <col min="1293" max="1293" width="1.125" style="331" customWidth="1"/>
    <col min="1294" max="1294" width="14.875" style="331" bestFit="1" customWidth="1"/>
    <col min="1295" max="1536" width="9" style="331"/>
    <col min="1537" max="1537" width="5.625" style="331" customWidth="1"/>
    <col min="1538" max="1539" width="9.125" style="331" customWidth="1"/>
    <col min="1540" max="1540" width="9.75" style="331" customWidth="1"/>
    <col min="1541" max="1541" width="6" style="331" customWidth="1"/>
    <col min="1542" max="1542" width="16.625" style="331" customWidth="1"/>
    <col min="1543" max="1543" width="0.75" style="331" customWidth="1"/>
    <col min="1544" max="1544" width="16.625" style="331" customWidth="1"/>
    <col min="1545" max="1545" width="0.875" style="331" customWidth="1"/>
    <col min="1546" max="1546" width="16.625" style="331" customWidth="1"/>
    <col min="1547" max="1547" width="0.875" style="331" customWidth="1"/>
    <col min="1548" max="1548" width="16.625" style="331" customWidth="1"/>
    <col min="1549" max="1549" width="1.125" style="331" customWidth="1"/>
    <col min="1550" max="1550" width="14.875" style="331" bestFit="1" customWidth="1"/>
    <col min="1551" max="1792" width="9" style="331"/>
    <col min="1793" max="1793" width="5.625" style="331" customWidth="1"/>
    <col min="1794" max="1795" width="9.125" style="331" customWidth="1"/>
    <col min="1796" max="1796" width="9.75" style="331" customWidth="1"/>
    <col min="1797" max="1797" width="6" style="331" customWidth="1"/>
    <col min="1798" max="1798" width="16.625" style="331" customWidth="1"/>
    <col min="1799" max="1799" width="0.75" style="331" customWidth="1"/>
    <col min="1800" max="1800" width="16.625" style="331" customWidth="1"/>
    <col min="1801" max="1801" width="0.875" style="331" customWidth="1"/>
    <col min="1802" max="1802" width="16.625" style="331" customWidth="1"/>
    <col min="1803" max="1803" width="0.875" style="331" customWidth="1"/>
    <col min="1804" max="1804" width="16.625" style="331" customWidth="1"/>
    <col min="1805" max="1805" width="1.125" style="331" customWidth="1"/>
    <col min="1806" max="1806" width="14.875" style="331" bestFit="1" customWidth="1"/>
    <col min="1807" max="2048" width="9" style="331"/>
    <col min="2049" max="2049" width="5.625" style="331" customWidth="1"/>
    <col min="2050" max="2051" width="9.125" style="331" customWidth="1"/>
    <col min="2052" max="2052" width="9.75" style="331" customWidth="1"/>
    <col min="2053" max="2053" width="6" style="331" customWidth="1"/>
    <col min="2054" max="2054" width="16.625" style="331" customWidth="1"/>
    <col min="2055" max="2055" width="0.75" style="331" customWidth="1"/>
    <col min="2056" max="2056" width="16.625" style="331" customWidth="1"/>
    <col min="2057" max="2057" width="0.875" style="331" customWidth="1"/>
    <col min="2058" max="2058" width="16.625" style="331" customWidth="1"/>
    <col min="2059" max="2059" width="0.875" style="331" customWidth="1"/>
    <col min="2060" max="2060" width="16.625" style="331" customWidth="1"/>
    <col min="2061" max="2061" width="1.125" style="331" customWidth="1"/>
    <col min="2062" max="2062" width="14.875" style="331" bestFit="1" customWidth="1"/>
    <col min="2063" max="2304" width="9" style="331"/>
    <col min="2305" max="2305" width="5.625" style="331" customWidth="1"/>
    <col min="2306" max="2307" width="9.125" style="331" customWidth="1"/>
    <col min="2308" max="2308" width="9.75" style="331" customWidth="1"/>
    <col min="2309" max="2309" width="6" style="331" customWidth="1"/>
    <col min="2310" max="2310" width="16.625" style="331" customWidth="1"/>
    <col min="2311" max="2311" width="0.75" style="331" customWidth="1"/>
    <col min="2312" max="2312" width="16.625" style="331" customWidth="1"/>
    <col min="2313" max="2313" width="0.875" style="331" customWidth="1"/>
    <col min="2314" max="2314" width="16.625" style="331" customWidth="1"/>
    <col min="2315" max="2315" width="0.875" style="331" customWidth="1"/>
    <col min="2316" max="2316" width="16.625" style="331" customWidth="1"/>
    <col min="2317" max="2317" width="1.125" style="331" customWidth="1"/>
    <col min="2318" max="2318" width="14.875" style="331" bestFit="1" customWidth="1"/>
    <col min="2319" max="2560" width="9" style="331"/>
    <col min="2561" max="2561" width="5.625" style="331" customWidth="1"/>
    <col min="2562" max="2563" width="9.125" style="331" customWidth="1"/>
    <col min="2564" max="2564" width="9.75" style="331" customWidth="1"/>
    <col min="2565" max="2565" width="6" style="331" customWidth="1"/>
    <col min="2566" max="2566" width="16.625" style="331" customWidth="1"/>
    <col min="2567" max="2567" width="0.75" style="331" customWidth="1"/>
    <col min="2568" max="2568" width="16.625" style="331" customWidth="1"/>
    <col min="2569" max="2569" width="0.875" style="331" customWidth="1"/>
    <col min="2570" max="2570" width="16.625" style="331" customWidth="1"/>
    <col min="2571" max="2571" width="0.875" style="331" customWidth="1"/>
    <col min="2572" max="2572" width="16.625" style="331" customWidth="1"/>
    <col min="2573" max="2573" width="1.125" style="331" customWidth="1"/>
    <col min="2574" max="2574" width="14.875" style="331" bestFit="1" customWidth="1"/>
    <col min="2575" max="2816" width="9" style="331"/>
    <col min="2817" max="2817" width="5.625" style="331" customWidth="1"/>
    <col min="2818" max="2819" width="9.125" style="331" customWidth="1"/>
    <col min="2820" max="2820" width="9.75" style="331" customWidth="1"/>
    <col min="2821" max="2821" width="6" style="331" customWidth="1"/>
    <col min="2822" max="2822" width="16.625" style="331" customWidth="1"/>
    <col min="2823" max="2823" width="0.75" style="331" customWidth="1"/>
    <col min="2824" max="2824" width="16.625" style="331" customWidth="1"/>
    <col min="2825" max="2825" width="0.875" style="331" customWidth="1"/>
    <col min="2826" max="2826" width="16.625" style="331" customWidth="1"/>
    <col min="2827" max="2827" width="0.875" style="331" customWidth="1"/>
    <col min="2828" max="2828" width="16.625" style="331" customWidth="1"/>
    <col min="2829" max="2829" width="1.125" style="331" customWidth="1"/>
    <col min="2830" max="2830" width="14.875" style="331" bestFit="1" customWidth="1"/>
    <col min="2831" max="3072" width="9" style="331"/>
    <col min="3073" max="3073" width="5.625" style="331" customWidth="1"/>
    <col min="3074" max="3075" width="9.125" style="331" customWidth="1"/>
    <col min="3076" max="3076" width="9.75" style="331" customWidth="1"/>
    <col min="3077" max="3077" width="6" style="331" customWidth="1"/>
    <col min="3078" max="3078" width="16.625" style="331" customWidth="1"/>
    <col min="3079" max="3079" width="0.75" style="331" customWidth="1"/>
    <col min="3080" max="3080" width="16.625" style="331" customWidth="1"/>
    <col min="3081" max="3081" width="0.875" style="331" customWidth="1"/>
    <col min="3082" max="3082" width="16.625" style="331" customWidth="1"/>
    <col min="3083" max="3083" width="0.875" style="331" customWidth="1"/>
    <col min="3084" max="3084" width="16.625" style="331" customWidth="1"/>
    <col min="3085" max="3085" width="1.125" style="331" customWidth="1"/>
    <col min="3086" max="3086" width="14.875" style="331" bestFit="1" customWidth="1"/>
    <col min="3087" max="3328" width="9" style="331"/>
    <col min="3329" max="3329" width="5.625" style="331" customWidth="1"/>
    <col min="3330" max="3331" width="9.125" style="331" customWidth="1"/>
    <col min="3332" max="3332" width="9.75" style="331" customWidth="1"/>
    <col min="3333" max="3333" width="6" style="331" customWidth="1"/>
    <col min="3334" max="3334" width="16.625" style="331" customWidth="1"/>
    <col min="3335" max="3335" width="0.75" style="331" customWidth="1"/>
    <col min="3336" max="3336" width="16.625" style="331" customWidth="1"/>
    <col min="3337" max="3337" width="0.875" style="331" customWidth="1"/>
    <col min="3338" max="3338" width="16.625" style="331" customWidth="1"/>
    <col min="3339" max="3339" width="0.875" style="331" customWidth="1"/>
    <col min="3340" max="3340" width="16.625" style="331" customWidth="1"/>
    <col min="3341" max="3341" width="1.125" style="331" customWidth="1"/>
    <col min="3342" max="3342" width="14.875" style="331" bestFit="1" customWidth="1"/>
    <col min="3343" max="3584" width="9" style="331"/>
    <col min="3585" max="3585" width="5.625" style="331" customWidth="1"/>
    <col min="3586" max="3587" width="9.125" style="331" customWidth="1"/>
    <col min="3588" max="3588" width="9.75" style="331" customWidth="1"/>
    <col min="3589" max="3589" width="6" style="331" customWidth="1"/>
    <col min="3590" max="3590" width="16.625" style="331" customWidth="1"/>
    <col min="3591" max="3591" width="0.75" style="331" customWidth="1"/>
    <col min="3592" max="3592" width="16.625" style="331" customWidth="1"/>
    <col min="3593" max="3593" width="0.875" style="331" customWidth="1"/>
    <col min="3594" max="3594" width="16.625" style="331" customWidth="1"/>
    <col min="3595" max="3595" width="0.875" style="331" customWidth="1"/>
    <col min="3596" max="3596" width="16.625" style="331" customWidth="1"/>
    <col min="3597" max="3597" width="1.125" style="331" customWidth="1"/>
    <col min="3598" max="3598" width="14.875" style="331" bestFit="1" customWidth="1"/>
    <col min="3599" max="3840" width="9" style="331"/>
    <col min="3841" max="3841" width="5.625" style="331" customWidth="1"/>
    <col min="3842" max="3843" width="9.125" style="331" customWidth="1"/>
    <col min="3844" max="3844" width="9.75" style="331" customWidth="1"/>
    <col min="3845" max="3845" width="6" style="331" customWidth="1"/>
    <col min="3846" max="3846" width="16.625" style="331" customWidth="1"/>
    <col min="3847" max="3847" width="0.75" style="331" customWidth="1"/>
    <col min="3848" max="3848" width="16.625" style="331" customWidth="1"/>
    <col min="3849" max="3849" width="0.875" style="331" customWidth="1"/>
    <col min="3850" max="3850" width="16.625" style="331" customWidth="1"/>
    <col min="3851" max="3851" width="0.875" style="331" customWidth="1"/>
    <col min="3852" max="3852" width="16.625" style="331" customWidth="1"/>
    <col min="3853" max="3853" width="1.125" style="331" customWidth="1"/>
    <col min="3854" max="3854" width="14.875" style="331" bestFit="1" customWidth="1"/>
    <col min="3855" max="4096" width="9" style="331"/>
    <col min="4097" max="4097" width="5.625" style="331" customWidth="1"/>
    <col min="4098" max="4099" width="9.125" style="331" customWidth="1"/>
    <col min="4100" max="4100" width="9.75" style="331" customWidth="1"/>
    <col min="4101" max="4101" width="6" style="331" customWidth="1"/>
    <col min="4102" max="4102" width="16.625" style="331" customWidth="1"/>
    <col min="4103" max="4103" width="0.75" style="331" customWidth="1"/>
    <col min="4104" max="4104" width="16.625" style="331" customWidth="1"/>
    <col min="4105" max="4105" width="0.875" style="331" customWidth="1"/>
    <col min="4106" max="4106" width="16.625" style="331" customWidth="1"/>
    <col min="4107" max="4107" width="0.875" style="331" customWidth="1"/>
    <col min="4108" max="4108" width="16.625" style="331" customWidth="1"/>
    <col min="4109" max="4109" width="1.125" style="331" customWidth="1"/>
    <col min="4110" max="4110" width="14.875" style="331" bestFit="1" customWidth="1"/>
    <col min="4111" max="4352" width="9" style="331"/>
    <col min="4353" max="4353" width="5.625" style="331" customWidth="1"/>
    <col min="4354" max="4355" width="9.125" style="331" customWidth="1"/>
    <col min="4356" max="4356" width="9.75" style="331" customWidth="1"/>
    <col min="4357" max="4357" width="6" style="331" customWidth="1"/>
    <col min="4358" max="4358" width="16.625" style="331" customWidth="1"/>
    <col min="4359" max="4359" width="0.75" style="331" customWidth="1"/>
    <col min="4360" max="4360" width="16.625" style="331" customWidth="1"/>
    <col min="4361" max="4361" width="0.875" style="331" customWidth="1"/>
    <col min="4362" max="4362" width="16.625" style="331" customWidth="1"/>
    <col min="4363" max="4363" width="0.875" style="331" customWidth="1"/>
    <col min="4364" max="4364" width="16.625" style="331" customWidth="1"/>
    <col min="4365" max="4365" width="1.125" style="331" customWidth="1"/>
    <col min="4366" max="4366" width="14.875" style="331" bestFit="1" customWidth="1"/>
    <col min="4367" max="4608" width="9" style="331"/>
    <col min="4609" max="4609" width="5.625" style="331" customWidth="1"/>
    <col min="4610" max="4611" width="9.125" style="331" customWidth="1"/>
    <col min="4612" max="4612" width="9.75" style="331" customWidth="1"/>
    <col min="4613" max="4613" width="6" style="331" customWidth="1"/>
    <col min="4614" max="4614" width="16.625" style="331" customWidth="1"/>
    <col min="4615" max="4615" width="0.75" style="331" customWidth="1"/>
    <col min="4616" max="4616" width="16.625" style="331" customWidth="1"/>
    <col min="4617" max="4617" width="0.875" style="331" customWidth="1"/>
    <col min="4618" max="4618" width="16.625" style="331" customWidth="1"/>
    <col min="4619" max="4619" width="0.875" style="331" customWidth="1"/>
    <col min="4620" max="4620" width="16.625" style="331" customWidth="1"/>
    <col min="4621" max="4621" width="1.125" style="331" customWidth="1"/>
    <col min="4622" max="4622" width="14.875" style="331" bestFit="1" customWidth="1"/>
    <col min="4623" max="4864" width="9" style="331"/>
    <col min="4865" max="4865" width="5.625" style="331" customWidth="1"/>
    <col min="4866" max="4867" width="9.125" style="331" customWidth="1"/>
    <col min="4868" max="4868" width="9.75" style="331" customWidth="1"/>
    <col min="4869" max="4869" width="6" style="331" customWidth="1"/>
    <col min="4870" max="4870" width="16.625" style="331" customWidth="1"/>
    <col min="4871" max="4871" width="0.75" style="331" customWidth="1"/>
    <col min="4872" max="4872" width="16.625" style="331" customWidth="1"/>
    <col min="4873" max="4873" width="0.875" style="331" customWidth="1"/>
    <col min="4874" max="4874" width="16.625" style="331" customWidth="1"/>
    <col min="4875" max="4875" width="0.875" style="331" customWidth="1"/>
    <col min="4876" max="4876" width="16.625" style="331" customWidth="1"/>
    <col min="4877" max="4877" width="1.125" style="331" customWidth="1"/>
    <col min="4878" max="4878" width="14.875" style="331" bestFit="1" customWidth="1"/>
    <col min="4879" max="5120" width="9" style="331"/>
    <col min="5121" max="5121" width="5.625" style="331" customWidth="1"/>
    <col min="5122" max="5123" width="9.125" style="331" customWidth="1"/>
    <col min="5124" max="5124" width="9.75" style="331" customWidth="1"/>
    <col min="5125" max="5125" width="6" style="331" customWidth="1"/>
    <col min="5126" max="5126" width="16.625" style="331" customWidth="1"/>
    <col min="5127" max="5127" width="0.75" style="331" customWidth="1"/>
    <col min="5128" max="5128" width="16.625" style="331" customWidth="1"/>
    <col min="5129" max="5129" width="0.875" style="331" customWidth="1"/>
    <col min="5130" max="5130" width="16.625" style="331" customWidth="1"/>
    <col min="5131" max="5131" width="0.875" style="331" customWidth="1"/>
    <col min="5132" max="5132" width="16.625" style="331" customWidth="1"/>
    <col min="5133" max="5133" width="1.125" style="331" customWidth="1"/>
    <col min="5134" max="5134" width="14.875" style="331" bestFit="1" customWidth="1"/>
    <col min="5135" max="5376" width="9" style="331"/>
    <col min="5377" max="5377" width="5.625" style="331" customWidth="1"/>
    <col min="5378" max="5379" width="9.125" style="331" customWidth="1"/>
    <col min="5380" max="5380" width="9.75" style="331" customWidth="1"/>
    <col min="5381" max="5381" width="6" style="331" customWidth="1"/>
    <col min="5382" max="5382" width="16.625" style="331" customWidth="1"/>
    <col min="5383" max="5383" width="0.75" style="331" customWidth="1"/>
    <col min="5384" max="5384" width="16.625" style="331" customWidth="1"/>
    <col min="5385" max="5385" width="0.875" style="331" customWidth="1"/>
    <col min="5386" max="5386" width="16.625" style="331" customWidth="1"/>
    <col min="5387" max="5387" width="0.875" style="331" customWidth="1"/>
    <col min="5388" max="5388" width="16.625" style="331" customWidth="1"/>
    <col min="5389" max="5389" width="1.125" style="331" customWidth="1"/>
    <col min="5390" max="5390" width="14.875" style="331" bestFit="1" customWidth="1"/>
    <col min="5391" max="5632" width="9" style="331"/>
    <col min="5633" max="5633" width="5.625" style="331" customWidth="1"/>
    <col min="5634" max="5635" width="9.125" style="331" customWidth="1"/>
    <col min="5636" max="5636" width="9.75" style="331" customWidth="1"/>
    <col min="5637" max="5637" width="6" style="331" customWidth="1"/>
    <col min="5638" max="5638" width="16.625" style="331" customWidth="1"/>
    <col min="5639" max="5639" width="0.75" style="331" customWidth="1"/>
    <col min="5640" max="5640" width="16.625" style="331" customWidth="1"/>
    <col min="5641" max="5641" width="0.875" style="331" customWidth="1"/>
    <col min="5642" max="5642" width="16.625" style="331" customWidth="1"/>
    <col min="5643" max="5643" width="0.875" style="331" customWidth="1"/>
    <col min="5644" max="5644" width="16.625" style="331" customWidth="1"/>
    <col min="5645" max="5645" width="1.125" style="331" customWidth="1"/>
    <col min="5646" max="5646" width="14.875" style="331" bestFit="1" customWidth="1"/>
    <col min="5647" max="5888" width="9" style="331"/>
    <col min="5889" max="5889" width="5.625" style="331" customWidth="1"/>
    <col min="5890" max="5891" width="9.125" style="331" customWidth="1"/>
    <col min="5892" max="5892" width="9.75" style="331" customWidth="1"/>
    <col min="5893" max="5893" width="6" style="331" customWidth="1"/>
    <col min="5894" max="5894" width="16.625" style="331" customWidth="1"/>
    <col min="5895" max="5895" width="0.75" style="331" customWidth="1"/>
    <col min="5896" max="5896" width="16.625" style="331" customWidth="1"/>
    <col min="5897" max="5897" width="0.875" style="331" customWidth="1"/>
    <col min="5898" max="5898" width="16.625" style="331" customWidth="1"/>
    <col min="5899" max="5899" width="0.875" style="331" customWidth="1"/>
    <col min="5900" max="5900" width="16.625" style="331" customWidth="1"/>
    <col min="5901" max="5901" width="1.125" style="331" customWidth="1"/>
    <col min="5902" max="5902" width="14.875" style="331" bestFit="1" customWidth="1"/>
    <col min="5903" max="6144" width="9" style="331"/>
    <col min="6145" max="6145" width="5.625" style="331" customWidth="1"/>
    <col min="6146" max="6147" width="9.125" style="331" customWidth="1"/>
    <col min="6148" max="6148" width="9.75" style="331" customWidth="1"/>
    <col min="6149" max="6149" width="6" style="331" customWidth="1"/>
    <col min="6150" max="6150" width="16.625" style="331" customWidth="1"/>
    <col min="6151" max="6151" width="0.75" style="331" customWidth="1"/>
    <col min="6152" max="6152" width="16.625" style="331" customWidth="1"/>
    <col min="6153" max="6153" width="0.875" style="331" customWidth="1"/>
    <col min="6154" max="6154" width="16.625" style="331" customWidth="1"/>
    <col min="6155" max="6155" width="0.875" style="331" customWidth="1"/>
    <col min="6156" max="6156" width="16.625" style="331" customWidth="1"/>
    <col min="6157" max="6157" width="1.125" style="331" customWidth="1"/>
    <col min="6158" max="6158" width="14.875" style="331" bestFit="1" customWidth="1"/>
    <col min="6159" max="6400" width="9" style="331"/>
    <col min="6401" max="6401" width="5.625" style="331" customWidth="1"/>
    <col min="6402" max="6403" width="9.125" style="331" customWidth="1"/>
    <col min="6404" max="6404" width="9.75" style="331" customWidth="1"/>
    <col min="6405" max="6405" width="6" style="331" customWidth="1"/>
    <col min="6406" max="6406" width="16.625" style="331" customWidth="1"/>
    <col min="6407" max="6407" width="0.75" style="331" customWidth="1"/>
    <col min="6408" max="6408" width="16.625" style="331" customWidth="1"/>
    <col min="6409" max="6409" width="0.875" style="331" customWidth="1"/>
    <col min="6410" max="6410" width="16.625" style="331" customWidth="1"/>
    <col min="6411" max="6411" width="0.875" style="331" customWidth="1"/>
    <col min="6412" max="6412" width="16.625" style="331" customWidth="1"/>
    <col min="6413" max="6413" width="1.125" style="331" customWidth="1"/>
    <col min="6414" max="6414" width="14.875" style="331" bestFit="1" customWidth="1"/>
    <col min="6415" max="6656" width="9" style="331"/>
    <col min="6657" max="6657" width="5.625" style="331" customWidth="1"/>
    <col min="6658" max="6659" width="9.125" style="331" customWidth="1"/>
    <col min="6660" max="6660" width="9.75" style="331" customWidth="1"/>
    <col min="6661" max="6661" width="6" style="331" customWidth="1"/>
    <col min="6662" max="6662" width="16.625" style="331" customWidth="1"/>
    <col min="6663" max="6663" width="0.75" style="331" customWidth="1"/>
    <col min="6664" max="6664" width="16.625" style="331" customWidth="1"/>
    <col min="6665" max="6665" width="0.875" style="331" customWidth="1"/>
    <col min="6666" max="6666" width="16.625" style="331" customWidth="1"/>
    <col min="6667" max="6667" width="0.875" style="331" customWidth="1"/>
    <col min="6668" max="6668" width="16.625" style="331" customWidth="1"/>
    <col min="6669" max="6669" width="1.125" style="331" customWidth="1"/>
    <col min="6670" max="6670" width="14.875" style="331" bestFit="1" customWidth="1"/>
    <col min="6671" max="6912" width="9" style="331"/>
    <col min="6913" max="6913" width="5.625" style="331" customWidth="1"/>
    <col min="6914" max="6915" width="9.125" style="331" customWidth="1"/>
    <col min="6916" max="6916" width="9.75" style="331" customWidth="1"/>
    <col min="6917" max="6917" width="6" style="331" customWidth="1"/>
    <col min="6918" max="6918" width="16.625" style="331" customWidth="1"/>
    <col min="6919" max="6919" width="0.75" style="331" customWidth="1"/>
    <col min="6920" max="6920" width="16.625" style="331" customWidth="1"/>
    <col min="6921" max="6921" width="0.875" style="331" customWidth="1"/>
    <col min="6922" max="6922" width="16.625" style="331" customWidth="1"/>
    <col min="6923" max="6923" width="0.875" style="331" customWidth="1"/>
    <col min="6924" max="6924" width="16.625" style="331" customWidth="1"/>
    <col min="6925" max="6925" width="1.125" style="331" customWidth="1"/>
    <col min="6926" max="6926" width="14.875" style="331" bestFit="1" customWidth="1"/>
    <col min="6927" max="7168" width="9" style="331"/>
    <col min="7169" max="7169" width="5.625" style="331" customWidth="1"/>
    <col min="7170" max="7171" width="9.125" style="331" customWidth="1"/>
    <col min="7172" max="7172" width="9.75" style="331" customWidth="1"/>
    <col min="7173" max="7173" width="6" style="331" customWidth="1"/>
    <col min="7174" max="7174" width="16.625" style="331" customWidth="1"/>
    <col min="7175" max="7175" width="0.75" style="331" customWidth="1"/>
    <col min="7176" max="7176" width="16.625" style="331" customWidth="1"/>
    <col min="7177" max="7177" width="0.875" style="331" customWidth="1"/>
    <col min="7178" max="7178" width="16.625" style="331" customWidth="1"/>
    <col min="7179" max="7179" width="0.875" style="331" customWidth="1"/>
    <col min="7180" max="7180" width="16.625" style="331" customWidth="1"/>
    <col min="7181" max="7181" width="1.125" style="331" customWidth="1"/>
    <col min="7182" max="7182" width="14.875" style="331" bestFit="1" customWidth="1"/>
    <col min="7183" max="7424" width="9" style="331"/>
    <col min="7425" max="7425" width="5.625" style="331" customWidth="1"/>
    <col min="7426" max="7427" width="9.125" style="331" customWidth="1"/>
    <col min="7428" max="7428" width="9.75" style="331" customWidth="1"/>
    <col min="7429" max="7429" width="6" style="331" customWidth="1"/>
    <col min="7430" max="7430" width="16.625" style="331" customWidth="1"/>
    <col min="7431" max="7431" width="0.75" style="331" customWidth="1"/>
    <col min="7432" max="7432" width="16.625" style="331" customWidth="1"/>
    <col min="7433" max="7433" width="0.875" style="331" customWidth="1"/>
    <col min="7434" max="7434" width="16.625" style="331" customWidth="1"/>
    <col min="7435" max="7435" width="0.875" style="331" customWidth="1"/>
    <col min="7436" max="7436" width="16.625" style="331" customWidth="1"/>
    <col min="7437" max="7437" width="1.125" style="331" customWidth="1"/>
    <col min="7438" max="7438" width="14.875" style="331" bestFit="1" customWidth="1"/>
    <col min="7439" max="7680" width="9" style="331"/>
    <col min="7681" max="7681" width="5.625" style="331" customWidth="1"/>
    <col min="7682" max="7683" width="9.125" style="331" customWidth="1"/>
    <col min="7684" max="7684" width="9.75" style="331" customWidth="1"/>
    <col min="7685" max="7685" width="6" style="331" customWidth="1"/>
    <col min="7686" max="7686" width="16.625" style="331" customWidth="1"/>
    <col min="7687" max="7687" width="0.75" style="331" customWidth="1"/>
    <col min="7688" max="7688" width="16.625" style="331" customWidth="1"/>
    <col min="7689" max="7689" width="0.875" style="331" customWidth="1"/>
    <col min="7690" max="7690" width="16.625" style="331" customWidth="1"/>
    <col min="7691" max="7691" width="0.875" style="331" customWidth="1"/>
    <col min="7692" max="7692" width="16.625" style="331" customWidth="1"/>
    <col min="7693" max="7693" width="1.125" style="331" customWidth="1"/>
    <col min="7694" max="7694" width="14.875" style="331" bestFit="1" customWidth="1"/>
    <col min="7695" max="7936" width="9" style="331"/>
    <col min="7937" max="7937" width="5.625" style="331" customWidth="1"/>
    <col min="7938" max="7939" width="9.125" style="331" customWidth="1"/>
    <col min="7940" max="7940" width="9.75" style="331" customWidth="1"/>
    <col min="7941" max="7941" width="6" style="331" customWidth="1"/>
    <col min="7942" max="7942" width="16.625" style="331" customWidth="1"/>
    <col min="7943" max="7943" width="0.75" style="331" customWidth="1"/>
    <col min="7944" max="7944" width="16.625" style="331" customWidth="1"/>
    <col min="7945" max="7945" width="0.875" style="331" customWidth="1"/>
    <col min="7946" max="7946" width="16.625" style="331" customWidth="1"/>
    <col min="7947" max="7947" width="0.875" style="331" customWidth="1"/>
    <col min="7948" max="7948" width="16.625" style="331" customWidth="1"/>
    <col min="7949" max="7949" width="1.125" style="331" customWidth="1"/>
    <col min="7950" max="7950" width="14.875" style="331" bestFit="1" customWidth="1"/>
    <col min="7951" max="8192" width="9" style="331"/>
    <col min="8193" max="8193" width="5.625" style="331" customWidth="1"/>
    <col min="8194" max="8195" width="9.125" style="331" customWidth="1"/>
    <col min="8196" max="8196" width="9.75" style="331" customWidth="1"/>
    <col min="8197" max="8197" width="6" style="331" customWidth="1"/>
    <col min="8198" max="8198" width="16.625" style="331" customWidth="1"/>
    <col min="8199" max="8199" width="0.75" style="331" customWidth="1"/>
    <col min="8200" max="8200" width="16.625" style="331" customWidth="1"/>
    <col min="8201" max="8201" width="0.875" style="331" customWidth="1"/>
    <col min="8202" max="8202" width="16.625" style="331" customWidth="1"/>
    <col min="8203" max="8203" width="0.875" style="331" customWidth="1"/>
    <col min="8204" max="8204" width="16.625" style="331" customWidth="1"/>
    <col min="8205" max="8205" width="1.125" style="331" customWidth="1"/>
    <col min="8206" max="8206" width="14.875" style="331" bestFit="1" customWidth="1"/>
    <col min="8207" max="8448" width="9" style="331"/>
    <col min="8449" max="8449" width="5.625" style="331" customWidth="1"/>
    <col min="8450" max="8451" width="9.125" style="331" customWidth="1"/>
    <col min="8452" max="8452" width="9.75" style="331" customWidth="1"/>
    <col min="8453" max="8453" width="6" style="331" customWidth="1"/>
    <col min="8454" max="8454" width="16.625" style="331" customWidth="1"/>
    <col min="8455" max="8455" width="0.75" style="331" customWidth="1"/>
    <col min="8456" max="8456" width="16.625" style="331" customWidth="1"/>
    <col min="8457" max="8457" width="0.875" style="331" customWidth="1"/>
    <col min="8458" max="8458" width="16.625" style="331" customWidth="1"/>
    <col min="8459" max="8459" width="0.875" style="331" customWidth="1"/>
    <col min="8460" max="8460" width="16.625" style="331" customWidth="1"/>
    <col min="8461" max="8461" width="1.125" style="331" customWidth="1"/>
    <col min="8462" max="8462" width="14.875" style="331" bestFit="1" customWidth="1"/>
    <col min="8463" max="8704" width="9" style="331"/>
    <col min="8705" max="8705" width="5.625" style="331" customWidth="1"/>
    <col min="8706" max="8707" width="9.125" style="331" customWidth="1"/>
    <col min="8708" max="8708" width="9.75" style="331" customWidth="1"/>
    <col min="8709" max="8709" width="6" style="331" customWidth="1"/>
    <col min="8710" max="8710" width="16.625" style="331" customWidth="1"/>
    <col min="8711" max="8711" width="0.75" style="331" customWidth="1"/>
    <col min="8712" max="8712" width="16.625" style="331" customWidth="1"/>
    <col min="8713" max="8713" width="0.875" style="331" customWidth="1"/>
    <col min="8714" max="8714" width="16.625" style="331" customWidth="1"/>
    <col min="8715" max="8715" width="0.875" style="331" customWidth="1"/>
    <col min="8716" max="8716" width="16.625" style="331" customWidth="1"/>
    <col min="8717" max="8717" width="1.125" style="331" customWidth="1"/>
    <col min="8718" max="8718" width="14.875" style="331" bestFit="1" customWidth="1"/>
    <col min="8719" max="8960" width="9" style="331"/>
    <col min="8961" max="8961" width="5.625" style="331" customWidth="1"/>
    <col min="8962" max="8963" width="9.125" style="331" customWidth="1"/>
    <col min="8964" max="8964" width="9.75" style="331" customWidth="1"/>
    <col min="8965" max="8965" width="6" style="331" customWidth="1"/>
    <col min="8966" max="8966" width="16.625" style="331" customWidth="1"/>
    <col min="8967" max="8967" width="0.75" style="331" customWidth="1"/>
    <col min="8968" max="8968" width="16.625" style="331" customWidth="1"/>
    <col min="8969" max="8969" width="0.875" style="331" customWidth="1"/>
    <col min="8970" max="8970" width="16.625" style="331" customWidth="1"/>
    <col min="8971" max="8971" width="0.875" style="331" customWidth="1"/>
    <col min="8972" max="8972" width="16.625" style="331" customWidth="1"/>
    <col min="8973" max="8973" width="1.125" style="331" customWidth="1"/>
    <col min="8974" max="8974" width="14.875" style="331" bestFit="1" customWidth="1"/>
    <col min="8975" max="9216" width="9" style="331"/>
    <col min="9217" max="9217" width="5.625" style="331" customWidth="1"/>
    <col min="9218" max="9219" width="9.125" style="331" customWidth="1"/>
    <col min="9220" max="9220" width="9.75" style="331" customWidth="1"/>
    <col min="9221" max="9221" width="6" style="331" customWidth="1"/>
    <col min="9222" max="9222" width="16.625" style="331" customWidth="1"/>
    <col min="9223" max="9223" width="0.75" style="331" customWidth="1"/>
    <col min="9224" max="9224" width="16.625" style="331" customWidth="1"/>
    <col min="9225" max="9225" width="0.875" style="331" customWidth="1"/>
    <col min="9226" max="9226" width="16.625" style="331" customWidth="1"/>
    <col min="9227" max="9227" width="0.875" style="331" customWidth="1"/>
    <col min="9228" max="9228" width="16.625" style="331" customWidth="1"/>
    <col min="9229" max="9229" width="1.125" style="331" customWidth="1"/>
    <col min="9230" max="9230" width="14.875" style="331" bestFit="1" customWidth="1"/>
    <col min="9231" max="9472" width="9" style="331"/>
    <col min="9473" max="9473" width="5.625" style="331" customWidth="1"/>
    <col min="9474" max="9475" width="9.125" style="331" customWidth="1"/>
    <col min="9476" max="9476" width="9.75" style="331" customWidth="1"/>
    <col min="9477" max="9477" width="6" style="331" customWidth="1"/>
    <col min="9478" max="9478" width="16.625" style="331" customWidth="1"/>
    <col min="9479" max="9479" width="0.75" style="331" customWidth="1"/>
    <col min="9480" max="9480" width="16.625" style="331" customWidth="1"/>
    <col min="9481" max="9481" width="0.875" style="331" customWidth="1"/>
    <col min="9482" max="9482" width="16.625" style="331" customWidth="1"/>
    <col min="9483" max="9483" width="0.875" style="331" customWidth="1"/>
    <col min="9484" max="9484" width="16.625" style="331" customWidth="1"/>
    <col min="9485" max="9485" width="1.125" style="331" customWidth="1"/>
    <col min="9486" max="9486" width="14.875" style="331" bestFit="1" customWidth="1"/>
    <col min="9487" max="9728" width="9" style="331"/>
    <col min="9729" max="9729" width="5.625" style="331" customWidth="1"/>
    <col min="9730" max="9731" width="9.125" style="331" customWidth="1"/>
    <col min="9732" max="9732" width="9.75" style="331" customWidth="1"/>
    <col min="9733" max="9733" width="6" style="331" customWidth="1"/>
    <col min="9734" max="9734" width="16.625" style="331" customWidth="1"/>
    <col min="9735" max="9735" width="0.75" style="331" customWidth="1"/>
    <col min="9736" max="9736" width="16.625" style="331" customWidth="1"/>
    <col min="9737" max="9737" width="0.875" style="331" customWidth="1"/>
    <col min="9738" max="9738" width="16.625" style="331" customWidth="1"/>
    <col min="9739" max="9739" width="0.875" style="331" customWidth="1"/>
    <col min="9740" max="9740" width="16.625" style="331" customWidth="1"/>
    <col min="9741" max="9741" width="1.125" style="331" customWidth="1"/>
    <col min="9742" max="9742" width="14.875" style="331" bestFit="1" customWidth="1"/>
    <col min="9743" max="9984" width="9" style="331"/>
    <col min="9985" max="9985" width="5.625" style="331" customWidth="1"/>
    <col min="9986" max="9987" width="9.125" style="331" customWidth="1"/>
    <col min="9988" max="9988" width="9.75" style="331" customWidth="1"/>
    <col min="9989" max="9989" width="6" style="331" customWidth="1"/>
    <col min="9990" max="9990" width="16.625" style="331" customWidth="1"/>
    <col min="9991" max="9991" width="0.75" style="331" customWidth="1"/>
    <col min="9992" max="9992" width="16.625" style="331" customWidth="1"/>
    <col min="9993" max="9993" width="0.875" style="331" customWidth="1"/>
    <col min="9994" max="9994" width="16.625" style="331" customWidth="1"/>
    <col min="9995" max="9995" width="0.875" style="331" customWidth="1"/>
    <col min="9996" max="9996" width="16.625" style="331" customWidth="1"/>
    <col min="9997" max="9997" width="1.125" style="331" customWidth="1"/>
    <col min="9998" max="9998" width="14.875" style="331" bestFit="1" customWidth="1"/>
    <col min="9999" max="10240" width="9" style="331"/>
    <col min="10241" max="10241" width="5.625" style="331" customWidth="1"/>
    <col min="10242" max="10243" width="9.125" style="331" customWidth="1"/>
    <col min="10244" max="10244" width="9.75" style="331" customWidth="1"/>
    <col min="10245" max="10245" width="6" style="331" customWidth="1"/>
    <col min="10246" max="10246" width="16.625" style="331" customWidth="1"/>
    <col min="10247" max="10247" width="0.75" style="331" customWidth="1"/>
    <col min="10248" max="10248" width="16.625" style="331" customWidth="1"/>
    <col min="10249" max="10249" width="0.875" style="331" customWidth="1"/>
    <col min="10250" max="10250" width="16.625" style="331" customWidth="1"/>
    <col min="10251" max="10251" width="0.875" style="331" customWidth="1"/>
    <col min="10252" max="10252" width="16.625" style="331" customWidth="1"/>
    <col min="10253" max="10253" width="1.125" style="331" customWidth="1"/>
    <col min="10254" max="10254" width="14.875" style="331" bestFit="1" customWidth="1"/>
    <col min="10255" max="10496" width="9" style="331"/>
    <col min="10497" max="10497" width="5.625" style="331" customWidth="1"/>
    <col min="10498" max="10499" width="9.125" style="331" customWidth="1"/>
    <col min="10500" max="10500" width="9.75" style="331" customWidth="1"/>
    <col min="10501" max="10501" width="6" style="331" customWidth="1"/>
    <col min="10502" max="10502" width="16.625" style="331" customWidth="1"/>
    <col min="10503" max="10503" width="0.75" style="331" customWidth="1"/>
    <col min="10504" max="10504" width="16.625" style="331" customWidth="1"/>
    <col min="10505" max="10505" width="0.875" style="331" customWidth="1"/>
    <col min="10506" max="10506" width="16.625" style="331" customWidth="1"/>
    <col min="10507" max="10507" width="0.875" style="331" customWidth="1"/>
    <col min="10508" max="10508" width="16.625" style="331" customWidth="1"/>
    <col min="10509" max="10509" width="1.125" style="331" customWidth="1"/>
    <col min="10510" max="10510" width="14.875" style="331" bestFit="1" customWidth="1"/>
    <col min="10511" max="10752" width="9" style="331"/>
    <col min="10753" max="10753" width="5.625" style="331" customWidth="1"/>
    <col min="10754" max="10755" width="9.125" style="331" customWidth="1"/>
    <col min="10756" max="10756" width="9.75" style="331" customWidth="1"/>
    <col min="10757" max="10757" width="6" style="331" customWidth="1"/>
    <col min="10758" max="10758" width="16.625" style="331" customWidth="1"/>
    <col min="10759" max="10759" width="0.75" style="331" customWidth="1"/>
    <col min="10760" max="10760" width="16.625" style="331" customWidth="1"/>
    <col min="10761" max="10761" width="0.875" style="331" customWidth="1"/>
    <col min="10762" max="10762" width="16.625" style="331" customWidth="1"/>
    <col min="10763" max="10763" width="0.875" style="331" customWidth="1"/>
    <col min="10764" max="10764" width="16.625" style="331" customWidth="1"/>
    <col min="10765" max="10765" width="1.125" style="331" customWidth="1"/>
    <col min="10766" max="10766" width="14.875" style="331" bestFit="1" customWidth="1"/>
    <col min="10767" max="11008" width="9" style="331"/>
    <col min="11009" max="11009" width="5.625" style="331" customWidth="1"/>
    <col min="11010" max="11011" width="9.125" style="331" customWidth="1"/>
    <col min="11012" max="11012" width="9.75" style="331" customWidth="1"/>
    <col min="11013" max="11013" width="6" style="331" customWidth="1"/>
    <col min="11014" max="11014" width="16.625" style="331" customWidth="1"/>
    <col min="11015" max="11015" width="0.75" style="331" customWidth="1"/>
    <col min="11016" max="11016" width="16.625" style="331" customWidth="1"/>
    <col min="11017" max="11017" width="0.875" style="331" customWidth="1"/>
    <col min="11018" max="11018" width="16.625" style="331" customWidth="1"/>
    <col min="11019" max="11019" width="0.875" style="331" customWidth="1"/>
    <col min="11020" max="11020" width="16.625" style="331" customWidth="1"/>
    <col min="11021" max="11021" width="1.125" style="331" customWidth="1"/>
    <col min="11022" max="11022" width="14.875" style="331" bestFit="1" customWidth="1"/>
    <col min="11023" max="11264" width="9" style="331"/>
    <col min="11265" max="11265" width="5.625" style="331" customWidth="1"/>
    <col min="11266" max="11267" width="9.125" style="331" customWidth="1"/>
    <col min="11268" max="11268" width="9.75" style="331" customWidth="1"/>
    <col min="11269" max="11269" width="6" style="331" customWidth="1"/>
    <col min="11270" max="11270" width="16.625" style="331" customWidth="1"/>
    <col min="11271" max="11271" width="0.75" style="331" customWidth="1"/>
    <col min="11272" max="11272" width="16.625" style="331" customWidth="1"/>
    <col min="11273" max="11273" width="0.875" style="331" customWidth="1"/>
    <col min="11274" max="11274" width="16.625" style="331" customWidth="1"/>
    <col min="11275" max="11275" width="0.875" style="331" customWidth="1"/>
    <col min="11276" max="11276" width="16.625" style="331" customWidth="1"/>
    <col min="11277" max="11277" width="1.125" style="331" customWidth="1"/>
    <col min="11278" max="11278" width="14.875" style="331" bestFit="1" customWidth="1"/>
    <col min="11279" max="11520" width="9" style="331"/>
    <col min="11521" max="11521" width="5.625" style="331" customWidth="1"/>
    <col min="11522" max="11523" width="9.125" style="331" customWidth="1"/>
    <col min="11524" max="11524" width="9.75" style="331" customWidth="1"/>
    <col min="11525" max="11525" width="6" style="331" customWidth="1"/>
    <col min="11526" max="11526" width="16.625" style="331" customWidth="1"/>
    <col min="11527" max="11527" width="0.75" style="331" customWidth="1"/>
    <col min="11528" max="11528" width="16.625" style="331" customWidth="1"/>
    <col min="11529" max="11529" width="0.875" style="331" customWidth="1"/>
    <col min="11530" max="11530" width="16.625" style="331" customWidth="1"/>
    <col min="11531" max="11531" width="0.875" style="331" customWidth="1"/>
    <col min="11532" max="11532" width="16.625" style="331" customWidth="1"/>
    <col min="11533" max="11533" width="1.125" style="331" customWidth="1"/>
    <col min="11534" max="11534" width="14.875" style="331" bestFit="1" customWidth="1"/>
    <col min="11535" max="11776" width="9" style="331"/>
    <col min="11777" max="11777" width="5.625" style="331" customWidth="1"/>
    <col min="11778" max="11779" width="9.125" style="331" customWidth="1"/>
    <col min="11780" max="11780" width="9.75" style="331" customWidth="1"/>
    <col min="11781" max="11781" width="6" style="331" customWidth="1"/>
    <col min="11782" max="11782" width="16.625" style="331" customWidth="1"/>
    <col min="11783" max="11783" width="0.75" style="331" customWidth="1"/>
    <col min="11784" max="11784" width="16.625" style="331" customWidth="1"/>
    <col min="11785" max="11785" width="0.875" style="331" customWidth="1"/>
    <col min="11786" max="11786" width="16.625" style="331" customWidth="1"/>
    <col min="11787" max="11787" width="0.875" style="331" customWidth="1"/>
    <col min="11788" max="11788" width="16.625" style="331" customWidth="1"/>
    <col min="11789" max="11789" width="1.125" style="331" customWidth="1"/>
    <col min="11790" max="11790" width="14.875" style="331" bestFit="1" customWidth="1"/>
    <col min="11791" max="12032" width="9" style="331"/>
    <col min="12033" max="12033" width="5.625" style="331" customWidth="1"/>
    <col min="12034" max="12035" width="9.125" style="331" customWidth="1"/>
    <col min="12036" max="12036" width="9.75" style="331" customWidth="1"/>
    <col min="12037" max="12037" width="6" style="331" customWidth="1"/>
    <col min="12038" max="12038" width="16.625" style="331" customWidth="1"/>
    <col min="12039" max="12039" width="0.75" style="331" customWidth="1"/>
    <col min="12040" max="12040" width="16.625" style="331" customWidth="1"/>
    <col min="12041" max="12041" width="0.875" style="331" customWidth="1"/>
    <col min="12042" max="12042" width="16.625" style="331" customWidth="1"/>
    <col min="12043" max="12043" width="0.875" style="331" customWidth="1"/>
    <col min="12044" max="12044" width="16.625" style="331" customWidth="1"/>
    <col min="12045" max="12045" width="1.125" style="331" customWidth="1"/>
    <col min="12046" max="12046" width="14.875" style="331" bestFit="1" customWidth="1"/>
    <col min="12047" max="12288" width="9" style="331"/>
    <col min="12289" max="12289" width="5.625" style="331" customWidth="1"/>
    <col min="12290" max="12291" width="9.125" style="331" customWidth="1"/>
    <col min="12292" max="12292" width="9.75" style="331" customWidth="1"/>
    <col min="12293" max="12293" width="6" style="331" customWidth="1"/>
    <col min="12294" max="12294" width="16.625" style="331" customWidth="1"/>
    <col min="12295" max="12295" width="0.75" style="331" customWidth="1"/>
    <col min="12296" max="12296" width="16.625" style="331" customWidth="1"/>
    <col min="12297" max="12297" width="0.875" style="331" customWidth="1"/>
    <col min="12298" max="12298" width="16.625" style="331" customWidth="1"/>
    <col min="12299" max="12299" width="0.875" style="331" customWidth="1"/>
    <col min="12300" max="12300" width="16.625" style="331" customWidth="1"/>
    <col min="12301" max="12301" width="1.125" style="331" customWidth="1"/>
    <col min="12302" max="12302" width="14.875" style="331" bestFit="1" customWidth="1"/>
    <col min="12303" max="12544" width="9" style="331"/>
    <col min="12545" max="12545" width="5.625" style="331" customWidth="1"/>
    <col min="12546" max="12547" width="9.125" style="331" customWidth="1"/>
    <col min="12548" max="12548" width="9.75" style="331" customWidth="1"/>
    <col min="12549" max="12549" width="6" style="331" customWidth="1"/>
    <col min="12550" max="12550" width="16.625" style="331" customWidth="1"/>
    <col min="12551" max="12551" width="0.75" style="331" customWidth="1"/>
    <col min="12552" max="12552" width="16.625" style="331" customWidth="1"/>
    <col min="12553" max="12553" width="0.875" style="331" customWidth="1"/>
    <col min="12554" max="12554" width="16.625" style="331" customWidth="1"/>
    <col min="12555" max="12555" width="0.875" style="331" customWidth="1"/>
    <col min="12556" max="12556" width="16.625" style="331" customWidth="1"/>
    <col min="12557" max="12557" width="1.125" style="331" customWidth="1"/>
    <col min="12558" max="12558" width="14.875" style="331" bestFit="1" customWidth="1"/>
    <col min="12559" max="12800" width="9" style="331"/>
    <col min="12801" max="12801" width="5.625" style="331" customWidth="1"/>
    <col min="12802" max="12803" width="9.125" style="331" customWidth="1"/>
    <col min="12804" max="12804" width="9.75" style="331" customWidth="1"/>
    <col min="12805" max="12805" width="6" style="331" customWidth="1"/>
    <col min="12806" max="12806" width="16.625" style="331" customWidth="1"/>
    <col min="12807" max="12807" width="0.75" style="331" customWidth="1"/>
    <col min="12808" max="12808" width="16.625" style="331" customWidth="1"/>
    <col min="12809" max="12809" width="0.875" style="331" customWidth="1"/>
    <col min="12810" max="12810" width="16.625" style="331" customWidth="1"/>
    <col min="12811" max="12811" width="0.875" style="331" customWidth="1"/>
    <col min="12812" max="12812" width="16.625" style="331" customWidth="1"/>
    <col min="12813" max="12813" width="1.125" style="331" customWidth="1"/>
    <col min="12814" max="12814" width="14.875" style="331" bestFit="1" customWidth="1"/>
    <col min="12815" max="13056" width="9" style="331"/>
    <col min="13057" max="13057" width="5.625" style="331" customWidth="1"/>
    <col min="13058" max="13059" width="9.125" style="331" customWidth="1"/>
    <col min="13060" max="13060" width="9.75" style="331" customWidth="1"/>
    <col min="13061" max="13061" width="6" style="331" customWidth="1"/>
    <col min="13062" max="13062" width="16.625" style="331" customWidth="1"/>
    <col min="13063" max="13063" width="0.75" style="331" customWidth="1"/>
    <col min="13064" max="13064" width="16.625" style="331" customWidth="1"/>
    <col min="13065" max="13065" width="0.875" style="331" customWidth="1"/>
    <col min="13066" max="13066" width="16.625" style="331" customWidth="1"/>
    <col min="13067" max="13067" width="0.875" style="331" customWidth="1"/>
    <col min="13068" max="13068" width="16.625" style="331" customWidth="1"/>
    <col min="13069" max="13069" width="1.125" style="331" customWidth="1"/>
    <col min="13070" max="13070" width="14.875" style="331" bestFit="1" customWidth="1"/>
    <col min="13071" max="13312" width="9" style="331"/>
    <col min="13313" max="13313" width="5.625" style="331" customWidth="1"/>
    <col min="13314" max="13315" width="9.125" style="331" customWidth="1"/>
    <col min="13316" max="13316" width="9.75" style="331" customWidth="1"/>
    <col min="13317" max="13317" width="6" style="331" customWidth="1"/>
    <col min="13318" max="13318" width="16.625" style="331" customWidth="1"/>
    <col min="13319" max="13319" width="0.75" style="331" customWidth="1"/>
    <col min="13320" max="13320" width="16.625" style="331" customWidth="1"/>
    <col min="13321" max="13321" width="0.875" style="331" customWidth="1"/>
    <col min="13322" max="13322" width="16.625" style="331" customWidth="1"/>
    <col min="13323" max="13323" width="0.875" style="331" customWidth="1"/>
    <col min="13324" max="13324" width="16.625" style="331" customWidth="1"/>
    <col min="13325" max="13325" width="1.125" style="331" customWidth="1"/>
    <col min="13326" max="13326" width="14.875" style="331" bestFit="1" customWidth="1"/>
    <col min="13327" max="13568" width="9" style="331"/>
    <col min="13569" max="13569" width="5.625" style="331" customWidth="1"/>
    <col min="13570" max="13571" width="9.125" style="331" customWidth="1"/>
    <col min="13572" max="13572" width="9.75" style="331" customWidth="1"/>
    <col min="13573" max="13573" width="6" style="331" customWidth="1"/>
    <col min="13574" max="13574" width="16.625" style="331" customWidth="1"/>
    <col min="13575" max="13575" width="0.75" style="331" customWidth="1"/>
    <col min="13576" max="13576" width="16.625" style="331" customWidth="1"/>
    <col min="13577" max="13577" width="0.875" style="331" customWidth="1"/>
    <col min="13578" max="13578" width="16.625" style="331" customWidth="1"/>
    <col min="13579" max="13579" width="0.875" style="331" customWidth="1"/>
    <col min="13580" max="13580" width="16.625" style="331" customWidth="1"/>
    <col min="13581" max="13581" width="1.125" style="331" customWidth="1"/>
    <col min="13582" max="13582" width="14.875" style="331" bestFit="1" customWidth="1"/>
    <col min="13583" max="13824" width="9" style="331"/>
    <col min="13825" max="13825" width="5.625" style="331" customWidth="1"/>
    <col min="13826" max="13827" width="9.125" style="331" customWidth="1"/>
    <col min="13828" max="13828" width="9.75" style="331" customWidth="1"/>
    <col min="13829" max="13829" width="6" style="331" customWidth="1"/>
    <col min="13830" max="13830" width="16.625" style="331" customWidth="1"/>
    <col min="13831" max="13831" width="0.75" style="331" customWidth="1"/>
    <col min="13832" max="13832" width="16.625" style="331" customWidth="1"/>
    <col min="13833" max="13833" width="0.875" style="331" customWidth="1"/>
    <col min="13834" max="13834" width="16.625" style="331" customWidth="1"/>
    <col min="13835" max="13835" width="0.875" style="331" customWidth="1"/>
    <col min="13836" max="13836" width="16.625" style="331" customWidth="1"/>
    <col min="13837" max="13837" width="1.125" style="331" customWidth="1"/>
    <col min="13838" max="13838" width="14.875" style="331" bestFit="1" customWidth="1"/>
    <col min="13839" max="14080" width="9" style="331"/>
    <col min="14081" max="14081" width="5.625" style="331" customWidth="1"/>
    <col min="14082" max="14083" width="9.125" style="331" customWidth="1"/>
    <col min="14084" max="14084" width="9.75" style="331" customWidth="1"/>
    <col min="14085" max="14085" width="6" style="331" customWidth="1"/>
    <col min="14086" max="14086" width="16.625" style="331" customWidth="1"/>
    <col min="14087" max="14087" width="0.75" style="331" customWidth="1"/>
    <col min="14088" max="14088" width="16.625" style="331" customWidth="1"/>
    <col min="14089" max="14089" width="0.875" style="331" customWidth="1"/>
    <col min="14090" max="14090" width="16.625" style="331" customWidth="1"/>
    <col min="14091" max="14091" width="0.875" style="331" customWidth="1"/>
    <col min="14092" max="14092" width="16.625" style="331" customWidth="1"/>
    <col min="14093" max="14093" width="1.125" style="331" customWidth="1"/>
    <col min="14094" max="14094" width="14.875" style="331" bestFit="1" customWidth="1"/>
    <col min="14095" max="14336" width="9" style="331"/>
    <col min="14337" max="14337" width="5.625" style="331" customWidth="1"/>
    <col min="14338" max="14339" width="9.125" style="331" customWidth="1"/>
    <col min="14340" max="14340" width="9.75" style="331" customWidth="1"/>
    <col min="14341" max="14341" width="6" style="331" customWidth="1"/>
    <col min="14342" max="14342" width="16.625" style="331" customWidth="1"/>
    <col min="14343" max="14343" width="0.75" style="331" customWidth="1"/>
    <col min="14344" max="14344" width="16.625" style="331" customWidth="1"/>
    <col min="14345" max="14345" width="0.875" style="331" customWidth="1"/>
    <col min="14346" max="14346" width="16.625" style="331" customWidth="1"/>
    <col min="14347" max="14347" width="0.875" style="331" customWidth="1"/>
    <col min="14348" max="14348" width="16.625" style="331" customWidth="1"/>
    <col min="14349" max="14349" width="1.125" style="331" customWidth="1"/>
    <col min="14350" max="14350" width="14.875" style="331" bestFit="1" customWidth="1"/>
    <col min="14351" max="14592" width="9" style="331"/>
    <col min="14593" max="14593" width="5.625" style="331" customWidth="1"/>
    <col min="14594" max="14595" width="9.125" style="331" customWidth="1"/>
    <col min="14596" max="14596" width="9.75" style="331" customWidth="1"/>
    <col min="14597" max="14597" width="6" style="331" customWidth="1"/>
    <col min="14598" max="14598" width="16.625" style="331" customWidth="1"/>
    <col min="14599" max="14599" width="0.75" style="331" customWidth="1"/>
    <col min="14600" max="14600" width="16.625" style="331" customWidth="1"/>
    <col min="14601" max="14601" width="0.875" style="331" customWidth="1"/>
    <col min="14602" max="14602" width="16.625" style="331" customWidth="1"/>
    <col min="14603" max="14603" width="0.875" style="331" customWidth="1"/>
    <col min="14604" max="14604" width="16.625" style="331" customWidth="1"/>
    <col min="14605" max="14605" width="1.125" style="331" customWidth="1"/>
    <col min="14606" max="14606" width="14.875" style="331" bestFit="1" customWidth="1"/>
    <col min="14607" max="14848" width="9" style="331"/>
    <col min="14849" max="14849" width="5.625" style="331" customWidth="1"/>
    <col min="14850" max="14851" width="9.125" style="331" customWidth="1"/>
    <col min="14852" max="14852" width="9.75" style="331" customWidth="1"/>
    <col min="14853" max="14853" width="6" style="331" customWidth="1"/>
    <col min="14854" max="14854" width="16.625" style="331" customWidth="1"/>
    <col min="14855" max="14855" width="0.75" style="331" customWidth="1"/>
    <col min="14856" max="14856" width="16.625" style="331" customWidth="1"/>
    <col min="14857" max="14857" width="0.875" style="331" customWidth="1"/>
    <col min="14858" max="14858" width="16.625" style="331" customWidth="1"/>
    <col min="14859" max="14859" width="0.875" style="331" customWidth="1"/>
    <col min="14860" max="14860" width="16.625" style="331" customWidth="1"/>
    <col min="14861" max="14861" width="1.125" style="331" customWidth="1"/>
    <col min="14862" max="14862" width="14.875" style="331" bestFit="1" customWidth="1"/>
    <col min="14863" max="15104" width="9" style="331"/>
    <col min="15105" max="15105" width="5.625" style="331" customWidth="1"/>
    <col min="15106" max="15107" width="9.125" style="331" customWidth="1"/>
    <col min="15108" max="15108" width="9.75" style="331" customWidth="1"/>
    <col min="15109" max="15109" width="6" style="331" customWidth="1"/>
    <col min="15110" max="15110" width="16.625" style="331" customWidth="1"/>
    <col min="15111" max="15111" width="0.75" style="331" customWidth="1"/>
    <col min="15112" max="15112" width="16.625" style="331" customWidth="1"/>
    <col min="15113" max="15113" width="0.875" style="331" customWidth="1"/>
    <col min="15114" max="15114" width="16.625" style="331" customWidth="1"/>
    <col min="15115" max="15115" width="0.875" style="331" customWidth="1"/>
    <col min="15116" max="15116" width="16.625" style="331" customWidth="1"/>
    <col min="15117" max="15117" width="1.125" style="331" customWidth="1"/>
    <col min="15118" max="15118" width="14.875" style="331" bestFit="1" customWidth="1"/>
    <col min="15119" max="15360" width="9" style="331"/>
    <col min="15361" max="15361" width="5.625" style="331" customWidth="1"/>
    <col min="15362" max="15363" width="9.125" style="331" customWidth="1"/>
    <col min="15364" max="15364" width="9.75" style="331" customWidth="1"/>
    <col min="15365" max="15365" width="6" style="331" customWidth="1"/>
    <col min="15366" max="15366" width="16.625" style="331" customWidth="1"/>
    <col min="15367" max="15367" width="0.75" style="331" customWidth="1"/>
    <col min="15368" max="15368" width="16.625" style="331" customWidth="1"/>
    <col min="15369" max="15369" width="0.875" style="331" customWidth="1"/>
    <col min="15370" max="15370" width="16.625" style="331" customWidth="1"/>
    <col min="15371" max="15371" width="0.875" style="331" customWidth="1"/>
    <col min="15372" max="15372" width="16.625" style="331" customWidth="1"/>
    <col min="15373" max="15373" width="1.125" style="331" customWidth="1"/>
    <col min="15374" max="15374" width="14.875" style="331" bestFit="1" customWidth="1"/>
    <col min="15375" max="15616" width="9" style="331"/>
    <col min="15617" max="15617" width="5.625" style="331" customWidth="1"/>
    <col min="15618" max="15619" width="9.125" style="331" customWidth="1"/>
    <col min="15620" max="15620" width="9.75" style="331" customWidth="1"/>
    <col min="15621" max="15621" width="6" style="331" customWidth="1"/>
    <col min="15622" max="15622" width="16.625" style="331" customWidth="1"/>
    <col min="15623" max="15623" width="0.75" style="331" customWidth="1"/>
    <col min="15624" max="15624" width="16.625" style="331" customWidth="1"/>
    <col min="15625" max="15625" width="0.875" style="331" customWidth="1"/>
    <col min="15626" max="15626" width="16.625" style="331" customWidth="1"/>
    <col min="15627" max="15627" width="0.875" style="331" customWidth="1"/>
    <col min="15628" max="15628" width="16.625" style="331" customWidth="1"/>
    <col min="15629" max="15629" width="1.125" style="331" customWidth="1"/>
    <col min="15630" max="15630" width="14.875" style="331" bestFit="1" customWidth="1"/>
    <col min="15631" max="15872" width="9" style="331"/>
    <col min="15873" max="15873" width="5.625" style="331" customWidth="1"/>
    <col min="15874" max="15875" width="9.125" style="331" customWidth="1"/>
    <col min="15876" max="15876" width="9.75" style="331" customWidth="1"/>
    <col min="15877" max="15877" width="6" style="331" customWidth="1"/>
    <col min="15878" max="15878" width="16.625" style="331" customWidth="1"/>
    <col min="15879" max="15879" width="0.75" style="331" customWidth="1"/>
    <col min="15880" max="15880" width="16.625" style="331" customWidth="1"/>
    <col min="15881" max="15881" width="0.875" style="331" customWidth="1"/>
    <col min="15882" max="15882" width="16.625" style="331" customWidth="1"/>
    <col min="15883" max="15883" width="0.875" style="331" customWidth="1"/>
    <col min="15884" max="15884" width="16.625" style="331" customWidth="1"/>
    <col min="15885" max="15885" width="1.125" style="331" customWidth="1"/>
    <col min="15886" max="15886" width="14.875" style="331" bestFit="1" customWidth="1"/>
    <col min="15887" max="16128" width="9" style="331"/>
    <col min="16129" max="16129" width="5.625" style="331" customWidth="1"/>
    <col min="16130" max="16131" width="9.125" style="331" customWidth="1"/>
    <col min="16132" max="16132" width="9.75" style="331" customWidth="1"/>
    <col min="16133" max="16133" width="6" style="331" customWidth="1"/>
    <col min="16134" max="16134" width="16.625" style="331" customWidth="1"/>
    <col min="16135" max="16135" width="0.75" style="331" customWidth="1"/>
    <col min="16136" max="16136" width="16.625" style="331" customWidth="1"/>
    <col min="16137" max="16137" width="0.875" style="331" customWidth="1"/>
    <col min="16138" max="16138" width="16.625" style="331" customWidth="1"/>
    <col min="16139" max="16139" width="0.875" style="331" customWidth="1"/>
    <col min="16140" max="16140" width="16.625" style="331" customWidth="1"/>
    <col min="16141" max="16141" width="1.125" style="331" customWidth="1"/>
    <col min="16142" max="16142" width="14.875" style="331" bestFit="1" customWidth="1"/>
    <col min="16143" max="16384" width="9" style="331"/>
  </cols>
  <sheetData>
    <row r="1" spans="1:13" s="416" customFormat="1" ht="21.9" customHeight="1">
      <c r="A1" s="771" t="s">
        <v>8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</row>
    <row r="2" spans="1:13" s="723" customFormat="1" ht="24.9" customHeight="1">
      <c r="A2" s="722"/>
      <c r="C2" s="383"/>
      <c r="H2" s="724"/>
      <c r="I2" s="724"/>
      <c r="K2" s="725"/>
      <c r="M2" s="726"/>
    </row>
    <row r="3" spans="1:13" ht="25.05" customHeight="1">
      <c r="A3" s="325" t="s">
        <v>733</v>
      </c>
      <c r="B3" s="325"/>
      <c r="C3" s="325"/>
      <c r="D3" s="325"/>
      <c r="E3" s="321"/>
      <c r="F3" s="321"/>
      <c r="G3" s="321"/>
      <c r="H3" s="321"/>
      <c r="I3" s="321"/>
      <c r="J3" s="321"/>
      <c r="K3" s="321"/>
    </row>
    <row r="4" spans="1:13" s="723" customFormat="1" ht="25.05" customHeight="1">
      <c r="A4" s="723" t="s">
        <v>1095</v>
      </c>
      <c r="C4" s="724"/>
    </row>
    <row r="5" spans="1:13" s="723" customFormat="1" ht="25.05" customHeight="1">
      <c r="B5" s="723" t="s">
        <v>1322</v>
      </c>
      <c r="C5" s="724"/>
    </row>
    <row r="6" spans="1:13" s="723" customFormat="1" ht="25.05" customHeight="1">
      <c r="B6" s="723" t="s">
        <v>1191</v>
      </c>
      <c r="C6" s="724"/>
    </row>
    <row r="7" spans="1:13" ht="25.05" customHeight="1">
      <c r="B7" s="727" t="s">
        <v>1192</v>
      </c>
      <c r="C7" s="723"/>
      <c r="D7" s="723"/>
      <c r="E7" s="728"/>
      <c r="F7" s="723"/>
      <c r="G7" s="321"/>
      <c r="H7" s="761"/>
      <c r="I7" s="321"/>
      <c r="J7" s="729"/>
      <c r="K7" s="761"/>
      <c r="L7" s="729"/>
    </row>
    <row r="8" spans="1:13" ht="25.05" customHeight="1">
      <c r="B8" s="727" t="s">
        <v>1193</v>
      </c>
      <c r="C8" s="723"/>
      <c r="D8" s="723"/>
      <c r="E8" s="728"/>
      <c r="F8" s="723"/>
      <c r="G8" s="321"/>
      <c r="H8" s="761"/>
      <c r="I8" s="321"/>
      <c r="J8" s="729"/>
      <c r="K8" s="761"/>
      <c r="L8" s="729"/>
    </row>
    <row r="9" spans="1:13" ht="25.05" customHeight="1">
      <c r="B9" s="727" t="s">
        <v>1326</v>
      </c>
      <c r="C9" s="723"/>
      <c r="D9" s="723"/>
      <c r="E9" s="728"/>
      <c r="F9" s="723"/>
      <c r="G9" s="321"/>
      <c r="H9" s="761"/>
      <c r="I9" s="321"/>
      <c r="J9" s="729"/>
      <c r="K9" s="761"/>
      <c r="L9" s="729"/>
    </row>
    <row r="10" spans="1:13" ht="25.05" customHeight="1">
      <c r="B10" s="727" t="s">
        <v>1325</v>
      </c>
      <c r="C10" s="723"/>
      <c r="D10" s="723"/>
      <c r="E10" s="728"/>
      <c r="F10" s="723"/>
      <c r="G10" s="321"/>
      <c r="H10" s="761"/>
      <c r="I10" s="321"/>
      <c r="J10" s="729"/>
      <c r="K10" s="761"/>
      <c r="L10" s="729"/>
    </row>
    <row r="11" spans="1:13" ht="25.05" customHeight="1">
      <c r="B11" s="730" t="s">
        <v>1208</v>
      </c>
      <c r="C11" s="723"/>
      <c r="D11" s="723"/>
      <c r="E11" s="728"/>
      <c r="F11" s="723"/>
      <c r="G11" s="321"/>
      <c r="H11" s="761"/>
      <c r="I11" s="321"/>
      <c r="J11" s="729"/>
      <c r="K11" s="761"/>
      <c r="L11" s="729"/>
    </row>
    <row r="12" spans="1:13" ht="25.05" customHeight="1">
      <c r="A12" s="731"/>
      <c r="B12" s="730"/>
      <c r="C12" s="723"/>
      <c r="D12" s="723"/>
      <c r="E12" s="728"/>
      <c r="F12" s="723"/>
      <c r="G12" s="321"/>
      <c r="H12" s="761"/>
      <c r="I12" s="321"/>
      <c r="J12" s="729"/>
      <c r="K12" s="761"/>
      <c r="L12" s="729"/>
    </row>
    <row r="13" spans="1:13" ht="25.05" customHeight="1">
      <c r="A13" s="325" t="s">
        <v>9</v>
      </c>
      <c r="B13" s="325"/>
      <c r="C13" s="325"/>
      <c r="D13" s="325"/>
      <c r="E13" s="321"/>
      <c r="F13" s="321"/>
      <c r="G13" s="321"/>
      <c r="H13" s="321"/>
      <c r="I13" s="321"/>
      <c r="J13" s="321"/>
      <c r="K13" s="321"/>
    </row>
    <row r="14" spans="1:13" ht="25.05" customHeight="1">
      <c r="A14" s="321" t="s">
        <v>701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</row>
    <row r="15" spans="1:13" ht="25.05" customHeight="1">
      <c r="A15" s="321" t="s">
        <v>702</v>
      </c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</row>
    <row r="16" spans="1:13" ht="25.05" customHeight="1">
      <c r="A16" s="321"/>
      <c r="B16" s="321"/>
      <c r="C16" s="321"/>
      <c r="D16" s="321"/>
      <c r="E16" s="321"/>
      <c r="F16" s="321"/>
      <c r="G16" s="321"/>
      <c r="H16" s="321"/>
      <c r="J16" s="732" t="s">
        <v>10</v>
      </c>
      <c r="K16" s="732"/>
      <c r="L16" s="732"/>
    </row>
    <row r="17" spans="1:16" ht="25.05" customHeight="1">
      <c r="A17" s="321"/>
      <c r="B17" s="761" t="s">
        <v>11</v>
      </c>
      <c r="C17" s="761"/>
      <c r="D17" s="761"/>
      <c r="E17" s="772" t="s">
        <v>12</v>
      </c>
      <c r="F17" s="772"/>
      <c r="G17" s="321"/>
      <c r="H17" s="761" t="s">
        <v>13</v>
      </c>
      <c r="I17" s="761"/>
      <c r="J17" s="733" t="s">
        <v>190</v>
      </c>
      <c r="K17" s="394"/>
      <c r="L17" s="733" t="s">
        <v>191</v>
      </c>
      <c r="M17" s="700"/>
      <c r="N17" s="413"/>
      <c r="O17" s="394"/>
      <c r="P17" s="413"/>
    </row>
    <row r="18" spans="1:16" ht="25.05" customHeight="1">
      <c r="A18" s="734" t="s">
        <v>14</v>
      </c>
      <c r="B18" s="761"/>
      <c r="C18" s="761"/>
      <c r="D18" s="761"/>
      <c r="E18" s="761"/>
      <c r="F18" s="761"/>
      <c r="G18" s="321"/>
      <c r="H18" s="761"/>
      <c r="I18" s="321"/>
      <c r="J18" s="729"/>
      <c r="K18" s="761"/>
      <c r="L18" s="729"/>
    </row>
    <row r="19" spans="1:16" ht="25.05" customHeight="1">
      <c r="A19" s="735" t="s">
        <v>15</v>
      </c>
      <c r="B19" s="321"/>
      <c r="C19" s="321"/>
      <c r="D19" s="321"/>
      <c r="E19" s="736" t="s">
        <v>16</v>
      </c>
      <c r="F19" s="736"/>
      <c r="G19" s="321"/>
      <c r="H19" s="324" t="s">
        <v>17</v>
      </c>
      <c r="I19" s="321"/>
      <c r="J19" s="324" t="s">
        <v>18</v>
      </c>
      <c r="K19" s="324"/>
      <c r="L19" s="324" t="s">
        <v>18</v>
      </c>
    </row>
    <row r="20" spans="1:16" s="738" customFormat="1" ht="25.05" customHeight="1">
      <c r="A20" s="735"/>
      <c r="B20" s="321"/>
      <c r="C20" s="321"/>
      <c r="D20" s="321"/>
      <c r="E20" s="736" t="s">
        <v>19</v>
      </c>
      <c r="F20" s="736"/>
      <c r="G20" s="737"/>
      <c r="H20" s="737"/>
      <c r="I20" s="321"/>
      <c r="J20" s="324"/>
      <c r="K20" s="324"/>
      <c r="L20" s="324"/>
    </row>
    <row r="21" spans="1:16" s="738" customFormat="1" ht="25.05" customHeight="1">
      <c r="A21" s="735"/>
      <c r="B21" s="321"/>
      <c r="C21" s="321"/>
      <c r="D21" s="321"/>
      <c r="E21" s="736" t="s">
        <v>20</v>
      </c>
      <c r="F21" s="736"/>
      <c r="G21" s="739"/>
      <c r="H21" s="739"/>
      <c r="I21" s="321"/>
      <c r="J21" s="324"/>
      <c r="K21" s="324"/>
      <c r="L21" s="324"/>
    </row>
    <row r="22" spans="1:16" s="738" customFormat="1" ht="25.05" customHeight="1">
      <c r="A22" s="735"/>
      <c r="B22" s="321"/>
      <c r="C22" s="321"/>
      <c r="D22" s="321"/>
      <c r="E22" s="736" t="s">
        <v>21</v>
      </c>
      <c r="F22" s="736"/>
      <c r="G22" s="739"/>
      <c r="H22" s="739"/>
      <c r="I22" s="321"/>
      <c r="J22" s="324"/>
      <c r="K22" s="324"/>
      <c r="L22" s="324"/>
    </row>
    <row r="23" spans="1:16" s="738" customFormat="1" ht="25.05" customHeight="1">
      <c r="A23" s="735" t="s">
        <v>22</v>
      </c>
      <c r="B23" s="321"/>
      <c r="C23" s="321"/>
      <c r="D23" s="321"/>
      <c r="E23" s="736" t="s">
        <v>23</v>
      </c>
      <c r="F23" s="736"/>
      <c r="G23" s="321"/>
      <c r="H23" s="324" t="s">
        <v>17</v>
      </c>
      <c r="I23" s="321"/>
      <c r="J23" s="324" t="s">
        <v>18</v>
      </c>
      <c r="K23" s="324"/>
      <c r="L23" s="324" t="s">
        <v>18</v>
      </c>
    </row>
    <row r="24" spans="1:16" s="738" customFormat="1" ht="25.05" customHeight="1">
      <c r="A24" s="735" t="s">
        <v>24</v>
      </c>
      <c r="B24" s="321"/>
      <c r="C24" s="321"/>
      <c r="D24" s="321"/>
      <c r="E24" s="736" t="s">
        <v>25</v>
      </c>
      <c r="F24" s="736"/>
      <c r="G24" s="321"/>
      <c r="H24" s="324" t="s">
        <v>17</v>
      </c>
      <c r="I24" s="321"/>
      <c r="J24" s="324">
        <v>59.37</v>
      </c>
      <c r="K24" s="324"/>
      <c r="L24" s="324">
        <v>59.37</v>
      </c>
    </row>
    <row r="25" spans="1:16" s="738" customFormat="1" ht="25.05" customHeight="1">
      <c r="A25" s="735" t="s">
        <v>26</v>
      </c>
      <c r="B25" s="321"/>
      <c r="C25" s="321"/>
      <c r="D25" s="321"/>
      <c r="E25" s="736" t="s">
        <v>27</v>
      </c>
      <c r="F25" s="736"/>
      <c r="G25" s="321"/>
      <c r="H25" s="324" t="s">
        <v>28</v>
      </c>
      <c r="I25" s="321"/>
      <c r="J25" s="324">
        <v>100</v>
      </c>
      <c r="K25" s="324"/>
      <c r="L25" s="324">
        <v>100</v>
      </c>
    </row>
    <row r="26" spans="1:16" s="738" customFormat="1" ht="25.05" customHeight="1">
      <c r="A26" s="735" t="s">
        <v>29</v>
      </c>
      <c r="B26" s="321"/>
      <c r="C26" s="321"/>
      <c r="D26" s="321"/>
      <c r="E26" s="736" t="s">
        <v>30</v>
      </c>
      <c r="F26" s="736"/>
      <c r="G26" s="321"/>
      <c r="H26" s="324" t="s">
        <v>17</v>
      </c>
      <c r="I26" s="321"/>
      <c r="J26" s="324">
        <v>63.91</v>
      </c>
      <c r="K26" s="324"/>
      <c r="L26" s="324">
        <v>63.91</v>
      </c>
    </row>
    <row r="27" spans="1:16" s="738" customFormat="1" ht="25.05" customHeight="1">
      <c r="A27" s="734" t="s">
        <v>31</v>
      </c>
      <c r="B27" s="321"/>
      <c r="C27" s="321"/>
      <c r="D27" s="321"/>
      <c r="E27" s="324"/>
      <c r="F27" s="324"/>
      <c r="G27" s="321"/>
      <c r="H27" s="324"/>
      <c r="I27" s="321"/>
      <c r="J27" s="324"/>
      <c r="K27" s="324"/>
      <c r="L27" s="324"/>
    </row>
    <row r="28" spans="1:16" s="738" customFormat="1" ht="25.05" customHeight="1">
      <c r="A28" s="740" t="s">
        <v>32</v>
      </c>
      <c r="B28" s="741"/>
      <c r="C28" s="741"/>
      <c r="D28" s="741"/>
      <c r="E28" s="774" t="s">
        <v>33</v>
      </c>
      <c r="F28" s="774"/>
      <c r="G28" s="741"/>
      <c r="H28" s="762" t="s">
        <v>17</v>
      </c>
      <c r="I28" s="741"/>
      <c r="J28" s="324">
        <v>59.37</v>
      </c>
      <c r="K28" s="324"/>
      <c r="L28" s="324">
        <v>59.37</v>
      </c>
    </row>
    <row r="29" spans="1:16" ht="25.05" customHeight="1">
      <c r="A29" s="740" t="s">
        <v>34</v>
      </c>
      <c r="B29" s="321"/>
      <c r="C29" s="321"/>
      <c r="D29" s="321"/>
      <c r="E29" s="324"/>
      <c r="F29" s="324"/>
      <c r="G29" s="321"/>
      <c r="H29" s="324"/>
      <c r="I29" s="321"/>
      <c r="J29" s="324"/>
      <c r="K29" s="324"/>
      <c r="L29" s="324"/>
    </row>
    <row r="30" spans="1:16" ht="25.05" customHeight="1">
      <c r="A30" s="740" t="s">
        <v>35</v>
      </c>
      <c r="B30" s="321"/>
      <c r="C30" s="321"/>
      <c r="D30" s="321"/>
      <c r="E30" s="773" t="s">
        <v>36</v>
      </c>
      <c r="F30" s="773"/>
      <c r="G30" s="321"/>
      <c r="H30" s="762" t="s">
        <v>17</v>
      </c>
      <c r="I30" s="321"/>
      <c r="J30" s="324">
        <v>99.99</v>
      </c>
      <c r="K30" s="324"/>
      <c r="L30" s="324">
        <v>99.99</v>
      </c>
    </row>
    <row r="31" spans="1:16" ht="25.05" customHeight="1">
      <c r="A31" s="740" t="s">
        <v>37</v>
      </c>
      <c r="B31" s="321"/>
      <c r="C31" s="321"/>
      <c r="D31" s="321"/>
      <c r="E31" s="324"/>
      <c r="F31" s="324"/>
      <c r="G31" s="321"/>
      <c r="H31" s="324"/>
      <c r="I31" s="321"/>
      <c r="J31" s="324"/>
      <c r="K31" s="324"/>
      <c r="L31" s="324"/>
    </row>
    <row r="32" spans="1:16" ht="25.05" customHeight="1">
      <c r="A32" s="740" t="s">
        <v>38</v>
      </c>
      <c r="E32" s="742" t="s">
        <v>39</v>
      </c>
      <c r="F32" s="742"/>
      <c r="H32" s="762" t="s">
        <v>17</v>
      </c>
      <c r="J32" s="410">
        <v>69.989999999999995</v>
      </c>
      <c r="K32" s="410"/>
      <c r="L32" s="410">
        <v>0</v>
      </c>
    </row>
    <row r="33" spans="1:14" ht="25.05" customHeight="1">
      <c r="A33" s="740" t="s">
        <v>40</v>
      </c>
      <c r="H33" s="347"/>
    </row>
    <row r="34" spans="1:14" ht="25.05" customHeight="1">
      <c r="A34" s="740"/>
      <c r="B34" s="321"/>
      <c r="C34" s="321"/>
      <c r="D34" s="321"/>
      <c r="E34" s="324"/>
      <c r="F34" s="324"/>
      <c r="G34" s="321"/>
      <c r="H34" s="324"/>
      <c r="I34" s="321"/>
      <c r="J34" s="324"/>
      <c r="K34" s="324"/>
      <c r="L34" s="324"/>
    </row>
    <row r="35" spans="1:14" ht="24.9" customHeight="1">
      <c r="A35" s="740"/>
      <c r="B35" s="321"/>
      <c r="C35" s="321"/>
      <c r="D35" s="321"/>
      <c r="E35" s="324"/>
      <c r="F35" s="324"/>
      <c r="G35" s="321"/>
      <c r="H35" s="324"/>
      <c r="I35" s="321"/>
      <c r="J35" s="324"/>
      <c r="K35" s="324"/>
      <c r="L35" s="324"/>
    </row>
    <row r="36" spans="1:14" s="416" customFormat="1" ht="21.9" customHeight="1">
      <c r="A36" s="771" t="s">
        <v>51</v>
      </c>
      <c r="B36" s="771"/>
      <c r="C36" s="771"/>
      <c r="D36" s="771"/>
      <c r="E36" s="771"/>
      <c r="F36" s="771"/>
      <c r="G36" s="771"/>
      <c r="H36" s="771"/>
      <c r="I36" s="771"/>
      <c r="J36" s="771"/>
      <c r="K36" s="771"/>
      <c r="L36" s="771"/>
    </row>
    <row r="37" spans="1:14" s="723" customFormat="1" ht="24.9" customHeight="1">
      <c r="A37" s="722"/>
      <c r="C37" s="383"/>
      <c r="H37" s="724"/>
      <c r="I37" s="724"/>
      <c r="K37" s="725"/>
      <c r="M37" s="726"/>
    </row>
    <row r="38" spans="1:14" ht="25.05" customHeight="1">
      <c r="A38" s="325" t="s">
        <v>52</v>
      </c>
      <c r="B38" s="325"/>
      <c r="C38" s="325"/>
      <c r="D38" s="325"/>
      <c r="E38" s="321"/>
      <c r="F38" s="321"/>
      <c r="G38" s="321"/>
      <c r="H38" s="321"/>
      <c r="I38" s="321"/>
      <c r="J38" s="321"/>
      <c r="K38" s="321"/>
    </row>
    <row r="39" spans="1:14" s="738" customFormat="1" ht="25.05" customHeight="1">
      <c r="A39" s="321" t="s">
        <v>41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</row>
    <row r="40" spans="1:14" s="738" customFormat="1" ht="25.05" customHeight="1">
      <c r="A40" s="321" t="s">
        <v>42</v>
      </c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2"/>
    </row>
    <row r="41" spans="1:14" ht="25.05" customHeight="1">
      <c r="A41" s="321" t="s">
        <v>43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2"/>
    </row>
    <row r="42" spans="1:14" ht="25.05" customHeight="1">
      <c r="A42" s="321" t="s">
        <v>44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</row>
    <row r="43" spans="1:14" s="322" customFormat="1" ht="25.05" customHeight="1">
      <c r="A43" s="321" t="s">
        <v>45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</row>
    <row r="44" spans="1:14" s="322" customFormat="1" ht="25.05" customHeight="1">
      <c r="A44" s="329" t="s">
        <v>46</v>
      </c>
      <c r="B44" s="743"/>
      <c r="C44" s="743"/>
      <c r="D44" s="743"/>
      <c r="E44" s="743"/>
      <c r="F44" s="743"/>
      <c r="G44" s="743"/>
      <c r="H44" s="743"/>
      <c r="I44" s="743"/>
      <c r="J44" s="744"/>
      <c r="K44" s="744"/>
      <c r="L44" s="744"/>
    </row>
    <row r="45" spans="1:14" s="322" customFormat="1" ht="25.05" customHeight="1">
      <c r="A45" s="701" t="s">
        <v>47</v>
      </c>
      <c r="B45" s="743"/>
      <c r="C45" s="743"/>
      <c r="D45" s="743"/>
      <c r="F45" s="743"/>
      <c r="G45" s="743"/>
      <c r="H45" s="743"/>
      <c r="I45" s="743"/>
      <c r="J45" s="744"/>
      <c r="K45" s="744"/>
      <c r="L45" s="744"/>
    </row>
    <row r="46" spans="1:14" s="322" customFormat="1" ht="25.05" customHeight="1">
      <c r="A46" s="321" t="s">
        <v>48</v>
      </c>
      <c r="B46" s="321"/>
      <c r="C46" s="321"/>
      <c r="D46" s="321"/>
      <c r="E46" s="321"/>
      <c r="F46" s="321"/>
      <c r="G46" s="321"/>
      <c r="H46" s="321"/>
      <c r="I46" s="321"/>
      <c r="N46" s="745"/>
    </row>
    <row r="47" spans="1:14" s="322" customFormat="1" ht="25.05" customHeight="1">
      <c r="A47" s="320" t="s">
        <v>49</v>
      </c>
      <c r="B47" s="321"/>
      <c r="C47" s="321"/>
      <c r="D47" s="321"/>
      <c r="E47" s="321"/>
      <c r="F47" s="321"/>
      <c r="G47" s="321"/>
      <c r="H47" s="321"/>
      <c r="I47" s="321"/>
    </row>
    <row r="48" spans="1:14" s="322" customFormat="1" ht="25.05" customHeight="1">
      <c r="A48" s="321" t="s">
        <v>50</v>
      </c>
      <c r="B48" s="321"/>
      <c r="C48" s="321"/>
      <c r="D48" s="321"/>
      <c r="E48" s="321"/>
      <c r="F48" s="321"/>
      <c r="G48" s="321"/>
      <c r="H48" s="321"/>
      <c r="I48" s="321"/>
    </row>
    <row r="49" spans="1:9" s="322" customFormat="1" ht="25.05" customHeight="1">
      <c r="A49" s="320" t="s">
        <v>1225</v>
      </c>
      <c r="B49" s="321"/>
      <c r="C49" s="321"/>
      <c r="D49" s="321"/>
      <c r="E49" s="321"/>
      <c r="F49" s="321"/>
      <c r="G49" s="321"/>
      <c r="H49" s="321"/>
      <c r="I49" s="321"/>
    </row>
    <row r="50" spans="1:9" s="322" customFormat="1" ht="25.05" customHeight="1">
      <c r="A50" s="321" t="s">
        <v>1224</v>
      </c>
      <c r="B50" s="321"/>
      <c r="C50" s="321"/>
      <c r="D50" s="321"/>
      <c r="E50" s="321"/>
      <c r="F50" s="321"/>
      <c r="G50" s="321"/>
      <c r="H50" s="321"/>
      <c r="I50" s="321"/>
    </row>
    <row r="51" spans="1:9" s="322" customFormat="1" ht="25.05" customHeight="1">
      <c r="A51" s="320" t="s">
        <v>1226</v>
      </c>
      <c r="B51" s="321"/>
      <c r="C51" s="321"/>
      <c r="D51" s="321"/>
      <c r="E51" s="321"/>
      <c r="F51" s="321"/>
      <c r="G51" s="321"/>
      <c r="H51" s="321"/>
      <c r="I51" s="321"/>
    </row>
    <row r="52" spans="1:9" s="322" customFormat="1" ht="25.05" customHeight="1">
      <c r="A52" s="320" t="s">
        <v>1227</v>
      </c>
      <c r="B52" s="321"/>
      <c r="C52" s="321"/>
      <c r="D52" s="321"/>
      <c r="E52" s="321"/>
      <c r="F52" s="321"/>
      <c r="G52" s="321"/>
      <c r="H52" s="321"/>
      <c r="I52" s="321"/>
    </row>
    <row r="53" spans="1:9" s="322" customFormat="1" ht="25.05" customHeight="1">
      <c r="A53" s="320" t="s">
        <v>1228</v>
      </c>
      <c r="B53" s="321"/>
      <c r="C53" s="321"/>
      <c r="D53" s="321"/>
      <c r="E53" s="321"/>
      <c r="F53" s="321"/>
      <c r="G53" s="321"/>
      <c r="H53" s="321"/>
      <c r="I53" s="321"/>
    </row>
    <row r="54" spans="1:9" s="322" customFormat="1" ht="25.05" customHeight="1">
      <c r="A54" s="321" t="s">
        <v>53</v>
      </c>
      <c r="B54" s="321"/>
      <c r="C54" s="321"/>
      <c r="D54" s="321"/>
      <c r="E54" s="321"/>
      <c r="F54" s="321"/>
      <c r="G54" s="321"/>
      <c r="H54" s="321"/>
      <c r="I54" s="321"/>
    </row>
    <row r="55" spans="1:9" s="322" customFormat="1" ht="25.05" customHeight="1">
      <c r="A55" s="320" t="s">
        <v>722</v>
      </c>
      <c r="B55" s="321"/>
      <c r="C55" s="321"/>
      <c r="D55" s="321"/>
      <c r="E55" s="321"/>
      <c r="F55" s="321"/>
      <c r="G55" s="321"/>
      <c r="H55" s="321"/>
      <c r="I55" s="321"/>
    </row>
    <row r="56" spans="1:9" s="322" customFormat="1" ht="25.05" customHeight="1">
      <c r="A56" s="320" t="s">
        <v>1229</v>
      </c>
      <c r="B56" s="321"/>
      <c r="C56" s="321"/>
      <c r="D56" s="321"/>
      <c r="E56" s="321"/>
      <c r="F56" s="321"/>
      <c r="G56" s="321"/>
      <c r="H56" s="321"/>
      <c r="I56" s="321"/>
    </row>
    <row r="57" spans="1:9" s="322" customFormat="1" ht="25.05" customHeight="1">
      <c r="A57" s="320" t="s">
        <v>1230</v>
      </c>
      <c r="B57" s="321"/>
      <c r="C57" s="321"/>
      <c r="D57" s="321"/>
      <c r="E57" s="321"/>
      <c r="F57" s="321"/>
      <c r="G57" s="321"/>
      <c r="H57" s="321"/>
      <c r="I57" s="321"/>
    </row>
    <row r="58" spans="1:9" ht="25.05" customHeight="1"/>
    <row r="59" spans="1:9" ht="25.05" customHeight="1">
      <c r="A59" s="325" t="s">
        <v>54</v>
      </c>
    </row>
    <row r="60" spans="1:9" ht="25.05" customHeight="1">
      <c r="A60" s="321" t="s">
        <v>734</v>
      </c>
    </row>
    <row r="61" spans="1:9" ht="25.05" customHeight="1">
      <c r="B61" s="321" t="s">
        <v>1373</v>
      </c>
    </row>
    <row r="62" spans="1:9" ht="25.05" customHeight="1">
      <c r="A62" s="321" t="s">
        <v>1375</v>
      </c>
    </row>
    <row r="63" spans="1:9" ht="25.05" customHeight="1">
      <c r="A63" s="321" t="s">
        <v>1374</v>
      </c>
    </row>
    <row r="64" spans="1:9" ht="25.05" customHeight="1">
      <c r="B64" s="321" t="s">
        <v>1376</v>
      </c>
    </row>
    <row r="65" spans="1:1" ht="25.05" customHeight="1">
      <c r="A65" s="321" t="s">
        <v>1377</v>
      </c>
    </row>
    <row r="66" spans="1:1" ht="25.05" customHeight="1">
      <c r="A66" s="321" t="s">
        <v>1392</v>
      </c>
    </row>
    <row r="67" spans="1:1" ht="25.05" customHeight="1">
      <c r="A67" s="321" t="s">
        <v>735</v>
      </c>
    </row>
    <row r="68" spans="1:1" ht="25.05" customHeight="1">
      <c r="A68" s="321" t="s">
        <v>736</v>
      </c>
    </row>
    <row r="69" spans="1:1" ht="25.05" customHeight="1"/>
    <row r="70" spans="1:1" ht="25.05" customHeight="1"/>
    <row r="71" spans="1:1" ht="25.05" customHeight="1"/>
  </sheetData>
  <mergeCells count="5">
    <mergeCell ref="A1:L1"/>
    <mergeCell ref="E17:F17"/>
    <mergeCell ref="E30:F30"/>
    <mergeCell ref="E28:F28"/>
    <mergeCell ref="A36:L36"/>
  </mergeCells>
  <conditionalFormatting sqref="B6">
    <cfRule type="duplicateValues" dxfId="17" priority="2"/>
  </conditionalFormatting>
  <conditionalFormatting sqref="B7:B12 B3">
    <cfRule type="duplicateValues" dxfId="16" priority="3"/>
  </conditionalFormatting>
  <conditionalFormatting sqref="B4">
    <cfRule type="duplicateValues" dxfId="15" priority="1"/>
  </conditionalFormatting>
  <printOptions horizontalCentered="1"/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6"/>
  <sheetViews>
    <sheetView view="pageBreakPreview" topLeftCell="A359" zoomScaleNormal="95" zoomScaleSheetLayoutView="100" workbookViewId="0">
      <selection activeCell="P81" sqref="P81"/>
    </sheetView>
  </sheetViews>
  <sheetFormatPr defaultColWidth="9.125" defaultRowHeight="24" customHeight="1"/>
  <cols>
    <col min="1" max="1" width="2.125" style="312" customWidth="1"/>
    <col min="2" max="2" width="4" style="312" customWidth="1"/>
    <col min="3" max="3" width="9.125" style="312" customWidth="1"/>
    <col min="4" max="5" width="8" style="312" customWidth="1"/>
    <col min="6" max="6" width="6" style="312" customWidth="1"/>
    <col min="7" max="7" width="17" style="312" customWidth="1"/>
    <col min="8" max="8" width="0.75" style="312" customWidth="1"/>
    <col min="9" max="9" width="17" style="312" customWidth="1"/>
    <col min="10" max="10" width="0.875" style="312" customWidth="1"/>
    <col min="11" max="11" width="17" style="312" customWidth="1"/>
    <col min="12" max="12" width="0.875" style="312" customWidth="1"/>
    <col min="13" max="13" width="17" style="312" customWidth="1"/>
    <col min="14" max="14" width="1.125" style="312" customWidth="1"/>
    <col min="15" max="16384" width="9.125" style="312"/>
  </cols>
  <sheetData>
    <row r="1" spans="1:14" ht="21.9" customHeight="1">
      <c r="A1" s="315" t="s">
        <v>68</v>
      </c>
      <c r="B1" s="315"/>
      <c r="C1" s="315"/>
      <c r="D1" s="315"/>
      <c r="E1" s="315"/>
      <c r="F1" s="315"/>
      <c r="G1" s="315"/>
      <c r="H1" s="315"/>
      <c r="I1" s="315"/>
      <c r="J1" s="315"/>
      <c r="K1" s="316"/>
      <c r="L1" s="316"/>
      <c r="M1" s="316"/>
      <c r="N1" s="316"/>
    </row>
    <row r="2" spans="1:14" ht="24.9" customHeight="1">
      <c r="A2" s="317"/>
      <c r="B2" s="317"/>
      <c r="C2" s="317"/>
      <c r="D2" s="317"/>
      <c r="E2" s="317"/>
      <c r="F2" s="317"/>
      <c r="G2" s="317"/>
      <c r="H2" s="317"/>
      <c r="I2" s="317"/>
      <c r="J2" s="317"/>
    </row>
    <row r="3" spans="1:14" s="320" customFormat="1" ht="24.45" customHeight="1">
      <c r="A3" s="318" t="s">
        <v>744</v>
      </c>
      <c r="B3" s="319"/>
      <c r="C3" s="319"/>
    </row>
    <row r="4" spans="1:14" s="320" customFormat="1" ht="24.45" customHeight="1">
      <c r="A4" s="321" t="s">
        <v>1378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2"/>
    </row>
    <row r="5" spans="1:14" s="320" customFormat="1" ht="24.45" customHeight="1">
      <c r="A5" s="321"/>
      <c r="B5" s="321"/>
      <c r="C5" s="321" t="s">
        <v>737</v>
      </c>
      <c r="D5" s="321"/>
      <c r="E5" s="321"/>
      <c r="F5" s="321"/>
      <c r="G5" s="321"/>
      <c r="H5" s="321"/>
      <c r="I5" s="321"/>
      <c r="J5" s="321"/>
      <c r="K5" s="321"/>
      <c r="L5" s="322"/>
    </row>
    <row r="6" spans="1:14" s="320" customFormat="1" ht="24.45" customHeight="1">
      <c r="A6" s="321"/>
      <c r="B6" s="321"/>
      <c r="C6" s="321" t="s">
        <v>738</v>
      </c>
      <c r="D6" s="321"/>
      <c r="E6" s="321"/>
      <c r="F6" s="321"/>
      <c r="G6" s="321"/>
      <c r="H6" s="321"/>
      <c r="I6" s="321"/>
      <c r="J6" s="321"/>
      <c r="K6" s="321"/>
      <c r="L6" s="322"/>
    </row>
    <row r="7" spans="1:14" s="320" customFormat="1" ht="24.45" customHeight="1">
      <c r="A7" s="321"/>
      <c r="B7" s="321"/>
      <c r="C7" s="321" t="s">
        <v>739</v>
      </c>
      <c r="D7" s="321"/>
      <c r="E7" s="321"/>
      <c r="F7" s="321"/>
      <c r="G7" s="321"/>
      <c r="H7" s="321"/>
      <c r="I7" s="321"/>
      <c r="J7" s="321"/>
      <c r="K7" s="321"/>
      <c r="L7" s="322"/>
    </row>
    <row r="8" spans="1:14" s="320" customFormat="1" ht="24.45" customHeight="1">
      <c r="A8" s="321"/>
      <c r="B8" s="321"/>
      <c r="C8" s="321"/>
      <c r="D8" s="321" t="s">
        <v>740</v>
      </c>
      <c r="E8" s="321"/>
      <c r="F8" s="321"/>
      <c r="G8" s="321"/>
      <c r="H8" s="321"/>
      <c r="I8" s="321"/>
      <c r="J8" s="321"/>
      <c r="K8" s="321"/>
      <c r="L8" s="322"/>
    </row>
    <row r="9" spans="1:14" s="320" customFormat="1" ht="24.45" customHeight="1">
      <c r="A9" s="321" t="s">
        <v>741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2"/>
    </row>
    <row r="10" spans="1:14" s="320" customFormat="1" ht="24.45" customHeight="1">
      <c r="A10" s="321"/>
      <c r="B10" s="321"/>
      <c r="C10" s="321"/>
      <c r="D10" s="321" t="s">
        <v>742</v>
      </c>
      <c r="E10" s="321"/>
      <c r="F10" s="321"/>
      <c r="G10" s="321"/>
      <c r="H10" s="321"/>
      <c r="I10" s="321"/>
      <c r="J10" s="321"/>
      <c r="K10" s="321"/>
      <c r="L10" s="322"/>
    </row>
    <row r="11" spans="1:14" s="320" customFormat="1" ht="24.45" customHeight="1">
      <c r="A11" s="321"/>
      <c r="B11" s="321"/>
      <c r="C11" s="321"/>
      <c r="D11" s="321" t="s">
        <v>743</v>
      </c>
      <c r="E11" s="321"/>
      <c r="F11" s="321"/>
      <c r="G11" s="321"/>
      <c r="H11" s="321"/>
      <c r="I11" s="321"/>
      <c r="J11" s="321"/>
      <c r="K11" s="321"/>
      <c r="L11" s="322"/>
    </row>
    <row r="12" spans="1:14" s="320" customFormat="1" ht="24.45" customHeight="1">
      <c r="A12" s="321" t="s">
        <v>745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2"/>
    </row>
    <row r="13" spans="1:14" s="320" customFormat="1" ht="24.45" customHeight="1">
      <c r="A13" s="321"/>
      <c r="B13" s="321"/>
      <c r="C13" s="321" t="s">
        <v>746</v>
      </c>
      <c r="D13" s="321"/>
      <c r="E13" s="321"/>
      <c r="F13" s="321"/>
      <c r="G13" s="321"/>
      <c r="H13" s="321"/>
      <c r="I13" s="321"/>
      <c r="J13" s="321"/>
      <c r="K13" s="321"/>
      <c r="L13" s="322"/>
    </row>
    <row r="14" spans="1:14" s="320" customFormat="1" ht="24.45" customHeight="1">
      <c r="A14" s="321" t="s">
        <v>747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2"/>
    </row>
    <row r="15" spans="1:14" s="320" customFormat="1" ht="24.45" customHeight="1">
      <c r="A15" s="321"/>
      <c r="B15" s="321"/>
      <c r="C15" s="321" t="s">
        <v>748</v>
      </c>
      <c r="D15" s="321"/>
      <c r="E15" s="321"/>
      <c r="F15" s="321"/>
      <c r="G15" s="321"/>
      <c r="H15" s="321"/>
      <c r="I15" s="321"/>
      <c r="J15" s="321"/>
      <c r="K15" s="321"/>
      <c r="L15" s="322"/>
    </row>
    <row r="16" spans="1:14" s="320" customFormat="1" ht="24.45" customHeight="1">
      <c r="A16" s="321" t="s">
        <v>749</v>
      </c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2"/>
    </row>
    <row r="17" spans="1:12" s="320" customFormat="1" ht="24.45" customHeight="1">
      <c r="A17" s="321"/>
      <c r="B17" s="321"/>
      <c r="C17" s="321" t="s">
        <v>750</v>
      </c>
      <c r="D17" s="321"/>
      <c r="E17" s="321"/>
      <c r="F17" s="321"/>
      <c r="G17" s="321"/>
      <c r="H17" s="321"/>
      <c r="I17" s="321"/>
      <c r="J17" s="321"/>
      <c r="K17" s="321"/>
      <c r="L17" s="322"/>
    </row>
    <row r="18" spans="1:12" s="320" customFormat="1" ht="24.45" customHeight="1">
      <c r="A18" s="321" t="s">
        <v>751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2"/>
    </row>
    <row r="19" spans="1:12" s="320" customFormat="1" ht="24.45" customHeight="1">
      <c r="A19" s="321" t="s">
        <v>752</v>
      </c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2"/>
    </row>
    <row r="20" spans="1:12" s="320" customFormat="1" ht="24.45" customHeight="1">
      <c r="A20" s="321"/>
      <c r="B20" s="321"/>
      <c r="C20" s="321" t="s">
        <v>753</v>
      </c>
      <c r="D20" s="321"/>
      <c r="E20" s="321"/>
      <c r="F20" s="321"/>
      <c r="G20" s="321"/>
      <c r="H20" s="321"/>
      <c r="I20" s="321"/>
      <c r="J20" s="321"/>
      <c r="K20" s="321"/>
      <c r="L20" s="322"/>
    </row>
    <row r="21" spans="1:12" s="320" customFormat="1" ht="24.45" customHeight="1">
      <c r="A21" s="321" t="s">
        <v>754</v>
      </c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2"/>
    </row>
    <row r="22" spans="1:12" s="320" customFormat="1" ht="24.45" customHeight="1">
      <c r="A22" s="321" t="s">
        <v>755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2"/>
    </row>
    <row r="23" spans="1:12" s="320" customFormat="1" ht="24.45" customHeight="1">
      <c r="A23" s="321" t="s">
        <v>756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</row>
    <row r="24" spans="1:12" s="320" customFormat="1" ht="24.45" customHeight="1">
      <c r="A24" s="321" t="s">
        <v>757</v>
      </c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2"/>
    </row>
    <row r="25" spans="1:12" s="320" customFormat="1" ht="24.45" customHeight="1">
      <c r="A25" s="321" t="s">
        <v>758</v>
      </c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2"/>
    </row>
    <row r="26" spans="1:12" s="320" customFormat="1" ht="24.45" customHeight="1">
      <c r="A26" s="321"/>
      <c r="B26" s="321"/>
      <c r="C26" s="321" t="s">
        <v>759</v>
      </c>
      <c r="D26" s="321"/>
      <c r="E26" s="321"/>
      <c r="F26" s="321"/>
      <c r="G26" s="321"/>
      <c r="H26" s="321"/>
      <c r="I26" s="321"/>
      <c r="J26" s="321"/>
      <c r="K26" s="321"/>
      <c r="L26" s="322"/>
    </row>
    <row r="27" spans="1:12" s="320" customFormat="1" ht="24.45" customHeight="1">
      <c r="A27" s="321" t="s">
        <v>760</v>
      </c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2"/>
    </row>
    <row r="28" spans="1:12" s="320" customFormat="1" ht="24.45" customHeight="1">
      <c r="A28" s="321"/>
      <c r="B28" s="321"/>
      <c r="C28" s="321" t="s">
        <v>761</v>
      </c>
      <c r="D28" s="321"/>
      <c r="E28" s="321"/>
      <c r="F28" s="321"/>
      <c r="G28" s="321"/>
      <c r="H28" s="321"/>
      <c r="I28" s="321"/>
      <c r="J28" s="321"/>
      <c r="K28" s="321"/>
      <c r="L28" s="322"/>
    </row>
    <row r="29" spans="1:12" s="320" customFormat="1" ht="24.45" customHeight="1">
      <c r="A29" s="321" t="s">
        <v>762</v>
      </c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2"/>
    </row>
    <row r="30" spans="1:12" s="320" customFormat="1" ht="24.45" customHeight="1">
      <c r="A30" s="321" t="s">
        <v>763</v>
      </c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2"/>
    </row>
    <row r="31" spans="1:12" s="320" customFormat="1" ht="24.45" customHeight="1">
      <c r="A31" s="321"/>
      <c r="B31" s="321"/>
      <c r="C31" s="321" t="s">
        <v>764</v>
      </c>
      <c r="D31" s="321"/>
      <c r="E31" s="321"/>
      <c r="F31" s="321"/>
      <c r="G31" s="321"/>
      <c r="H31" s="321"/>
      <c r="I31" s="321"/>
      <c r="J31" s="321"/>
      <c r="K31" s="321"/>
      <c r="L31" s="322"/>
    </row>
    <row r="32" spans="1:12" s="320" customFormat="1" ht="24.45" customHeight="1">
      <c r="A32" s="321" t="s">
        <v>765</v>
      </c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2"/>
    </row>
    <row r="33" spans="1:14" s="320" customFormat="1" ht="24.45" customHeight="1">
      <c r="A33" s="321"/>
      <c r="B33" s="321"/>
      <c r="C33" s="321" t="s">
        <v>766</v>
      </c>
      <c r="D33" s="321"/>
      <c r="E33" s="321"/>
      <c r="F33" s="321"/>
      <c r="G33" s="321"/>
      <c r="H33" s="321"/>
      <c r="I33" s="321"/>
      <c r="J33" s="321"/>
      <c r="K33" s="321"/>
      <c r="L33" s="322"/>
    </row>
    <row r="34" spans="1:14" s="320" customFormat="1" ht="24.45" customHeight="1">
      <c r="A34" s="321" t="s">
        <v>767</v>
      </c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2"/>
    </row>
    <row r="35" spans="1:14" s="320" customFormat="1" ht="13.8" customHeight="1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2"/>
    </row>
    <row r="36" spans="1:14" ht="21.9" customHeight="1">
      <c r="A36" s="315" t="s">
        <v>90</v>
      </c>
      <c r="B36" s="315"/>
      <c r="C36" s="315"/>
      <c r="D36" s="315"/>
      <c r="E36" s="315"/>
      <c r="F36" s="315"/>
      <c r="G36" s="315"/>
      <c r="H36" s="315"/>
      <c r="I36" s="315"/>
      <c r="J36" s="315"/>
      <c r="K36" s="316"/>
      <c r="L36" s="316"/>
      <c r="M36" s="316"/>
      <c r="N36" s="316"/>
    </row>
    <row r="37" spans="1:14" ht="24.9" customHeight="1">
      <c r="A37" s="317"/>
      <c r="B37" s="317"/>
      <c r="C37" s="317"/>
      <c r="D37" s="317"/>
      <c r="E37" s="317"/>
      <c r="F37" s="317"/>
      <c r="G37" s="317"/>
      <c r="H37" s="317"/>
      <c r="I37" s="317"/>
      <c r="J37" s="317"/>
    </row>
    <row r="38" spans="1:14" s="320" customFormat="1" ht="24.9" customHeight="1">
      <c r="A38" s="318" t="s">
        <v>744</v>
      </c>
      <c r="B38" s="319"/>
      <c r="C38" s="319"/>
    </row>
    <row r="39" spans="1:14" s="320" customFormat="1" ht="21.9" customHeight="1">
      <c r="A39" s="321" t="s">
        <v>1013</v>
      </c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2"/>
    </row>
    <row r="40" spans="1:14" s="320" customFormat="1" ht="21.9" customHeight="1">
      <c r="A40" s="321"/>
      <c r="B40" s="321"/>
      <c r="C40" s="321" t="s">
        <v>768</v>
      </c>
      <c r="D40" s="321"/>
      <c r="E40" s="321"/>
      <c r="F40" s="321"/>
      <c r="G40" s="321"/>
      <c r="H40" s="321"/>
      <c r="I40" s="321"/>
      <c r="J40" s="321"/>
      <c r="K40" s="321"/>
      <c r="L40" s="322"/>
    </row>
    <row r="41" spans="1:14" s="320" customFormat="1" ht="21.9" customHeight="1">
      <c r="A41" s="321" t="s">
        <v>769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2"/>
    </row>
    <row r="42" spans="1:14" s="320" customFormat="1" ht="21.9" customHeight="1">
      <c r="A42" s="321" t="s">
        <v>770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2"/>
    </row>
    <row r="43" spans="1:14" s="320" customFormat="1" ht="21.9" customHeight="1">
      <c r="A43" s="321"/>
      <c r="B43" s="321"/>
      <c r="C43" s="321"/>
      <c r="D43" s="321" t="s">
        <v>771</v>
      </c>
      <c r="E43" s="321"/>
      <c r="F43" s="321"/>
      <c r="G43" s="321"/>
      <c r="H43" s="321"/>
      <c r="I43" s="323" t="s">
        <v>772</v>
      </c>
      <c r="J43" s="322"/>
      <c r="K43" s="320" t="s">
        <v>773</v>
      </c>
    </row>
    <row r="44" spans="1:14" s="320" customFormat="1" ht="21.9" customHeight="1">
      <c r="A44" s="321"/>
      <c r="B44" s="321"/>
      <c r="C44" s="321"/>
      <c r="D44" s="321" t="s">
        <v>774</v>
      </c>
      <c r="E44" s="321"/>
      <c r="F44" s="321"/>
      <c r="G44" s="321"/>
      <c r="H44" s="321"/>
      <c r="I44" s="324" t="s">
        <v>775</v>
      </c>
      <c r="J44" s="322"/>
      <c r="K44" s="320" t="s">
        <v>773</v>
      </c>
    </row>
    <row r="45" spans="1:14" s="320" customFormat="1" ht="21.9" customHeight="1">
      <c r="A45" s="321"/>
      <c r="B45" s="321"/>
      <c r="C45" s="321"/>
      <c r="D45" s="321" t="s">
        <v>776</v>
      </c>
      <c r="E45" s="321"/>
      <c r="F45" s="321"/>
      <c r="G45" s="321"/>
      <c r="H45" s="321"/>
      <c r="I45" s="323">
        <v>20</v>
      </c>
      <c r="J45" s="322"/>
      <c r="K45" s="320" t="s">
        <v>773</v>
      </c>
    </row>
    <row r="46" spans="1:14" s="320" customFormat="1" ht="21.9" customHeight="1">
      <c r="A46" s="321"/>
      <c r="B46" s="321"/>
      <c r="C46" s="321"/>
      <c r="D46" s="321" t="s">
        <v>777</v>
      </c>
      <c r="E46" s="321"/>
      <c r="F46" s="321"/>
      <c r="G46" s="321"/>
      <c r="H46" s="321"/>
      <c r="I46" s="323">
        <v>5</v>
      </c>
      <c r="J46" s="322"/>
      <c r="K46" s="320" t="s">
        <v>773</v>
      </c>
    </row>
    <row r="47" spans="1:14" s="320" customFormat="1" ht="21.9" customHeight="1">
      <c r="A47" s="321"/>
      <c r="B47" s="321"/>
      <c r="C47" s="321"/>
      <c r="D47" s="321" t="s">
        <v>778</v>
      </c>
      <c r="E47" s="321"/>
      <c r="F47" s="321"/>
      <c r="G47" s="321"/>
      <c r="H47" s="321"/>
      <c r="I47" s="323">
        <v>5</v>
      </c>
      <c r="J47" s="322"/>
      <c r="K47" s="320" t="s">
        <v>773</v>
      </c>
    </row>
    <row r="48" spans="1:14" s="320" customFormat="1" ht="21.9" customHeight="1">
      <c r="A48" s="321"/>
      <c r="B48" s="321"/>
      <c r="C48" s="321"/>
      <c r="D48" s="321" t="s">
        <v>779</v>
      </c>
      <c r="E48" s="321"/>
      <c r="F48" s="321"/>
      <c r="G48" s="321"/>
      <c r="H48" s="321"/>
      <c r="I48" s="323">
        <v>5</v>
      </c>
      <c r="J48" s="322"/>
      <c r="K48" s="320" t="s">
        <v>773</v>
      </c>
    </row>
    <row r="49" spans="1:12" s="320" customFormat="1" ht="21.9" customHeight="1">
      <c r="A49" s="321"/>
      <c r="B49" s="321"/>
      <c r="D49" s="321" t="s">
        <v>780</v>
      </c>
      <c r="E49" s="321"/>
      <c r="F49" s="321"/>
      <c r="G49" s="321"/>
      <c r="H49" s="321"/>
      <c r="I49" s="323">
        <v>5</v>
      </c>
      <c r="J49" s="322"/>
      <c r="K49" s="320" t="s">
        <v>773</v>
      </c>
    </row>
    <row r="50" spans="1:12" s="320" customFormat="1" ht="21.9" customHeight="1">
      <c r="A50" s="321" t="s">
        <v>781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2"/>
    </row>
    <row r="51" spans="1:12" s="320" customFormat="1" ht="21.9" customHeight="1">
      <c r="A51" s="321"/>
      <c r="B51" s="321"/>
      <c r="C51" s="321" t="s">
        <v>1209</v>
      </c>
      <c r="D51" s="321"/>
      <c r="E51" s="321"/>
      <c r="F51" s="321"/>
      <c r="G51" s="321"/>
      <c r="H51" s="321"/>
      <c r="I51" s="321"/>
      <c r="J51" s="321"/>
      <c r="K51" s="321"/>
      <c r="L51" s="322"/>
    </row>
    <row r="52" spans="1:12" s="320" customFormat="1" ht="21.9" customHeight="1">
      <c r="A52" s="321"/>
      <c r="B52" s="321"/>
      <c r="C52" s="321" t="s">
        <v>782</v>
      </c>
      <c r="D52" s="321"/>
      <c r="E52" s="321"/>
      <c r="F52" s="321"/>
      <c r="G52" s="321"/>
      <c r="H52" s="321"/>
      <c r="I52" s="321"/>
      <c r="J52" s="321"/>
      <c r="K52" s="321"/>
      <c r="L52" s="322"/>
    </row>
    <row r="53" spans="1:12" s="320" customFormat="1" ht="21.9" customHeight="1">
      <c r="A53" s="321" t="s">
        <v>783</v>
      </c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2"/>
    </row>
    <row r="54" spans="1:12" s="320" customFormat="1" ht="21.9" customHeight="1">
      <c r="A54" s="321"/>
      <c r="B54" s="321"/>
      <c r="C54" s="321" t="s">
        <v>1210</v>
      </c>
      <c r="D54" s="321"/>
      <c r="E54" s="321"/>
      <c r="F54" s="321"/>
      <c r="G54" s="321"/>
      <c r="H54" s="321"/>
      <c r="I54" s="321"/>
      <c r="J54" s="321"/>
      <c r="K54" s="321"/>
      <c r="L54" s="322"/>
    </row>
    <row r="55" spans="1:12" s="320" customFormat="1" ht="21.9" customHeight="1">
      <c r="A55" s="321"/>
      <c r="B55" s="321"/>
      <c r="C55" s="321" t="s">
        <v>1211</v>
      </c>
      <c r="D55" s="321"/>
      <c r="E55" s="321"/>
      <c r="F55" s="321"/>
      <c r="G55" s="321"/>
      <c r="H55" s="321"/>
      <c r="I55" s="321"/>
      <c r="J55" s="321"/>
      <c r="K55" s="321"/>
      <c r="L55" s="322"/>
    </row>
    <row r="56" spans="1:12" s="320" customFormat="1" ht="21.9" customHeight="1">
      <c r="A56" s="321"/>
      <c r="B56" s="321" t="s">
        <v>1212</v>
      </c>
      <c r="C56" s="321"/>
      <c r="D56" s="321"/>
      <c r="E56" s="321"/>
      <c r="F56" s="321"/>
      <c r="G56" s="321"/>
      <c r="H56" s="321"/>
      <c r="I56" s="321"/>
      <c r="J56" s="321"/>
      <c r="K56" s="321"/>
      <c r="L56" s="322"/>
    </row>
    <row r="57" spans="1:12" s="320" customFormat="1" ht="21.9" customHeight="1">
      <c r="A57" s="321"/>
      <c r="B57" s="321" t="s">
        <v>1213</v>
      </c>
      <c r="C57" s="321"/>
      <c r="D57" s="321"/>
      <c r="E57" s="321"/>
      <c r="F57" s="321"/>
      <c r="G57" s="321"/>
      <c r="H57" s="321"/>
      <c r="I57" s="321"/>
      <c r="J57" s="321"/>
      <c r="K57" s="321"/>
      <c r="L57" s="322"/>
    </row>
    <row r="58" spans="1:12" s="320" customFormat="1" ht="21.9" customHeight="1">
      <c r="A58" s="321"/>
      <c r="B58" s="321" t="s">
        <v>1214</v>
      </c>
      <c r="C58" s="321"/>
      <c r="D58" s="321"/>
      <c r="E58" s="321"/>
      <c r="F58" s="321"/>
      <c r="G58" s="321"/>
      <c r="H58" s="321"/>
      <c r="I58" s="321"/>
      <c r="J58" s="321"/>
      <c r="K58" s="321"/>
      <c r="L58" s="322"/>
    </row>
    <row r="59" spans="1:12" s="320" customFormat="1" ht="21.9" customHeight="1">
      <c r="A59" s="321"/>
      <c r="B59" s="321"/>
      <c r="C59" s="321" t="s">
        <v>1215</v>
      </c>
      <c r="D59" s="321"/>
      <c r="E59" s="321"/>
      <c r="F59" s="321"/>
      <c r="G59" s="321"/>
      <c r="H59" s="321"/>
      <c r="I59" s="321"/>
      <c r="J59" s="321"/>
      <c r="K59" s="321"/>
      <c r="L59" s="322"/>
    </row>
    <row r="60" spans="1:12" s="320" customFormat="1" ht="21.9" customHeight="1">
      <c r="A60" s="321"/>
      <c r="B60" s="321" t="s">
        <v>1216</v>
      </c>
      <c r="C60" s="321"/>
      <c r="D60" s="321"/>
      <c r="E60" s="321"/>
      <c r="F60" s="321"/>
      <c r="G60" s="321"/>
      <c r="H60" s="321"/>
      <c r="I60" s="321"/>
      <c r="J60" s="321"/>
      <c r="K60" s="321"/>
      <c r="L60" s="322"/>
    </row>
    <row r="61" spans="1:12" s="320" customFormat="1" ht="21.9" customHeight="1">
      <c r="A61" s="321"/>
      <c r="B61" s="321" t="s">
        <v>1217</v>
      </c>
      <c r="C61" s="321"/>
      <c r="D61" s="321"/>
      <c r="E61" s="321"/>
      <c r="F61" s="321"/>
      <c r="G61" s="321"/>
      <c r="H61" s="321"/>
      <c r="I61" s="321"/>
      <c r="J61" s="321"/>
      <c r="K61" s="321"/>
      <c r="L61" s="322"/>
    </row>
    <row r="62" spans="1:12" s="320" customFormat="1" ht="21.9" customHeight="1">
      <c r="A62" s="321"/>
      <c r="B62" s="321"/>
      <c r="C62" s="321" t="s">
        <v>1218</v>
      </c>
      <c r="D62" s="321"/>
      <c r="E62" s="321"/>
      <c r="F62" s="321"/>
      <c r="G62" s="321"/>
      <c r="H62" s="321"/>
      <c r="I62" s="321"/>
      <c r="J62" s="321"/>
      <c r="K62" s="321"/>
      <c r="L62" s="322"/>
    </row>
    <row r="63" spans="1:12" s="320" customFormat="1" ht="21.9" customHeight="1">
      <c r="A63" s="321"/>
      <c r="B63" s="321" t="s">
        <v>1219</v>
      </c>
      <c r="C63" s="321"/>
      <c r="D63" s="321"/>
      <c r="E63" s="321"/>
      <c r="F63" s="321"/>
      <c r="G63" s="321"/>
      <c r="H63" s="321"/>
      <c r="I63" s="321"/>
      <c r="J63" s="321"/>
      <c r="K63" s="321"/>
      <c r="L63" s="322"/>
    </row>
    <row r="64" spans="1:12" s="320" customFormat="1" ht="21.9" customHeight="1">
      <c r="A64" s="321"/>
      <c r="B64" s="321" t="s">
        <v>1220</v>
      </c>
      <c r="C64" s="321"/>
      <c r="D64" s="321"/>
      <c r="E64" s="321"/>
      <c r="F64" s="321"/>
      <c r="G64" s="321"/>
      <c r="H64" s="321"/>
      <c r="I64" s="321"/>
      <c r="J64" s="321"/>
      <c r="K64" s="321"/>
      <c r="L64" s="322"/>
    </row>
    <row r="65" spans="1:14" s="320" customFormat="1" ht="21.9" customHeight="1">
      <c r="A65" s="321"/>
      <c r="B65" s="321"/>
      <c r="C65" s="321" t="s">
        <v>1221</v>
      </c>
      <c r="D65" s="321"/>
      <c r="E65" s="321"/>
      <c r="F65" s="321"/>
      <c r="G65" s="321"/>
      <c r="H65" s="321"/>
      <c r="I65" s="321"/>
      <c r="J65" s="321"/>
      <c r="K65" s="321"/>
      <c r="L65" s="322"/>
    </row>
    <row r="66" spans="1:14" s="320" customFormat="1" ht="21.9" customHeight="1">
      <c r="A66" s="321"/>
      <c r="B66" s="321" t="s">
        <v>1222</v>
      </c>
      <c r="C66" s="321"/>
      <c r="D66" s="321"/>
      <c r="E66" s="321"/>
      <c r="F66" s="321"/>
      <c r="G66" s="321"/>
      <c r="H66" s="321"/>
      <c r="I66" s="321"/>
      <c r="J66" s="321"/>
      <c r="K66" s="321"/>
      <c r="L66" s="322"/>
    </row>
    <row r="67" spans="1:14" s="320" customFormat="1" ht="21.9" customHeight="1">
      <c r="A67" s="321"/>
      <c r="B67" s="321" t="s">
        <v>1223</v>
      </c>
      <c r="C67" s="321"/>
      <c r="D67" s="321"/>
      <c r="E67" s="321"/>
      <c r="F67" s="321"/>
      <c r="G67" s="321"/>
      <c r="H67" s="321"/>
      <c r="I67" s="321"/>
      <c r="J67" s="321"/>
      <c r="K67" s="321"/>
      <c r="L67" s="322"/>
    </row>
    <row r="68" spans="1:14" s="320" customFormat="1" ht="21.9" customHeight="1">
      <c r="A68" s="321" t="s">
        <v>784</v>
      </c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2"/>
    </row>
    <row r="69" spans="1:14" s="320" customFormat="1" ht="21.9" customHeight="1">
      <c r="A69" s="321"/>
      <c r="B69" s="321"/>
      <c r="C69" s="321" t="s">
        <v>785</v>
      </c>
      <c r="D69" s="321"/>
      <c r="E69" s="321"/>
      <c r="F69" s="321"/>
      <c r="G69" s="321"/>
      <c r="H69" s="321"/>
      <c r="I69" s="321"/>
      <c r="J69" s="321"/>
      <c r="K69" s="321"/>
      <c r="L69" s="322"/>
    </row>
    <row r="70" spans="1:14" s="320" customFormat="1" ht="21.9" customHeight="1">
      <c r="A70" s="321" t="s">
        <v>786</v>
      </c>
      <c r="B70" s="321"/>
      <c r="D70" s="321"/>
      <c r="E70" s="321"/>
      <c r="F70" s="321"/>
      <c r="G70" s="321"/>
      <c r="H70" s="321"/>
      <c r="I70" s="321"/>
      <c r="J70" s="321"/>
      <c r="K70" s="321"/>
      <c r="L70" s="322"/>
    </row>
    <row r="71" spans="1:14" s="320" customFormat="1" ht="21.9" customHeight="1">
      <c r="A71" s="321" t="s">
        <v>787</v>
      </c>
      <c r="B71" s="321"/>
      <c r="C71" s="321"/>
      <c r="D71" s="321"/>
      <c r="E71" s="321"/>
      <c r="F71" s="321"/>
      <c r="G71" s="321"/>
      <c r="H71" s="321"/>
      <c r="I71" s="321"/>
      <c r="J71" s="321"/>
      <c r="K71" s="321"/>
      <c r="L71" s="322"/>
    </row>
    <row r="72" spans="1:14" s="320" customFormat="1" ht="21.9" customHeight="1">
      <c r="A72" s="321"/>
      <c r="B72" s="321"/>
      <c r="C72" s="321"/>
      <c r="D72" s="321"/>
      <c r="E72" s="321"/>
      <c r="F72" s="321"/>
      <c r="G72" s="321"/>
      <c r="H72" s="321"/>
      <c r="I72" s="321"/>
      <c r="J72" s="321"/>
      <c r="K72" s="321"/>
      <c r="L72" s="322"/>
    </row>
    <row r="73" spans="1:14" s="320" customFormat="1" ht="21.9" customHeight="1">
      <c r="A73" s="321"/>
      <c r="B73" s="321"/>
      <c r="C73" s="321"/>
      <c r="D73" s="321"/>
      <c r="E73" s="321"/>
      <c r="F73" s="321"/>
      <c r="G73" s="321"/>
      <c r="H73" s="321"/>
      <c r="I73" s="321"/>
      <c r="J73" s="321"/>
      <c r="K73" s="321"/>
      <c r="L73" s="322"/>
    </row>
    <row r="74" spans="1:14" ht="21.9" customHeight="1">
      <c r="A74" s="315" t="s">
        <v>112</v>
      </c>
      <c r="B74" s="315"/>
      <c r="C74" s="315"/>
      <c r="D74" s="315"/>
      <c r="E74" s="315"/>
      <c r="F74" s="315"/>
      <c r="G74" s="315"/>
      <c r="H74" s="315"/>
      <c r="I74" s="315"/>
      <c r="J74" s="315"/>
      <c r="K74" s="316"/>
      <c r="L74" s="316"/>
      <c r="M74" s="316"/>
      <c r="N74" s="316"/>
    </row>
    <row r="75" spans="1:14" ht="24.9" customHeight="1">
      <c r="A75" s="317"/>
      <c r="B75" s="317"/>
      <c r="C75" s="317"/>
      <c r="D75" s="317"/>
      <c r="E75" s="317"/>
      <c r="F75" s="317"/>
      <c r="G75" s="317"/>
      <c r="H75" s="317"/>
      <c r="I75" s="317"/>
      <c r="J75" s="317"/>
    </row>
    <row r="76" spans="1:14" s="320" customFormat="1" ht="24.9" customHeight="1">
      <c r="A76" s="318" t="s">
        <v>744</v>
      </c>
      <c r="B76" s="319"/>
      <c r="C76" s="319"/>
    </row>
    <row r="77" spans="1:14" s="320" customFormat="1" ht="21.9" customHeight="1">
      <c r="A77" s="321" t="s">
        <v>1014</v>
      </c>
      <c r="B77" s="321"/>
      <c r="C77" s="321"/>
      <c r="D77" s="321"/>
      <c r="E77" s="321"/>
      <c r="F77" s="321"/>
      <c r="G77" s="321"/>
      <c r="H77" s="321"/>
      <c r="I77" s="321"/>
      <c r="J77" s="321"/>
      <c r="K77" s="321"/>
      <c r="L77" s="322"/>
    </row>
    <row r="78" spans="1:14" s="320" customFormat="1" ht="21.9" customHeight="1">
      <c r="A78" s="321"/>
      <c r="B78" s="321"/>
      <c r="C78" s="321" t="s">
        <v>788</v>
      </c>
      <c r="D78" s="321"/>
      <c r="E78" s="321"/>
      <c r="F78" s="321"/>
      <c r="G78" s="321"/>
      <c r="H78" s="321"/>
      <c r="I78" s="321"/>
      <c r="J78" s="321"/>
      <c r="K78" s="321"/>
      <c r="L78" s="322"/>
    </row>
    <row r="79" spans="1:14" s="320" customFormat="1" ht="21.9" customHeight="1">
      <c r="A79" s="321" t="s">
        <v>789</v>
      </c>
      <c r="B79" s="321"/>
      <c r="C79" s="321"/>
      <c r="D79" s="321"/>
      <c r="E79" s="321"/>
      <c r="F79" s="321"/>
      <c r="G79" s="321"/>
      <c r="H79" s="321"/>
      <c r="I79" s="321"/>
      <c r="J79" s="321"/>
      <c r="K79" s="321"/>
      <c r="L79" s="322"/>
    </row>
    <row r="80" spans="1:14" s="320" customFormat="1" ht="21.9" customHeight="1">
      <c r="A80" s="321" t="s">
        <v>790</v>
      </c>
      <c r="B80" s="321"/>
      <c r="C80" s="321"/>
      <c r="D80" s="321"/>
      <c r="E80" s="321"/>
      <c r="F80" s="321"/>
      <c r="G80" s="321"/>
      <c r="H80" s="321"/>
      <c r="I80" s="321"/>
      <c r="J80" s="321"/>
      <c r="K80" s="321"/>
      <c r="L80" s="322"/>
    </row>
    <row r="81" spans="1:12" s="320" customFormat="1" ht="21.9" customHeight="1">
      <c r="A81" s="321" t="s">
        <v>791</v>
      </c>
      <c r="B81" s="321"/>
      <c r="C81" s="321"/>
      <c r="D81" s="321"/>
      <c r="E81" s="321"/>
      <c r="F81" s="321"/>
      <c r="G81" s="321"/>
      <c r="H81" s="321"/>
      <c r="I81" s="321"/>
      <c r="J81" s="321"/>
      <c r="K81" s="321"/>
      <c r="L81" s="322"/>
    </row>
    <row r="82" spans="1:12" s="320" customFormat="1" ht="21.9" customHeight="1">
      <c r="A82" s="321" t="s">
        <v>792</v>
      </c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2"/>
    </row>
    <row r="83" spans="1:12" s="320" customFormat="1" ht="21.9" customHeight="1">
      <c r="A83" s="321"/>
      <c r="B83" s="321"/>
      <c r="C83" s="325" t="s">
        <v>793</v>
      </c>
      <c r="D83" s="321"/>
      <c r="E83" s="321"/>
      <c r="F83" s="321"/>
      <c r="G83" s="321"/>
      <c r="H83" s="321"/>
      <c r="I83" s="321"/>
      <c r="J83" s="321"/>
      <c r="K83" s="321"/>
      <c r="L83" s="322"/>
    </row>
    <row r="84" spans="1:12" s="320" customFormat="1" ht="21.9" customHeight="1">
      <c r="A84" s="321"/>
      <c r="B84" s="321"/>
      <c r="C84" s="321" t="s">
        <v>1096</v>
      </c>
      <c r="D84" s="321"/>
      <c r="E84" s="321"/>
      <c r="F84" s="321"/>
      <c r="G84" s="321"/>
      <c r="H84" s="321"/>
      <c r="I84" s="321"/>
      <c r="J84" s="321"/>
      <c r="K84" s="321"/>
      <c r="L84" s="322"/>
    </row>
    <row r="85" spans="1:12" s="320" customFormat="1" ht="21.9" customHeight="1">
      <c r="A85" s="321" t="s">
        <v>1098</v>
      </c>
      <c r="B85" s="321"/>
      <c r="C85" s="321"/>
      <c r="D85" s="321"/>
      <c r="E85" s="321"/>
      <c r="F85" s="321"/>
      <c r="G85" s="321"/>
      <c r="H85" s="321"/>
      <c r="I85" s="321"/>
      <c r="J85" s="321"/>
      <c r="K85" s="321"/>
      <c r="L85" s="322"/>
    </row>
    <row r="86" spans="1:12" s="320" customFormat="1" ht="21.9" customHeight="1">
      <c r="A86" s="321" t="s">
        <v>1097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2"/>
    </row>
    <row r="87" spans="1:12" s="320" customFormat="1" ht="21.9" customHeight="1">
      <c r="A87" s="321"/>
      <c r="B87" s="321"/>
      <c r="C87" s="325" t="s">
        <v>346</v>
      </c>
      <c r="D87" s="321"/>
      <c r="E87" s="321"/>
      <c r="F87" s="321"/>
      <c r="G87" s="321"/>
      <c r="H87" s="321"/>
      <c r="I87" s="321"/>
      <c r="J87" s="321"/>
      <c r="K87" s="321"/>
      <c r="L87" s="322"/>
    </row>
    <row r="88" spans="1:12" s="320" customFormat="1" ht="21.9" customHeight="1">
      <c r="A88" s="321"/>
      <c r="B88" s="321"/>
      <c r="C88" s="321" t="s">
        <v>794</v>
      </c>
      <c r="D88" s="321"/>
      <c r="E88" s="321"/>
      <c r="F88" s="321"/>
      <c r="G88" s="321"/>
      <c r="H88" s="321"/>
      <c r="I88" s="321"/>
      <c r="J88" s="321"/>
      <c r="K88" s="321"/>
      <c r="L88" s="322"/>
    </row>
    <row r="89" spans="1:12" s="320" customFormat="1" ht="21.9" customHeight="1">
      <c r="A89" s="321" t="s">
        <v>795</v>
      </c>
      <c r="B89" s="321"/>
      <c r="C89" s="321"/>
      <c r="D89" s="321"/>
      <c r="E89" s="321"/>
      <c r="F89" s="321"/>
      <c r="G89" s="321"/>
      <c r="H89" s="321"/>
      <c r="I89" s="321"/>
      <c r="J89" s="321"/>
      <c r="K89" s="321"/>
      <c r="L89" s="322"/>
    </row>
    <row r="90" spans="1:12" s="320" customFormat="1" ht="21.9" customHeight="1">
      <c r="A90" s="321" t="s">
        <v>796</v>
      </c>
      <c r="B90" s="321"/>
      <c r="C90" s="321"/>
      <c r="D90" s="321"/>
      <c r="E90" s="321"/>
      <c r="F90" s="321"/>
      <c r="G90" s="321"/>
      <c r="H90" s="321"/>
      <c r="I90" s="321"/>
      <c r="J90" s="321"/>
      <c r="K90" s="321"/>
      <c r="L90" s="322"/>
    </row>
    <row r="91" spans="1:12" s="320" customFormat="1" ht="21.9" customHeight="1">
      <c r="A91" s="321" t="s">
        <v>797</v>
      </c>
      <c r="B91" s="321"/>
      <c r="C91" s="321"/>
      <c r="D91" s="321"/>
      <c r="E91" s="321"/>
      <c r="F91" s="321"/>
      <c r="G91" s="321"/>
      <c r="H91" s="321"/>
      <c r="I91" s="321"/>
      <c r="J91" s="321"/>
      <c r="K91" s="321"/>
      <c r="L91" s="322"/>
    </row>
    <row r="92" spans="1:12" s="320" customFormat="1" ht="21.9" customHeight="1">
      <c r="A92" s="321"/>
      <c r="B92" s="321"/>
      <c r="C92" s="321" t="s">
        <v>798</v>
      </c>
      <c r="D92" s="321"/>
      <c r="E92" s="321"/>
      <c r="F92" s="321"/>
      <c r="G92" s="321"/>
      <c r="H92" s="321"/>
      <c r="I92" s="321"/>
      <c r="J92" s="321"/>
      <c r="K92" s="321"/>
      <c r="L92" s="322"/>
    </row>
    <row r="93" spans="1:12" s="320" customFormat="1" ht="21.9" customHeight="1">
      <c r="A93" s="321" t="s">
        <v>799</v>
      </c>
      <c r="B93" s="321"/>
      <c r="C93" s="321"/>
      <c r="D93" s="321"/>
      <c r="E93" s="321"/>
      <c r="F93" s="321"/>
      <c r="G93" s="321"/>
      <c r="H93" s="321"/>
      <c r="I93" s="321"/>
      <c r="J93" s="321"/>
      <c r="K93" s="321"/>
      <c r="L93" s="322"/>
    </row>
    <row r="94" spans="1:12" s="320" customFormat="1" ht="21.9" customHeight="1">
      <c r="A94" s="321"/>
      <c r="B94" s="321"/>
      <c r="C94" s="321"/>
      <c r="D94" s="321" t="s">
        <v>780</v>
      </c>
      <c r="E94" s="321"/>
      <c r="F94" s="321"/>
      <c r="G94" s="321"/>
      <c r="H94" s="321"/>
      <c r="I94" s="326" t="s">
        <v>1231</v>
      </c>
      <c r="J94" s="322"/>
      <c r="K94" s="320" t="s">
        <v>773</v>
      </c>
    </row>
    <row r="95" spans="1:12" s="320" customFormat="1" ht="21.9" customHeight="1">
      <c r="A95" s="321"/>
      <c r="B95" s="321"/>
      <c r="C95" s="321" t="s">
        <v>800</v>
      </c>
      <c r="D95" s="321"/>
      <c r="E95" s="321"/>
      <c r="F95" s="321"/>
      <c r="G95" s="321"/>
      <c r="H95" s="321"/>
      <c r="I95" s="321"/>
      <c r="J95" s="321"/>
      <c r="K95" s="321"/>
      <c r="L95" s="322"/>
    </row>
    <row r="96" spans="1:12" s="320" customFormat="1" ht="21.9" customHeight="1">
      <c r="A96" s="321" t="s">
        <v>801</v>
      </c>
      <c r="B96" s="321"/>
      <c r="C96" s="321"/>
      <c r="D96" s="321"/>
      <c r="E96" s="321"/>
      <c r="F96" s="321"/>
      <c r="G96" s="321"/>
      <c r="H96" s="321"/>
      <c r="I96" s="321"/>
      <c r="J96" s="321"/>
      <c r="K96" s="321"/>
      <c r="L96" s="322"/>
    </row>
    <row r="97" spans="1:14" s="320" customFormat="1" ht="21.9" customHeight="1">
      <c r="A97" s="321"/>
      <c r="B97" s="321"/>
      <c r="C97" s="325" t="s">
        <v>378</v>
      </c>
      <c r="D97" s="321"/>
      <c r="E97" s="321"/>
      <c r="F97" s="321"/>
      <c r="G97" s="321"/>
      <c r="H97" s="321"/>
      <c r="I97" s="321"/>
      <c r="J97" s="321"/>
      <c r="K97" s="321"/>
      <c r="L97" s="322"/>
    </row>
    <row r="98" spans="1:14" s="320" customFormat="1" ht="21.9" customHeight="1">
      <c r="A98" s="321"/>
      <c r="B98" s="321"/>
      <c r="C98" s="321" t="s">
        <v>802</v>
      </c>
      <c r="D98" s="321"/>
      <c r="E98" s="321"/>
      <c r="F98" s="321"/>
      <c r="G98" s="321"/>
      <c r="H98" s="321"/>
      <c r="I98" s="321"/>
      <c r="J98" s="321"/>
      <c r="K98" s="321"/>
      <c r="L98" s="322"/>
    </row>
    <row r="99" spans="1:14" s="320" customFormat="1" ht="21.9" customHeight="1">
      <c r="A99" s="321" t="s">
        <v>803</v>
      </c>
      <c r="B99" s="321"/>
      <c r="C99" s="321"/>
      <c r="D99" s="321"/>
      <c r="E99" s="321"/>
      <c r="F99" s="321"/>
      <c r="G99" s="321"/>
      <c r="H99" s="321"/>
      <c r="I99" s="321"/>
      <c r="J99" s="321"/>
      <c r="K99" s="321"/>
      <c r="L99" s="322"/>
    </row>
    <row r="100" spans="1:14" s="320" customFormat="1" ht="21.9" customHeight="1">
      <c r="A100" s="321" t="s">
        <v>804</v>
      </c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  <c r="L100" s="322"/>
    </row>
    <row r="101" spans="1:14" s="320" customFormat="1" ht="21.9" customHeight="1">
      <c r="A101" s="321" t="s">
        <v>805</v>
      </c>
      <c r="B101" s="321"/>
      <c r="C101" s="321"/>
      <c r="D101" s="321"/>
      <c r="E101" s="321"/>
      <c r="F101" s="321"/>
      <c r="G101" s="321"/>
      <c r="H101" s="321"/>
      <c r="I101" s="321"/>
      <c r="J101" s="321"/>
      <c r="K101" s="321"/>
      <c r="L101" s="322"/>
    </row>
    <row r="102" spans="1:14" s="320" customFormat="1" ht="21.9" customHeight="1">
      <c r="A102" s="321" t="s">
        <v>806</v>
      </c>
      <c r="B102" s="321"/>
      <c r="C102" s="321"/>
      <c r="D102" s="321"/>
      <c r="E102" s="321"/>
      <c r="F102" s="321"/>
      <c r="G102" s="321"/>
      <c r="H102" s="321"/>
      <c r="I102" s="321"/>
      <c r="J102" s="321"/>
      <c r="K102" s="321"/>
      <c r="L102" s="322"/>
    </row>
    <row r="103" spans="1:14" s="320" customFormat="1" ht="21.9" customHeight="1">
      <c r="A103" s="321" t="s">
        <v>807</v>
      </c>
      <c r="B103" s="321"/>
      <c r="C103" s="321"/>
      <c r="D103" s="321"/>
      <c r="E103" s="321"/>
      <c r="F103" s="321"/>
      <c r="G103" s="321"/>
      <c r="H103" s="321"/>
      <c r="I103" s="321"/>
      <c r="J103" s="321"/>
      <c r="K103" s="321"/>
      <c r="L103" s="322"/>
    </row>
    <row r="104" spans="1:14" s="320" customFormat="1" ht="21.9" customHeight="1">
      <c r="A104" s="321"/>
      <c r="B104" s="321"/>
      <c r="C104" s="321" t="s">
        <v>808</v>
      </c>
      <c r="D104" s="321"/>
      <c r="E104" s="321"/>
      <c r="F104" s="321"/>
      <c r="G104" s="321"/>
      <c r="H104" s="321"/>
      <c r="I104" s="321"/>
      <c r="J104" s="321"/>
      <c r="K104" s="321"/>
      <c r="L104" s="322"/>
    </row>
    <row r="105" spans="1:14" s="320" customFormat="1" ht="21.9" customHeight="1">
      <c r="A105" s="321" t="s">
        <v>809</v>
      </c>
      <c r="B105" s="321"/>
      <c r="C105" s="321"/>
      <c r="D105" s="321"/>
      <c r="E105" s="321"/>
      <c r="F105" s="321"/>
      <c r="G105" s="321"/>
      <c r="H105" s="321"/>
      <c r="I105" s="321"/>
      <c r="J105" s="321"/>
      <c r="K105" s="321"/>
      <c r="L105" s="322"/>
    </row>
    <row r="106" spans="1:14" s="320" customFormat="1" ht="21.9" customHeight="1">
      <c r="A106" s="321" t="s">
        <v>810</v>
      </c>
      <c r="B106" s="321"/>
      <c r="C106" s="321"/>
      <c r="D106" s="321"/>
      <c r="E106" s="321"/>
      <c r="F106" s="321"/>
      <c r="G106" s="321"/>
      <c r="H106" s="321"/>
      <c r="I106" s="321"/>
      <c r="J106" s="321"/>
      <c r="K106" s="321"/>
      <c r="L106" s="322"/>
    </row>
    <row r="107" spans="1:14" s="320" customFormat="1" ht="21.9" customHeight="1">
      <c r="A107" s="321" t="s">
        <v>811</v>
      </c>
      <c r="B107" s="321"/>
      <c r="C107" s="321"/>
      <c r="D107" s="321"/>
      <c r="E107" s="321"/>
      <c r="F107" s="321"/>
      <c r="G107" s="321"/>
      <c r="H107" s="321"/>
      <c r="I107" s="321"/>
      <c r="J107" s="321"/>
      <c r="K107" s="321"/>
      <c r="L107" s="322"/>
    </row>
    <row r="108" spans="1:14" s="320" customFormat="1" ht="21.9" customHeight="1">
      <c r="A108" s="321" t="s">
        <v>812</v>
      </c>
      <c r="B108" s="321"/>
      <c r="C108" s="321"/>
      <c r="D108" s="321"/>
      <c r="E108" s="321"/>
      <c r="F108" s="321"/>
      <c r="G108" s="321"/>
      <c r="H108" s="321"/>
      <c r="I108" s="321"/>
      <c r="J108" s="321"/>
      <c r="K108" s="321"/>
      <c r="L108" s="322"/>
    </row>
    <row r="109" spans="1:14" s="320" customFormat="1" ht="21.9" customHeight="1">
      <c r="A109" s="321" t="s">
        <v>813</v>
      </c>
      <c r="B109" s="321"/>
      <c r="C109" s="321"/>
      <c r="D109" s="321"/>
      <c r="E109" s="321"/>
      <c r="F109" s="321"/>
      <c r="G109" s="321"/>
      <c r="H109" s="321"/>
      <c r="I109" s="321"/>
      <c r="J109" s="321"/>
      <c r="K109" s="321"/>
      <c r="L109" s="322"/>
    </row>
    <row r="110" spans="1:14" s="320" customFormat="1" ht="21.9" customHeight="1">
      <c r="A110" s="321"/>
      <c r="B110" s="321"/>
      <c r="C110" s="321"/>
      <c r="D110" s="321"/>
      <c r="E110" s="321"/>
      <c r="F110" s="321"/>
      <c r="G110" s="321"/>
      <c r="H110" s="321"/>
      <c r="I110" s="321"/>
      <c r="J110" s="321"/>
      <c r="K110" s="321"/>
      <c r="L110" s="322"/>
    </row>
    <row r="111" spans="1:14" s="320" customFormat="1" ht="21.9" customHeight="1">
      <c r="A111" s="321"/>
      <c r="B111" s="321"/>
      <c r="C111" s="321"/>
      <c r="D111" s="321"/>
      <c r="E111" s="321"/>
      <c r="F111" s="321"/>
      <c r="G111" s="321"/>
      <c r="H111" s="321"/>
      <c r="I111" s="321"/>
      <c r="J111" s="321"/>
      <c r="K111" s="321"/>
      <c r="L111" s="322"/>
    </row>
    <row r="112" spans="1:14" ht="24.45" customHeight="1">
      <c r="A112" s="315" t="s">
        <v>124</v>
      </c>
      <c r="B112" s="315"/>
      <c r="C112" s="315"/>
      <c r="D112" s="315"/>
      <c r="E112" s="315"/>
      <c r="F112" s="315"/>
      <c r="G112" s="315"/>
      <c r="H112" s="315"/>
      <c r="I112" s="315"/>
      <c r="J112" s="315"/>
      <c r="K112" s="316"/>
      <c r="L112" s="316"/>
      <c r="M112" s="316"/>
      <c r="N112" s="316"/>
    </row>
    <row r="113" spans="1:12" ht="24.45" customHeight="1">
      <c r="A113" s="317"/>
      <c r="B113" s="317"/>
      <c r="C113" s="317"/>
      <c r="D113" s="317"/>
      <c r="E113" s="317"/>
      <c r="F113" s="317"/>
      <c r="G113" s="317"/>
      <c r="H113" s="317"/>
      <c r="I113" s="317"/>
      <c r="J113" s="317"/>
    </row>
    <row r="114" spans="1:12" s="320" customFormat="1" ht="24.45" customHeight="1">
      <c r="A114" s="318" t="s">
        <v>744</v>
      </c>
      <c r="B114" s="319"/>
      <c r="C114" s="319"/>
    </row>
    <row r="115" spans="1:12" s="320" customFormat="1" ht="24.45" customHeight="1">
      <c r="A115" s="321" t="s">
        <v>1014</v>
      </c>
      <c r="B115" s="321"/>
      <c r="C115" s="321"/>
      <c r="D115" s="321"/>
      <c r="E115" s="321"/>
      <c r="F115" s="321"/>
      <c r="G115" s="321"/>
      <c r="H115" s="321"/>
      <c r="I115" s="321"/>
      <c r="J115" s="321"/>
      <c r="K115" s="321"/>
      <c r="L115" s="322"/>
    </row>
    <row r="116" spans="1:12" s="320" customFormat="1" ht="24.45" customHeight="1">
      <c r="A116" s="321"/>
      <c r="B116" s="321"/>
      <c r="C116" s="325" t="s">
        <v>814</v>
      </c>
      <c r="D116" s="321"/>
      <c r="E116" s="321"/>
      <c r="F116" s="321"/>
      <c r="G116" s="321"/>
      <c r="H116" s="321"/>
      <c r="I116" s="321"/>
      <c r="J116" s="321"/>
      <c r="K116" s="321"/>
      <c r="L116" s="322"/>
    </row>
    <row r="117" spans="1:12" s="320" customFormat="1" ht="24.45" customHeight="1">
      <c r="A117" s="321"/>
      <c r="B117" s="321"/>
      <c r="C117" s="321" t="s">
        <v>815</v>
      </c>
      <c r="D117" s="321"/>
      <c r="E117" s="321"/>
      <c r="F117" s="321"/>
      <c r="G117" s="321"/>
      <c r="H117" s="321"/>
      <c r="I117" s="321"/>
      <c r="J117" s="321"/>
      <c r="K117" s="321"/>
      <c r="L117" s="322"/>
    </row>
    <row r="118" spans="1:12" s="320" customFormat="1" ht="24.45" customHeight="1">
      <c r="A118" s="321" t="s">
        <v>816</v>
      </c>
      <c r="B118" s="321"/>
      <c r="C118" s="321"/>
      <c r="D118" s="321"/>
      <c r="E118" s="321"/>
      <c r="F118" s="321"/>
      <c r="G118" s="321"/>
      <c r="H118" s="321"/>
      <c r="I118" s="321"/>
      <c r="J118" s="321"/>
      <c r="K118" s="321"/>
      <c r="L118" s="322"/>
    </row>
    <row r="119" spans="1:12" s="320" customFormat="1" ht="24.45" customHeight="1">
      <c r="A119" s="321" t="s">
        <v>817</v>
      </c>
      <c r="B119" s="321"/>
      <c r="C119" s="321"/>
      <c r="D119" s="321"/>
      <c r="E119" s="321"/>
      <c r="F119" s="321"/>
      <c r="G119" s="321"/>
      <c r="H119" s="321"/>
      <c r="I119" s="321"/>
      <c r="J119" s="321"/>
      <c r="K119" s="321"/>
      <c r="L119" s="322"/>
    </row>
    <row r="120" spans="1:12" s="320" customFormat="1" ht="24.45" customHeight="1">
      <c r="A120" s="321"/>
      <c r="B120" s="321"/>
      <c r="C120" s="321" t="s">
        <v>818</v>
      </c>
      <c r="D120" s="321"/>
      <c r="E120" s="321"/>
      <c r="F120" s="321"/>
      <c r="G120" s="321"/>
      <c r="H120" s="321"/>
      <c r="I120" s="321"/>
      <c r="J120" s="321"/>
      <c r="K120" s="321"/>
      <c r="L120" s="322"/>
    </row>
    <row r="121" spans="1:12" s="320" customFormat="1" ht="24.45" customHeight="1">
      <c r="A121" s="321" t="s">
        <v>819</v>
      </c>
      <c r="B121" s="321"/>
      <c r="C121" s="321"/>
      <c r="D121" s="321"/>
      <c r="E121" s="321"/>
      <c r="F121" s="321"/>
      <c r="G121" s="321"/>
      <c r="H121" s="321"/>
      <c r="I121" s="321"/>
      <c r="J121" s="321"/>
      <c r="K121" s="321"/>
      <c r="L121" s="322"/>
    </row>
    <row r="122" spans="1:12" s="320" customFormat="1" ht="24.45" customHeight="1">
      <c r="A122" s="321" t="s">
        <v>820</v>
      </c>
      <c r="B122" s="321"/>
      <c r="C122" s="321"/>
      <c r="D122" s="321"/>
      <c r="E122" s="321"/>
      <c r="F122" s="321"/>
      <c r="G122" s="321"/>
      <c r="H122" s="321"/>
      <c r="I122" s="321"/>
      <c r="J122" s="321"/>
      <c r="K122" s="321"/>
      <c r="L122" s="322"/>
    </row>
    <row r="123" spans="1:12" s="320" customFormat="1" ht="24.45" customHeight="1">
      <c r="A123" s="321" t="s">
        <v>821</v>
      </c>
      <c r="B123" s="321"/>
      <c r="C123" s="321"/>
      <c r="D123" s="321"/>
      <c r="E123" s="321"/>
      <c r="F123" s="321"/>
      <c r="G123" s="321"/>
      <c r="H123" s="321"/>
      <c r="I123" s="321"/>
      <c r="J123" s="321"/>
      <c r="K123" s="321"/>
      <c r="L123" s="322"/>
    </row>
    <row r="124" spans="1:12" s="320" customFormat="1" ht="24.45" customHeight="1">
      <c r="A124" s="321"/>
      <c r="B124" s="321"/>
      <c r="C124" s="321" t="s">
        <v>822</v>
      </c>
      <c r="D124" s="321"/>
      <c r="E124" s="321"/>
      <c r="F124" s="321"/>
      <c r="G124" s="321"/>
      <c r="H124" s="321"/>
      <c r="I124" s="321"/>
      <c r="J124" s="321"/>
      <c r="K124" s="321"/>
      <c r="L124" s="322"/>
    </row>
    <row r="125" spans="1:12" s="320" customFormat="1" ht="24.45" customHeight="1">
      <c r="A125" s="321" t="s">
        <v>823</v>
      </c>
      <c r="B125" s="321"/>
      <c r="C125" s="321"/>
      <c r="D125" s="321"/>
      <c r="E125" s="321"/>
      <c r="F125" s="321"/>
      <c r="G125" s="321"/>
      <c r="H125" s="321"/>
      <c r="I125" s="321"/>
      <c r="J125" s="321"/>
      <c r="K125" s="321"/>
      <c r="L125" s="322"/>
    </row>
    <row r="126" spans="1:12" s="320" customFormat="1" ht="24.45" customHeight="1">
      <c r="A126" s="321" t="s">
        <v>824</v>
      </c>
      <c r="B126" s="321"/>
      <c r="C126" s="321"/>
      <c r="D126" s="321"/>
      <c r="E126" s="321"/>
      <c r="F126" s="321"/>
      <c r="G126" s="321"/>
      <c r="H126" s="321"/>
      <c r="I126" s="321"/>
      <c r="J126" s="321"/>
      <c r="K126" s="321"/>
      <c r="L126" s="322"/>
    </row>
    <row r="127" spans="1:12" s="320" customFormat="1" ht="24.45" customHeight="1">
      <c r="A127" s="321" t="s">
        <v>825</v>
      </c>
      <c r="B127" s="321"/>
      <c r="C127" s="321"/>
      <c r="D127" s="321"/>
      <c r="E127" s="321"/>
      <c r="F127" s="321"/>
      <c r="G127" s="321"/>
      <c r="H127" s="321"/>
      <c r="I127" s="321"/>
      <c r="J127" s="321"/>
      <c r="K127" s="321"/>
      <c r="L127" s="322"/>
    </row>
    <row r="128" spans="1:12" s="320" customFormat="1" ht="24.45" customHeight="1">
      <c r="A128" s="321"/>
      <c r="B128" s="321"/>
      <c r="C128" s="321" t="s">
        <v>826</v>
      </c>
      <c r="D128" s="321"/>
      <c r="E128" s="321"/>
      <c r="F128" s="321"/>
      <c r="G128" s="321"/>
      <c r="H128" s="321"/>
      <c r="I128" s="321"/>
      <c r="J128" s="321"/>
      <c r="K128" s="321"/>
      <c r="L128" s="322"/>
    </row>
    <row r="129" spans="1:12" s="320" customFormat="1" ht="24.45" customHeight="1">
      <c r="A129" s="321"/>
      <c r="B129" s="321"/>
      <c r="C129" s="321" t="s">
        <v>827</v>
      </c>
      <c r="D129" s="321"/>
      <c r="E129" s="321"/>
      <c r="F129" s="321"/>
      <c r="G129" s="321"/>
      <c r="H129" s="321"/>
      <c r="I129" s="321"/>
      <c r="J129" s="321"/>
      <c r="K129" s="321"/>
      <c r="L129" s="322"/>
    </row>
    <row r="130" spans="1:12" s="320" customFormat="1" ht="24.45" customHeight="1">
      <c r="A130" s="321" t="s">
        <v>828</v>
      </c>
      <c r="B130" s="321"/>
      <c r="C130" s="321"/>
      <c r="D130" s="321"/>
      <c r="E130" s="321"/>
      <c r="F130" s="321"/>
      <c r="G130" s="321"/>
      <c r="H130" s="321"/>
      <c r="I130" s="321"/>
      <c r="J130" s="321"/>
      <c r="K130" s="321"/>
      <c r="L130" s="322"/>
    </row>
    <row r="131" spans="1:12" s="320" customFormat="1" ht="24.45" customHeight="1">
      <c r="A131" s="321" t="s">
        <v>829</v>
      </c>
      <c r="B131" s="321"/>
      <c r="C131" s="321"/>
      <c r="D131" s="321"/>
      <c r="E131" s="321"/>
      <c r="F131" s="321"/>
      <c r="G131" s="321"/>
      <c r="H131" s="321"/>
      <c r="I131" s="321"/>
      <c r="J131" s="321"/>
      <c r="K131" s="321"/>
      <c r="L131" s="322"/>
    </row>
    <row r="132" spans="1:12" s="320" customFormat="1" ht="24.45" customHeight="1">
      <c r="A132" s="321" t="s">
        <v>830</v>
      </c>
      <c r="B132" s="321"/>
      <c r="C132" s="321"/>
      <c r="D132" s="321"/>
      <c r="E132" s="321"/>
      <c r="F132" s="321"/>
      <c r="G132" s="321"/>
      <c r="H132" s="321"/>
      <c r="I132" s="321"/>
      <c r="J132" s="321"/>
      <c r="K132" s="321"/>
      <c r="L132" s="322"/>
    </row>
    <row r="133" spans="1:12" s="320" customFormat="1" ht="24.45" customHeight="1">
      <c r="A133" s="321" t="s">
        <v>831</v>
      </c>
      <c r="B133" s="321"/>
      <c r="C133" s="321"/>
      <c r="D133" s="321"/>
      <c r="E133" s="321"/>
      <c r="F133" s="321"/>
      <c r="G133" s="321"/>
      <c r="H133" s="321"/>
      <c r="I133" s="321"/>
      <c r="J133" s="321"/>
      <c r="K133" s="321"/>
      <c r="L133" s="322"/>
    </row>
    <row r="134" spans="1:12" s="320" customFormat="1" ht="24.45" customHeight="1">
      <c r="A134" s="321" t="s">
        <v>832</v>
      </c>
      <c r="B134" s="321"/>
      <c r="C134" s="321"/>
      <c r="D134" s="321"/>
      <c r="E134" s="321"/>
      <c r="F134" s="321"/>
      <c r="G134" s="321"/>
      <c r="H134" s="321"/>
      <c r="I134" s="321"/>
      <c r="J134" s="321"/>
      <c r="K134" s="321"/>
      <c r="L134" s="322"/>
    </row>
    <row r="135" spans="1:12" s="320" customFormat="1" ht="24.45" customHeight="1">
      <c r="A135" s="321" t="s">
        <v>833</v>
      </c>
      <c r="B135" s="321"/>
      <c r="C135" s="321"/>
      <c r="D135" s="321"/>
      <c r="E135" s="321"/>
      <c r="F135" s="321"/>
      <c r="G135" s="321"/>
      <c r="H135" s="321"/>
      <c r="I135" s="321"/>
      <c r="J135" s="321"/>
      <c r="K135" s="321"/>
      <c r="L135" s="322"/>
    </row>
    <row r="136" spans="1:12" s="320" customFormat="1" ht="24.45" customHeight="1">
      <c r="A136" s="321"/>
      <c r="B136" s="321"/>
      <c r="C136" s="321" t="s">
        <v>834</v>
      </c>
      <c r="D136" s="321"/>
      <c r="E136" s="321"/>
      <c r="F136" s="321"/>
      <c r="G136" s="321"/>
      <c r="H136" s="321"/>
      <c r="I136" s="321"/>
      <c r="J136" s="321"/>
      <c r="K136" s="321"/>
      <c r="L136" s="322"/>
    </row>
    <row r="137" spans="1:12" s="320" customFormat="1" ht="24.45" customHeight="1">
      <c r="A137" s="321" t="s">
        <v>835</v>
      </c>
      <c r="B137" s="321"/>
      <c r="C137" s="321"/>
      <c r="D137" s="321"/>
      <c r="E137" s="321"/>
      <c r="F137" s="321"/>
      <c r="G137" s="321"/>
      <c r="H137" s="321"/>
      <c r="I137" s="321"/>
      <c r="J137" s="321"/>
      <c r="K137" s="321"/>
      <c r="L137" s="322"/>
    </row>
    <row r="138" spans="1:12" s="320" customFormat="1" ht="24.45" customHeight="1">
      <c r="A138" s="321" t="s">
        <v>836</v>
      </c>
      <c r="B138" s="321"/>
      <c r="C138" s="321"/>
      <c r="D138" s="321"/>
      <c r="E138" s="321"/>
      <c r="F138" s="321"/>
      <c r="G138" s="321"/>
      <c r="H138" s="321"/>
      <c r="I138" s="321"/>
      <c r="J138" s="321"/>
      <c r="K138" s="321"/>
      <c r="L138" s="322"/>
    </row>
    <row r="139" spans="1:12" s="320" customFormat="1" ht="24.45" customHeight="1">
      <c r="A139" s="321" t="s">
        <v>837</v>
      </c>
      <c r="B139" s="321"/>
      <c r="C139" s="321"/>
      <c r="D139" s="321"/>
      <c r="E139" s="321"/>
      <c r="F139" s="321"/>
      <c r="G139" s="321"/>
      <c r="H139" s="321"/>
      <c r="I139" s="321"/>
      <c r="J139" s="321"/>
      <c r="K139" s="321"/>
      <c r="L139" s="322"/>
    </row>
    <row r="140" spans="1:12" s="320" customFormat="1" ht="24.45" customHeight="1">
      <c r="A140" s="321" t="s">
        <v>838</v>
      </c>
      <c r="B140" s="321"/>
      <c r="C140" s="321"/>
      <c r="D140" s="321"/>
      <c r="E140" s="321"/>
      <c r="F140" s="321"/>
      <c r="G140" s="321"/>
      <c r="H140" s="321"/>
      <c r="I140" s="321"/>
      <c r="J140" s="321"/>
      <c r="K140" s="321"/>
      <c r="L140" s="322"/>
    </row>
    <row r="141" spans="1:12" s="320" customFormat="1" ht="24.45" customHeight="1">
      <c r="A141" s="321"/>
      <c r="B141" s="321"/>
      <c r="C141" s="321" t="s">
        <v>839</v>
      </c>
      <c r="D141" s="321"/>
      <c r="E141" s="321"/>
      <c r="F141" s="321"/>
      <c r="G141" s="321"/>
      <c r="H141" s="321"/>
      <c r="I141" s="321"/>
      <c r="J141" s="321"/>
      <c r="K141" s="321"/>
      <c r="L141" s="322"/>
    </row>
    <row r="142" spans="1:12" s="320" customFormat="1" ht="24.45" customHeight="1">
      <c r="A142" s="321"/>
      <c r="B142" s="321"/>
      <c r="C142" s="321" t="s">
        <v>840</v>
      </c>
      <c r="D142" s="321"/>
      <c r="E142" s="321"/>
      <c r="F142" s="321"/>
      <c r="G142" s="321"/>
      <c r="H142" s="321"/>
      <c r="I142" s="321"/>
      <c r="J142" s="321"/>
      <c r="K142" s="321"/>
      <c r="L142" s="322"/>
    </row>
    <row r="143" spans="1:12" s="320" customFormat="1" ht="24.45" customHeight="1">
      <c r="A143" s="321" t="s">
        <v>841</v>
      </c>
      <c r="B143" s="321"/>
      <c r="C143" s="321"/>
      <c r="D143" s="321"/>
      <c r="E143" s="321"/>
      <c r="F143" s="321"/>
      <c r="G143" s="321"/>
      <c r="H143" s="321"/>
      <c r="I143" s="321"/>
      <c r="J143" s="321"/>
      <c r="K143" s="321"/>
      <c r="L143" s="322"/>
    </row>
    <row r="144" spans="1:12" s="320" customFormat="1" ht="24.45" customHeight="1">
      <c r="A144" s="321" t="s">
        <v>842</v>
      </c>
      <c r="B144" s="321"/>
      <c r="C144" s="321"/>
      <c r="D144" s="321"/>
      <c r="E144" s="321"/>
      <c r="F144" s="321"/>
      <c r="G144" s="321"/>
      <c r="H144" s="321"/>
      <c r="I144" s="321"/>
      <c r="J144" s="321"/>
      <c r="K144" s="321"/>
      <c r="L144" s="322"/>
    </row>
    <row r="145" spans="1:14" s="320" customFormat="1" ht="24.45" customHeight="1">
      <c r="A145" s="321" t="s">
        <v>843</v>
      </c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  <c r="L145" s="322"/>
    </row>
    <row r="146" spans="1:14" ht="21.9" customHeight="1">
      <c r="A146" s="315" t="s">
        <v>132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6"/>
      <c r="L146" s="316"/>
      <c r="M146" s="316"/>
      <c r="N146" s="316"/>
    </row>
    <row r="147" spans="1:14" ht="24.9" customHeight="1">
      <c r="A147" s="317"/>
      <c r="B147" s="317"/>
      <c r="C147" s="317"/>
      <c r="D147" s="317"/>
      <c r="E147" s="317"/>
      <c r="F147" s="317"/>
      <c r="G147" s="317"/>
      <c r="H147" s="317"/>
      <c r="I147" s="317"/>
      <c r="J147" s="317"/>
    </row>
    <row r="148" spans="1:14" s="320" customFormat="1" ht="24.9" customHeight="1">
      <c r="A148" s="318" t="s">
        <v>744</v>
      </c>
      <c r="B148" s="319"/>
      <c r="C148" s="319"/>
    </row>
    <row r="149" spans="1:14" s="320" customFormat="1" ht="21.9" customHeight="1">
      <c r="A149" s="321" t="s">
        <v>1379</v>
      </c>
      <c r="B149" s="321"/>
      <c r="C149" s="321"/>
      <c r="D149" s="321"/>
      <c r="E149" s="321"/>
      <c r="F149" s="321"/>
      <c r="G149" s="321"/>
      <c r="H149" s="321"/>
      <c r="I149" s="321"/>
      <c r="J149" s="321"/>
      <c r="K149" s="321"/>
      <c r="L149" s="322"/>
    </row>
    <row r="150" spans="1:14" s="320" customFormat="1" ht="21.9" customHeight="1">
      <c r="A150" s="321"/>
      <c r="B150" s="321"/>
      <c r="C150" s="321" t="s">
        <v>844</v>
      </c>
      <c r="D150" s="321"/>
      <c r="E150" s="321"/>
      <c r="F150" s="321"/>
      <c r="G150" s="321"/>
      <c r="H150" s="321"/>
      <c r="I150" s="321"/>
      <c r="J150" s="321"/>
      <c r="K150" s="321"/>
      <c r="L150" s="322"/>
    </row>
    <row r="151" spans="1:14" s="320" customFormat="1" ht="21.9" customHeight="1">
      <c r="A151" s="321"/>
      <c r="B151" s="321"/>
      <c r="C151" s="321" t="s">
        <v>845</v>
      </c>
      <c r="D151" s="321"/>
      <c r="E151" s="321"/>
      <c r="F151" s="321"/>
      <c r="G151" s="321"/>
      <c r="H151" s="321"/>
      <c r="I151" s="321"/>
      <c r="J151" s="321"/>
      <c r="K151" s="321"/>
      <c r="L151" s="322"/>
    </row>
    <row r="152" spans="1:14" s="320" customFormat="1" ht="21.9" customHeight="1">
      <c r="A152" s="321" t="s">
        <v>846</v>
      </c>
      <c r="B152" s="321"/>
      <c r="C152" s="321"/>
      <c r="D152" s="321"/>
      <c r="E152" s="321"/>
      <c r="F152" s="321"/>
      <c r="G152" s="321"/>
      <c r="H152" s="321"/>
      <c r="I152" s="321"/>
      <c r="J152" s="321"/>
      <c r="K152" s="321"/>
      <c r="L152" s="322"/>
    </row>
    <row r="153" spans="1:14" s="320" customFormat="1" ht="21.9" customHeight="1">
      <c r="A153" s="321" t="s">
        <v>847</v>
      </c>
      <c r="B153" s="321"/>
      <c r="C153" s="321"/>
      <c r="D153" s="321"/>
      <c r="E153" s="321"/>
      <c r="F153" s="321"/>
      <c r="G153" s="321"/>
      <c r="H153" s="321"/>
      <c r="I153" s="321"/>
      <c r="J153" s="321"/>
      <c r="K153" s="321"/>
      <c r="L153" s="322"/>
    </row>
    <row r="154" spans="1:14" s="320" customFormat="1" ht="21.9" customHeight="1">
      <c r="A154" s="321" t="s">
        <v>848</v>
      </c>
      <c r="B154" s="321"/>
      <c r="C154" s="321"/>
      <c r="D154" s="321"/>
      <c r="E154" s="321"/>
      <c r="F154" s="321"/>
      <c r="G154" s="321"/>
      <c r="H154" s="321"/>
      <c r="I154" s="321"/>
      <c r="J154" s="321"/>
      <c r="K154" s="321"/>
      <c r="L154" s="322"/>
    </row>
    <row r="155" spans="1:14" s="320" customFormat="1" ht="21.9" customHeight="1">
      <c r="A155" s="321"/>
      <c r="B155" s="321"/>
      <c r="C155" s="321" t="s">
        <v>849</v>
      </c>
      <c r="D155" s="321"/>
      <c r="E155" s="321"/>
      <c r="F155" s="321"/>
      <c r="G155" s="321"/>
      <c r="H155" s="321"/>
      <c r="I155" s="321"/>
      <c r="J155" s="321"/>
      <c r="K155" s="321"/>
      <c r="L155" s="322"/>
    </row>
    <row r="156" spans="1:14" s="320" customFormat="1" ht="21.9" customHeight="1">
      <c r="A156" s="321" t="s">
        <v>850</v>
      </c>
      <c r="B156" s="321"/>
      <c r="C156" s="321"/>
      <c r="D156" s="321"/>
      <c r="E156" s="321"/>
      <c r="F156" s="321"/>
      <c r="G156" s="321"/>
      <c r="H156" s="321"/>
      <c r="I156" s="321"/>
      <c r="J156" s="321"/>
      <c r="K156" s="321"/>
      <c r="L156" s="322"/>
    </row>
    <row r="157" spans="1:14" s="320" customFormat="1" ht="21.9" customHeight="1">
      <c r="A157" s="321" t="s">
        <v>851</v>
      </c>
      <c r="B157" s="321"/>
      <c r="C157" s="321"/>
      <c r="D157" s="321"/>
      <c r="E157" s="321"/>
      <c r="F157" s="321"/>
      <c r="G157" s="321"/>
      <c r="H157" s="321"/>
      <c r="I157" s="321"/>
      <c r="J157" s="321"/>
      <c r="K157" s="321"/>
      <c r="L157" s="322"/>
    </row>
    <row r="158" spans="1:14" s="320" customFormat="1" ht="21.9" customHeight="1">
      <c r="A158" s="321"/>
      <c r="B158" s="321"/>
      <c r="C158" s="321" t="s">
        <v>852</v>
      </c>
      <c r="D158" s="321"/>
      <c r="E158" s="321"/>
      <c r="F158" s="321"/>
      <c r="G158" s="321"/>
      <c r="H158" s="321"/>
      <c r="I158" s="321"/>
      <c r="J158" s="321"/>
      <c r="K158" s="321"/>
      <c r="L158" s="322"/>
    </row>
    <row r="159" spans="1:14" s="320" customFormat="1" ht="21.9" customHeight="1">
      <c r="A159" s="321"/>
      <c r="B159" s="321"/>
      <c r="C159" s="325" t="s">
        <v>853</v>
      </c>
      <c r="D159" s="321"/>
      <c r="E159" s="321"/>
      <c r="F159" s="321"/>
      <c r="G159" s="321"/>
      <c r="H159" s="321"/>
      <c r="I159" s="321"/>
      <c r="J159" s="321"/>
      <c r="K159" s="321"/>
      <c r="L159" s="322"/>
    </row>
    <row r="160" spans="1:14" s="320" customFormat="1" ht="21.9" customHeight="1">
      <c r="A160" s="321"/>
      <c r="B160" s="321"/>
      <c r="C160" s="321" t="s">
        <v>854</v>
      </c>
      <c r="D160" s="321"/>
      <c r="E160" s="321"/>
      <c r="F160" s="321"/>
      <c r="G160" s="321"/>
      <c r="H160" s="321"/>
      <c r="I160" s="321"/>
      <c r="J160" s="321"/>
      <c r="K160" s="321"/>
      <c r="L160" s="322"/>
    </row>
    <row r="161" spans="1:12" s="320" customFormat="1" ht="21.9" customHeight="1">
      <c r="A161" s="321" t="s">
        <v>855</v>
      </c>
      <c r="B161" s="321"/>
      <c r="C161" s="321"/>
      <c r="D161" s="321"/>
      <c r="E161" s="321"/>
      <c r="F161" s="321"/>
      <c r="G161" s="321"/>
      <c r="H161" s="321"/>
      <c r="I161" s="321"/>
      <c r="J161" s="321"/>
      <c r="K161" s="321"/>
      <c r="L161" s="322"/>
    </row>
    <row r="162" spans="1:12" s="320" customFormat="1" ht="21.9" customHeight="1">
      <c r="A162" s="321"/>
      <c r="B162" s="321"/>
      <c r="C162" s="325" t="s">
        <v>856</v>
      </c>
      <c r="D162" s="321"/>
      <c r="E162" s="321"/>
      <c r="F162" s="321"/>
      <c r="G162" s="321"/>
      <c r="H162" s="321"/>
      <c r="I162" s="321"/>
      <c r="J162" s="321"/>
      <c r="K162" s="321"/>
      <c r="L162" s="322"/>
    </row>
    <row r="163" spans="1:12" s="320" customFormat="1" ht="21.9" customHeight="1">
      <c r="A163" s="321"/>
      <c r="B163" s="321"/>
      <c r="C163" s="321" t="s">
        <v>857</v>
      </c>
      <c r="D163" s="321"/>
      <c r="E163" s="321"/>
      <c r="F163" s="321"/>
      <c r="G163" s="321"/>
      <c r="H163" s="321"/>
      <c r="I163" s="321"/>
      <c r="J163" s="321"/>
      <c r="K163" s="321"/>
      <c r="L163" s="322"/>
    </row>
    <row r="164" spans="1:12" s="320" customFormat="1" ht="21.9" customHeight="1">
      <c r="A164" s="321" t="s">
        <v>858</v>
      </c>
      <c r="B164" s="321"/>
      <c r="C164" s="321"/>
      <c r="D164" s="321"/>
      <c r="E164" s="321"/>
      <c r="F164" s="321"/>
      <c r="G164" s="321"/>
      <c r="H164" s="321"/>
      <c r="I164" s="321"/>
      <c r="J164" s="321"/>
      <c r="K164" s="321"/>
      <c r="L164" s="322"/>
    </row>
    <row r="165" spans="1:12" s="320" customFormat="1" ht="21.9" customHeight="1">
      <c r="A165" s="321" t="s">
        <v>859</v>
      </c>
      <c r="B165" s="321"/>
      <c r="C165" s="321"/>
      <c r="D165" s="321"/>
      <c r="E165" s="321"/>
      <c r="F165" s="321"/>
      <c r="G165" s="321"/>
      <c r="H165" s="321"/>
      <c r="I165" s="321"/>
      <c r="J165" s="321"/>
      <c r="K165" s="321"/>
      <c r="L165" s="322"/>
    </row>
    <row r="166" spans="1:12" s="320" customFormat="1" ht="21.9" customHeight="1">
      <c r="A166" s="321"/>
      <c r="B166" s="321"/>
      <c r="C166" s="321" t="s">
        <v>860</v>
      </c>
      <c r="D166" s="321"/>
      <c r="E166" s="321"/>
      <c r="F166" s="321"/>
      <c r="G166" s="321"/>
      <c r="H166" s="321"/>
      <c r="I166" s="321"/>
      <c r="J166" s="321"/>
      <c r="K166" s="321"/>
      <c r="L166" s="322"/>
    </row>
    <row r="167" spans="1:12" s="320" customFormat="1" ht="21.9" customHeight="1">
      <c r="A167" s="321" t="s">
        <v>861</v>
      </c>
      <c r="B167" s="321"/>
      <c r="C167" s="321"/>
      <c r="D167" s="321"/>
      <c r="E167" s="321"/>
      <c r="F167" s="321"/>
      <c r="G167" s="321"/>
      <c r="H167" s="321"/>
      <c r="I167" s="321"/>
      <c r="J167" s="321"/>
      <c r="K167" s="321"/>
      <c r="L167" s="322"/>
    </row>
    <row r="168" spans="1:12" s="320" customFormat="1" ht="21.9" customHeight="1">
      <c r="A168" s="321" t="s">
        <v>862</v>
      </c>
      <c r="B168" s="321"/>
      <c r="C168" s="321"/>
      <c r="D168" s="321"/>
      <c r="E168" s="321"/>
      <c r="F168" s="321"/>
      <c r="G168" s="321"/>
      <c r="H168" s="321"/>
      <c r="I168" s="321"/>
      <c r="J168" s="321"/>
      <c r="K168" s="321"/>
      <c r="L168" s="322"/>
    </row>
    <row r="169" spans="1:12" s="320" customFormat="1" ht="21.9" customHeight="1">
      <c r="A169" s="321" t="s">
        <v>863</v>
      </c>
      <c r="B169" s="321"/>
      <c r="C169" s="321"/>
      <c r="D169" s="321"/>
      <c r="E169" s="321"/>
      <c r="F169" s="321"/>
      <c r="G169" s="321"/>
      <c r="H169" s="321"/>
      <c r="I169" s="321"/>
      <c r="J169" s="321"/>
      <c r="K169" s="321"/>
      <c r="L169" s="322"/>
    </row>
    <row r="170" spans="1:12" s="320" customFormat="1" ht="21.9" customHeight="1">
      <c r="A170" s="321"/>
      <c r="B170" s="321"/>
      <c r="C170" s="321" t="s">
        <v>864</v>
      </c>
      <c r="D170" s="321"/>
      <c r="E170" s="321"/>
      <c r="F170" s="321"/>
      <c r="G170" s="321"/>
      <c r="H170" s="321"/>
      <c r="I170" s="321"/>
      <c r="J170" s="321"/>
      <c r="K170" s="321"/>
      <c r="L170" s="322"/>
    </row>
    <row r="171" spans="1:12" s="320" customFormat="1" ht="21.9" customHeight="1">
      <c r="A171" s="321" t="s">
        <v>865</v>
      </c>
      <c r="B171" s="321"/>
      <c r="C171" s="321"/>
      <c r="D171" s="321"/>
      <c r="E171" s="321"/>
      <c r="F171" s="321"/>
      <c r="G171" s="321"/>
      <c r="H171" s="321"/>
      <c r="I171" s="321"/>
      <c r="J171" s="321"/>
      <c r="K171" s="321"/>
      <c r="L171" s="322"/>
    </row>
    <row r="172" spans="1:12" s="320" customFormat="1" ht="21.9" customHeight="1">
      <c r="A172" s="321" t="s">
        <v>866</v>
      </c>
      <c r="B172" s="321"/>
      <c r="C172" s="321"/>
      <c r="D172" s="321"/>
      <c r="E172" s="321"/>
      <c r="F172" s="321"/>
      <c r="G172" s="321"/>
      <c r="H172" s="321"/>
      <c r="I172" s="321"/>
      <c r="J172" s="321"/>
      <c r="K172" s="321"/>
      <c r="L172" s="322"/>
    </row>
    <row r="173" spans="1:12" s="320" customFormat="1" ht="21.9" customHeight="1">
      <c r="A173" s="321"/>
      <c r="B173" s="321"/>
      <c r="C173" s="321" t="s">
        <v>867</v>
      </c>
      <c r="D173" s="321"/>
      <c r="E173" s="321"/>
      <c r="F173" s="321"/>
      <c r="G173" s="321"/>
      <c r="H173" s="321"/>
      <c r="I173" s="321"/>
      <c r="J173" s="321"/>
      <c r="K173" s="321"/>
      <c r="L173" s="322"/>
    </row>
    <row r="174" spans="1:12" s="320" customFormat="1" ht="21.9" customHeight="1">
      <c r="A174" s="321" t="s">
        <v>868</v>
      </c>
      <c r="B174" s="321"/>
      <c r="C174" s="321"/>
      <c r="D174" s="321"/>
      <c r="E174" s="321"/>
      <c r="F174" s="321"/>
      <c r="G174" s="321"/>
      <c r="H174" s="321"/>
      <c r="I174" s="321"/>
      <c r="J174" s="321"/>
      <c r="K174" s="321"/>
      <c r="L174" s="322"/>
    </row>
    <row r="175" spans="1:12" s="320" customFormat="1" ht="21.9" customHeight="1">
      <c r="A175" s="321" t="s">
        <v>869</v>
      </c>
      <c r="B175" s="321"/>
      <c r="C175" s="321"/>
      <c r="D175" s="321"/>
      <c r="E175" s="321"/>
      <c r="F175" s="321"/>
      <c r="G175" s="321"/>
      <c r="H175" s="321"/>
      <c r="I175" s="321"/>
      <c r="J175" s="321"/>
      <c r="K175" s="321"/>
      <c r="L175" s="322"/>
    </row>
    <row r="176" spans="1:12" s="320" customFormat="1" ht="21.9" customHeight="1">
      <c r="A176" s="321"/>
      <c r="B176" s="321"/>
      <c r="C176" s="321" t="s">
        <v>870</v>
      </c>
      <c r="D176" s="321"/>
      <c r="E176" s="321"/>
      <c r="F176" s="321"/>
      <c r="G176" s="321"/>
      <c r="H176" s="321"/>
      <c r="I176" s="321"/>
      <c r="J176" s="321"/>
      <c r="K176" s="321"/>
      <c r="L176" s="322"/>
    </row>
    <row r="177" spans="1:14" s="320" customFormat="1" ht="21.9" customHeight="1">
      <c r="A177" s="321" t="s">
        <v>871</v>
      </c>
      <c r="B177" s="321"/>
      <c r="C177" s="321"/>
      <c r="D177" s="321"/>
      <c r="E177" s="321"/>
      <c r="F177" s="321"/>
      <c r="G177" s="321"/>
      <c r="H177" s="321"/>
      <c r="I177" s="321"/>
      <c r="J177" s="321"/>
      <c r="K177" s="321"/>
      <c r="L177" s="322"/>
    </row>
    <row r="178" spans="1:14" s="320" customFormat="1" ht="21.9" customHeight="1">
      <c r="A178" s="321" t="s">
        <v>872</v>
      </c>
      <c r="B178" s="321"/>
      <c r="C178" s="321"/>
      <c r="D178" s="321"/>
      <c r="E178" s="321"/>
      <c r="F178" s="321"/>
      <c r="G178" s="321"/>
      <c r="H178" s="321"/>
      <c r="I178" s="321"/>
      <c r="J178" s="321"/>
      <c r="K178" s="321"/>
      <c r="L178" s="322"/>
    </row>
    <row r="179" spans="1:14" s="320" customFormat="1" ht="21.9" customHeight="1">
      <c r="A179" s="321"/>
      <c r="B179" s="321"/>
      <c r="C179" s="325" t="s">
        <v>873</v>
      </c>
      <c r="D179" s="321"/>
      <c r="E179" s="321"/>
      <c r="F179" s="321"/>
      <c r="G179" s="321"/>
      <c r="H179" s="321"/>
      <c r="I179" s="321"/>
      <c r="J179" s="321"/>
      <c r="K179" s="321"/>
      <c r="L179" s="322"/>
    </row>
    <row r="180" spans="1:14" s="320" customFormat="1" ht="21.9" customHeight="1">
      <c r="A180" s="321"/>
      <c r="B180" s="321"/>
      <c r="C180" s="321" t="s">
        <v>874</v>
      </c>
      <c r="D180" s="321"/>
      <c r="E180" s="321"/>
      <c r="F180" s="321"/>
      <c r="G180" s="321"/>
      <c r="H180" s="321"/>
      <c r="I180" s="321"/>
      <c r="J180" s="321"/>
      <c r="K180" s="321"/>
      <c r="L180" s="322"/>
    </row>
    <row r="181" spans="1:14" s="320" customFormat="1" ht="21.9" customHeight="1">
      <c r="A181" s="321" t="s">
        <v>875</v>
      </c>
      <c r="B181" s="321"/>
      <c r="C181" s="321"/>
      <c r="D181" s="321"/>
      <c r="E181" s="321"/>
      <c r="F181" s="321"/>
      <c r="G181" s="321"/>
      <c r="H181" s="321"/>
      <c r="I181" s="321"/>
      <c r="J181" s="321"/>
      <c r="K181" s="321"/>
      <c r="L181" s="322"/>
    </row>
    <row r="182" spans="1:14" s="320" customFormat="1" ht="21.9" customHeight="1">
      <c r="A182" s="321" t="s">
        <v>876</v>
      </c>
      <c r="B182" s="321"/>
      <c r="C182" s="321"/>
      <c r="D182" s="321"/>
      <c r="E182" s="321"/>
      <c r="F182" s="321"/>
      <c r="G182" s="321"/>
      <c r="H182" s="321"/>
      <c r="I182" s="321"/>
      <c r="J182" s="321"/>
      <c r="K182" s="321"/>
      <c r="L182" s="322"/>
    </row>
    <row r="183" spans="1:14" s="320" customFormat="1" ht="21.9" customHeight="1">
      <c r="A183" s="321" t="s">
        <v>877</v>
      </c>
      <c r="B183" s="321"/>
      <c r="C183" s="321"/>
      <c r="D183" s="321"/>
      <c r="E183" s="321"/>
      <c r="F183" s="321"/>
      <c r="G183" s="321"/>
      <c r="H183" s="321"/>
      <c r="I183" s="321"/>
      <c r="J183" s="321"/>
      <c r="K183" s="321"/>
      <c r="L183" s="322"/>
    </row>
    <row r="184" spans="1:14" ht="21.9" customHeight="1">
      <c r="A184" s="315" t="s">
        <v>153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6"/>
      <c r="L184" s="316"/>
      <c r="M184" s="316"/>
      <c r="N184" s="316"/>
    </row>
    <row r="185" spans="1:14" ht="24.9" customHeight="1">
      <c r="A185" s="317"/>
      <c r="B185" s="317"/>
      <c r="C185" s="317"/>
      <c r="D185" s="317"/>
      <c r="E185" s="317"/>
      <c r="F185" s="317"/>
      <c r="G185" s="317"/>
      <c r="H185" s="317"/>
      <c r="I185" s="317"/>
      <c r="J185" s="317"/>
    </row>
    <row r="186" spans="1:14" s="320" customFormat="1" ht="24.9" customHeight="1">
      <c r="A186" s="318" t="s">
        <v>744</v>
      </c>
      <c r="B186" s="319"/>
      <c r="C186" s="319"/>
    </row>
    <row r="187" spans="1:14" s="320" customFormat="1" ht="21.9" customHeight="1">
      <c r="A187" s="321" t="s">
        <v>1015</v>
      </c>
      <c r="B187" s="321"/>
      <c r="C187" s="321"/>
      <c r="D187" s="321"/>
      <c r="E187" s="321"/>
      <c r="F187" s="321"/>
      <c r="G187" s="321"/>
      <c r="H187" s="321"/>
      <c r="I187" s="321"/>
      <c r="J187" s="321"/>
      <c r="K187" s="321"/>
      <c r="L187" s="322"/>
    </row>
    <row r="188" spans="1:14" s="320" customFormat="1" ht="21.9" customHeight="1">
      <c r="A188" s="321"/>
      <c r="B188" s="321"/>
      <c r="C188" s="325" t="s">
        <v>878</v>
      </c>
      <c r="D188" s="321"/>
      <c r="E188" s="321"/>
      <c r="F188" s="321"/>
      <c r="G188" s="321"/>
      <c r="H188" s="321"/>
      <c r="I188" s="321"/>
      <c r="J188" s="321"/>
      <c r="K188" s="321"/>
      <c r="L188" s="322"/>
    </row>
    <row r="189" spans="1:14" s="320" customFormat="1" ht="21.9" customHeight="1">
      <c r="A189" s="321"/>
      <c r="B189" s="321"/>
      <c r="C189" s="321" t="s">
        <v>879</v>
      </c>
      <c r="D189" s="321"/>
      <c r="E189" s="321"/>
      <c r="F189" s="321"/>
      <c r="G189" s="321"/>
      <c r="H189" s="321"/>
      <c r="I189" s="321"/>
      <c r="J189" s="321"/>
      <c r="K189" s="321"/>
      <c r="L189" s="322"/>
    </row>
    <row r="190" spans="1:14" s="320" customFormat="1" ht="21.9" customHeight="1">
      <c r="A190" s="321" t="s">
        <v>880</v>
      </c>
      <c r="B190" s="321"/>
      <c r="C190" s="321"/>
      <c r="D190" s="321"/>
      <c r="E190" s="321"/>
      <c r="F190" s="321"/>
      <c r="G190" s="321"/>
      <c r="H190" s="321"/>
      <c r="I190" s="321"/>
      <c r="J190" s="321"/>
      <c r="K190" s="321"/>
      <c r="L190" s="322"/>
    </row>
    <row r="191" spans="1:14" s="320" customFormat="1" ht="21.9" customHeight="1">
      <c r="A191" s="321" t="s">
        <v>881</v>
      </c>
      <c r="B191" s="321"/>
      <c r="C191" s="321"/>
      <c r="D191" s="321"/>
      <c r="E191" s="321"/>
      <c r="F191" s="321"/>
      <c r="G191" s="321"/>
      <c r="H191" s="321"/>
      <c r="I191" s="321"/>
      <c r="J191" s="321"/>
      <c r="K191" s="321"/>
      <c r="L191" s="322"/>
    </row>
    <row r="192" spans="1:14" s="320" customFormat="1" ht="21.9" customHeight="1">
      <c r="A192" s="321"/>
      <c r="B192" s="321"/>
      <c r="C192" s="321" t="s">
        <v>882</v>
      </c>
      <c r="D192" s="321"/>
      <c r="E192" s="321"/>
      <c r="F192" s="321"/>
      <c r="G192" s="321"/>
      <c r="H192" s="321"/>
      <c r="I192" s="321"/>
      <c r="J192" s="321"/>
      <c r="K192" s="321"/>
      <c r="L192" s="322"/>
    </row>
    <row r="193" spans="1:12" s="320" customFormat="1" ht="21.9" customHeight="1">
      <c r="A193" s="321" t="s">
        <v>883</v>
      </c>
      <c r="B193" s="321"/>
      <c r="C193" s="321"/>
      <c r="D193" s="321"/>
      <c r="E193" s="321"/>
      <c r="F193" s="321"/>
      <c r="G193" s="321"/>
      <c r="H193" s="321"/>
      <c r="I193" s="321"/>
      <c r="J193" s="321"/>
      <c r="K193" s="321"/>
      <c r="L193" s="322"/>
    </row>
    <row r="194" spans="1:12" s="320" customFormat="1" ht="21.9" customHeight="1">
      <c r="A194" s="321"/>
      <c r="B194" s="321"/>
      <c r="C194" s="325" t="s">
        <v>884</v>
      </c>
      <c r="D194" s="321"/>
      <c r="E194" s="321"/>
      <c r="F194" s="321"/>
      <c r="G194" s="321"/>
      <c r="H194" s="321"/>
      <c r="I194" s="321"/>
      <c r="J194" s="321"/>
      <c r="K194" s="321"/>
      <c r="L194" s="322"/>
    </row>
    <row r="195" spans="1:12" s="320" customFormat="1" ht="21.9" customHeight="1">
      <c r="A195" s="321"/>
      <c r="B195" s="321"/>
      <c r="C195" s="321" t="s">
        <v>885</v>
      </c>
      <c r="D195" s="321"/>
      <c r="E195" s="321"/>
      <c r="F195" s="321"/>
      <c r="G195" s="321"/>
      <c r="H195" s="321"/>
      <c r="I195" s="321"/>
      <c r="J195" s="321"/>
      <c r="K195" s="321"/>
      <c r="L195" s="322"/>
    </row>
    <row r="196" spans="1:12" s="320" customFormat="1" ht="21.9" customHeight="1">
      <c r="A196" s="321" t="s">
        <v>886</v>
      </c>
      <c r="B196" s="321"/>
      <c r="C196" s="321"/>
      <c r="D196" s="321"/>
      <c r="E196" s="321"/>
      <c r="F196" s="321"/>
      <c r="G196" s="321"/>
      <c r="H196" s="321"/>
      <c r="I196" s="321"/>
      <c r="J196" s="321"/>
      <c r="K196" s="321"/>
      <c r="L196" s="322"/>
    </row>
    <row r="197" spans="1:12" s="320" customFormat="1" ht="21.9" customHeight="1">
      <c r="A197" s="321" t="s">
        <v>887</v>
      </c>
      <c r="B197" s="321"/>
      <c r="C197" s="321"/>
      <c r="D197" s="321"/>
      <c r="E197" s="321"/>
      <c r="F197" s="321"/>
      <c r="G197" s="321"/>
      <c r="H197" s="321"/>
      <c r="I197" s="321"/>
      <c r="J197" s="321"/>
      <c r="K197" s="321"/>
      <c r="L197" s="322"/>
    </row>
    <row r="198" spans="1:12" s="320" customFormat="1" ht="21.9" customHeight="1">
      <c r="A198" s="321"/>
      <c r="B198" s="321"/>
      <c r="C198" s="321" t="s">
        <v>888</v>
      </c>
      <c r="D198" s="321"/>
      <c r="E198" s="321"/>
      <c r="F198" s="321"/>
      <c r="G198" s="321"/>
      <c r="H198" s="321"/>
      <c r="I198" s="321"/>
      <c r="J198" s="321"/>
      <c r="K198" s="321"/>
      <c r="L198" s="322"/>
    </row>
    <row r="199" spans="1:12" s="320" customFormat="1" ht="21.9" customHeight="1">
      <c r="A199" s="321" t="s">
        <v>889</v>
      </c>
      <c r="B199" s="321"/>
      <c r="C199" s="321"/>
      <c r="D199" s="321"/>
      <c r="E199" s="321"/>
      <c r="F199" s="321"/>
      <c r="G199" s="321"/>
      <c r="H199" s="321"/>
      <c r="I199" s="321"/>
      <c r="J199" s="321"/>
      <c r="K199" s="321"/>
      <c r="L199" s="322"/>
    </row>
    <row r="200" spans="1:12" s="320" customFormat="1" ht="21.9" customHeight="1">
      <c r="A200" s="321" t="s">
        <v>890</v>
      </c>
      <c r="B200" s="321"/>
      <c r="C200" s="321"/>
      <c r="D200" s="321"/>
      <c r="E200" s="321"/>
      <c r="F200" s="321"/>
      <c r="G200" s="321"/>
      <c r="H200" s="321"/>
      <c r="I200" s="321"/>
      <c r="J200" s="321"/>
      <c r="K200" s="321"/>
      <c r="L200" s="322"/>
    </row>
    <row r="201" spans="1:12" s="320" customFormat="1" ht="21.9" customHeight="1">
      <c r="A201" s="321" t="s">
        <v>891</v>
      </c>
      <c r="B201" s="321"/>
      <c r="C201" s="321"/>
      <c r="D201" s="321"/>
      <c r="E201" s="321"/>
      <c r="F201" s="321"/>
      <c r="G201" s="321"/>
      <c r="H201" s="321"/>
      <c r="I201" s="321"/>
      <c r="J201" s="321"/>
      <c r="K201" s="321"/>
      <c r="L201" s="322"/>
    </row>
    <row r="202" spans="1:12" s="320" customFormat="1" ht="21.9" customHeight="1">
      <c r="A202" s="321" t="s">
        <v>892</v>
      </c>
      <c r="B202" s="321"/>
      <c r="C202" s="321"/>
      <c r="D202" s="321"/>
      <c r="E202" s="321"/>
      <c r="F202" s="321"/>
      <c r="G202" s="321"/>
      <c r="H202" s="321"/>
      <c r="I202" s="321"/>
      <c r="J202" s="321"/>
      <c r="K202" s="321"/>
      <c r="L202" s="322"/>
    </row>
    <row r="203" spans="1:12" s="320" customFormat="1" ht="21.9" customHeight="1">
      <c r="A203" s="321"/>
      <c r="B203" s="321"/>
      <c r="C203" s="325" t="s">
        <v>893</v>
      </c>
      <c r="D203" s="321"/>
      <c r="E203" s="321"/>
      <c r="F203" s="321"/>
      <c r="G203" s="321"/>
      <c r="H203" s="321"/>
      <c r="I203" s="321"/>
      <c r="J203" s="321"/>
      <c r="K203" s="321"/>
      <c r="L203" s="322"/>
    </row>
    <row r="204" spans="1:12" s="320" customFormat="1" ht="21.9" customHeight="1">
      <c r="A204" s="321"/>
      <c r="B204" s="321"/>
      <c r="C204" s="321" t="s">
        <v>894</v>
      </c>
      <c r="D204" s="321"/>
      <c r="E204" s="321"/>
      <c r="F204" s="321"/>
      <c r="G204" s="321"/>
      <c r="H204" s="321"/>
      <c r="I204" s="321"/>
      <c r="J204" s="321"/>
      <c r="K204" s="321"/>
      <c r="L204" s="322"/>
    </row>
    <row r="205" spans="1:12" s="320" customFormat="1" ht="21.9" customHeight="1">
      <c r="A205" s="321" t="s">
        <v>895</v>
      </c>
      <c r="B205" s="321"/>
      <c r="C205" s="321"/>
      <c r="D205" s="321"/>
      <c r="E205" s="321"/>
      <c r="F205" s="321"/>
      <c r="G205" s="321"/>
      <c r="H205" s="321"/>
      <c r="I205" s="321"/>
      <c r="J205" s="321"/>
      <c r="K205" s="321"/>
      <c r="L205" s="322"/>
    </row>
    <row r="206" spans="1:12" s="320" customFormat="1" ht="21.9" customHeight="1">
      <c r="A206" s="321" t="s">
        <v>896</v>
      </c>
      <c r="B206" s="321"/>
      <c r="C206" s="321"/>
      <c r="D206" s="321"/>
      <c r="E206" s="321"/>
      <c r="F206" s="321"/>
      <c r="G206" s="321"/>
      <c r="H206" s="321"/>
      <c r="I206" s="321"/>
      <c r="J206" s="321"/>
      <c r="K206" s="321"/>
      <c r="L206" s="322"/>
    </row>
    <row r="207" spans="1:12" s="320" customFormat="1" ht="21.9" customHeight="1">
      <c r="A207" s="321"/>
      <c r="B207" s="321"/>
      <c r="C207" s="321" t="s">
        <v>897</v>
      </c>
      <c r="D207" s="321"/>
      <c r="E207" s="321"/>
      <c r="F207" s="321"/>
      <c r="G207" s="321"/>
      <c r="H207" s="321"/>
      <c r="I207" s="321"/>
      <c r="J207" s="321"/>
      <c r="K207" s="321"/>
      <c r="L207" s="322"/>
    </row>
    <row r="208" spans="1:12" s="320" customFormat="1" ht="21.9" customHeight="1">
      <c r="A208" s="321" t="s">
        <v>898</v>
      </c>
      <c r="B208" s="321"/>
      <c r="C208" s="321"/>
      <c r="D208" s="321"/>
      <c r="E208" s="321"/>
      <c r="F208" s="321"/>
      <c r="G208" s="321"/>
      <c r="H208" s="321"/>
      <c r="I208" s="321"/>
      <c r="J208" s="321"/>
      <c r="K208" s="321"/>
      <c r="L208" s="322"/>
    </row>
    <row r="209" spans="1:14" s="320" customFormat="1" ht="21.9" customHeight="1">
      <c r="A209" s="321"/>
      <c r="B209" s="321"/>
      <c r="C209" s="321" t="s">
        <v>899</v>
      </c>
      <c r="D209" s="321"/>
      <c r="E209" s="321"/>
      <c r="F209" s="321"/>
      <c r="G209" s="321"/>
      <c r="H209" s="321"/>
      <c r="I209" s="321"/>
      <c r="J209" s="321"/>
      <c r="K209" s="321"/>
      <c r="L209" s="322"/>
    </row>
    <row r="210" spans="1:14" s="320" customFormat="1" ht="21.9" customHeight="1">
      <c r="A210" s="321" t="s">
        <v>900</v>
      </c>
      <c r="B210" s="321"/>
      <c r="C210" s="321"/>
      <c r="D210" s="321"/>
      <c r="E210" s="321"/>
      <c r="F210" s="321"/>
      <c r="G210" s="321"/>
      <c r="H210" s="321"/>
      <c r="I210" s="321"/>
      <c r="J210" s="321"/>
      <c r="K210" s="321"/>
      <c r="L210" s="322"/>
    </row>
    <row r="211" spans="1:14" s="320" customFormat="1" ht="21.9" customHeight="1">
      <c r="A211" s="321"/>
      <c r="B211" s="321"/>
      <c r="C211" s="321" t="s">
        <v>901</v>
      </c>
      <c r="D211" s="321"/>
      <c r="E211" s="321"/>
      <c r="F211" s="321"/>
      <c r="G211" s="321"/>
      <c r="H211" s="321"/>
      <c r="I211" s="321"/>
      <c r="J211" s="321"/>
      <c r="K211" s="321"/>
      <c r="L211" s="322"/>
    </row>
    <row r="212" spans="1:14" s="320" customFormat="1" ht="21.9" customHeight="1">
      <c r="A212" s="321" t="s">
        <v>902</v>
      </c>
      <c r="B212" s="321"/>
      <c r="C212" s="321"/>
      <c r="D212" s="321"/>
      <c r="E212" s="321"/>
      <c r="F212" s="321"/>
      <c r="G212" s="321"/>
      <c r="H212" s="321"/>
      <c r="I212" s="321"/>
      <c r="J212" s="321"/>
      <c r="K212" s="321"/>
      <c r="L212" s="322"/>
    </row>
    <row r="213" spans="1:14" s="320" customFormat="1" ht="21.9" customHeight="1">
      <c r="A213" s="321"/>
      <c r="B213" s="321"/>
      <c r="C213" s="325" t="s">
        <v>903</v>
      </c>
      <c r="D213" s="321"/>
      <c r="E213" s="321"/>
      <c r="F213" s="321"/>
      <c r="G213" s="321"/>
      <c r="H213" s="321"/>
      <c r="I213" s="321"/>
      <c r="J213" s="321"/>
      <c r="K213" s="321"/>
      <c r="L213" s="322"/>
    </row>
    <row r="214" spans="1:14" s="320" customFormat="1" ht="21.9" customHeight="1">
      <c r="A214" s="321"/>
      <c r="B214" s="321"/>
      <c r="C214" s="321" t="s">
        <v>904</v>
      </c>
      <c r="D214" s="321"/>
      <c r="E214" s="321"/>
      <c r="F214" s="321"/>
      <c r="G214" s="321"/>
      <c r="H214" s="321"/>
      <c r="I214" s="321"/>
      <c r="J214" s="321"/>
      <c r="K214" s="321"/>
      <c r="L214" s="322"/>
    </row>
    <row r="215" spans="1:14" s="320" customFormat="1" ht="21.9" customHeight="1">
      <c r="A215" s="321" t="s">
        <v>905</v>
      </c>
      <c r="B215" s="321"/>
      <c r="C215" s="321"/>
      <c r="D215" s="321"/>
      <c r="E215" s="321"/>
      <c r="F215" s="321"/>
      <c r="G215" s="321"/>
      <c r="H215" s="321"/>
      <c r="I215" s="321"/>
      <c r="J215" s="321"/>
      <c r="K215" s="321"/>
      <c r="L215" s="322"/>
    </row>
    <row r="216" spans="1:14" s="320" customFormat="1" ht="21.9" customHeight="1">
      <c r="A216" s="321"/>
      <c r="B216" s="321"/>
      <c r="C216" s="321" t="s">
        <v>906</v>
      </c>
      <c r="D216" s="321"/>
      <c r="E216" s="321"/>
      <c r="F216" s="321"/>
      <c r="G216" s="321"/>
      <c r="H216" s="321"/>
      <c r="I216" s="321"/>
      <c r="J216" s="321"/>
      <c r="K216" s="321"/>
      <c r="L216" s="322"/>
    </row>
    <row r="217" spans="1:14" s="320" customFormat="1" ht="21.9" customHeight="1">
      <c r="A217" s="321" t="s">
        <v>907</v>
      </c>
      <c r="B217" s="321"/>
      <c r="C217" s="321"/>
      <c r="D217" s="321"/>
      <c r="E217" s="321"/>
      <c r="F217" s="321"/>
      <c r="G217" s="321"/>
      <c r="H217" s="321"/>
      <c r="I217" s="321"/>
      <c r="J217" s="321"/>
      <c r="K217" s="321"/>
      <c r="L217" s="322"/>
    </row>
    <row r="218" spans="1:14" s="320" customFormat="1" ht="21.9" customHeight="1">
      <c r="A218" s="321" t="s">
        <v>908</v>
      </c>
      <c r="B218" s="321"/>
      <c r="C218" s="321"/>
      <c r="D218" s="321"/>
      <c r="E218" s="321"/>
      <c r="F218" s="321"/>
      <c r="G218" s="321"/>
      <c r="H218" s="321"/>
      <c r="I218" s="321"/>
      <c r="J218" s="321"/>
      <c r="K218" s="321"/>
      <c r="L218" s="322"/>
    </row>
    <row r="219" spans="1:14" s="320" customFormat="1" ht="21.9" customHeight="1">
      <c r="A219" s="321"/>
      <c r="B219" s="321"/>
      <c r="C219" s="321" t="s">
        <v>909</v>
      </c>
      <c r="D219" s="321"/>
      <c r="E219" s="321"/>
      <c r="F219" s="321"/>
      <c r="G219" s="321"/>
      <c r="H219" s="321"/>
      <c r="I219" s="321"/>
      <c r="J219" s="321"/>
      <c r="K219" s="321"/>
      <c r="L219" s="322"/>
    </row>
    <row r="220" spans="1:14" s="320" customFormat="1" ht="21.9" customHeight="1">
      <c r="A220" s="321"/>
      <c r="B220" s="321"/>
      <c r="C220" s="321"/>
      <c r="D220" s="321"/>
      <c r="E220" s="321"/>
      <c r="F220" s="321"/>
      <c r="G220" s="321"/>
      <c r="H220" s="321"/>
      <c r="I220" s="321"/>
      <c r="J220" s="321"/>
      <c r="K220" s="321"/>
      <c r="L220" s="322"/>
    </row>
    <row r="221" spans="1:14" s="320" customFormat="1" ht="21.9" customHeight="1">
      <c r="A221" s="321"/>
      <c r="B221" s="321"/>
      <c r="C221" s="321"/>
      <c r="D221" s="321"/>
      <c r="E221" s="321"/>
      <c r="F221" s="321"/>
      <c r="G221" s="321"/>
      <c r="H221" s="321"/>
      <c r="I221" s="321"/>
      <c r="J221" s="321"/>
      <c r="K221" s="321"/>
      <c r="L221" s="322"/>
    </row>
    <row r="222" spans="1:14" ht="24.45" customHeight="1">
      <c r="A222" s="315" t="s">
        <v>177</v>
      </c>
      <c r="B222" s="315"/>
      <c r="C222" s="315"/>
      <c r="D222" s="315"/>
      <c r="E222" s="315"/>
      <c r="F222" s="315"/>
      <c r="G222" s="315"/>
      <c r="H222" s="315"/>
      <c r="I222" s="315"/>
      <c r="J222" s="315"/>
      <c r="K222" s="316"/>
      <c r="L222" s="316"/>
      <c r="M222" s="316"/>
      <c r="N222" s="316"/>
    </row>
    <row r="223" spans="1:14" ht="24.45" customHeight="1">
      <c r="A223" s="317"/>
      <c r="B223" s="317"/>
      <c r="C223" s="317"/>
      <c r="D223" s="317"/>
      <c r="E223" s="317"/>
      <c r="F223" s="317"/>
      <c r="G223" s="317"/>
      <c r="H223" s="317"/>
      <c r="I223" s="317"/>
      <c r="J223" s="317"/>
    </row>
    <row r="224" spans="1:14" s="320" customFormat="1" ht="24.45" customHeight="1">
      <c r="A224" s="318" t="s">
        <v>744</v>
      </c>
      <c r="B224" s="319"/>
      <c r="C224" s="319"/>
    </row>
    <row r="225" spans="1:12" s="320" customFormat="1" ht="24.45" customHeight="1">
      <c r="A225" s="321" t="s">
        <v>1015</v>
      </c>
      <c r="B225" s="321"/>
      <c r="C225" s="321"/>
      <c r="D225" s="321"/>
      <c r="E225" s="321"/>
      <c r="F225" s="321"/>
      <c r="G225" s="321"/>
      <c r="H225" s="321"/>
      <c r="I225" s="321"/>
      <c r="J225" s="321"/>
      <c r="K225" s="321"/>
      <c r="L225" s="322"/>
    </row>
    <row r="226" spans="1:12" s="320" customFormat="1" ht="24.45" customHeight="1">
      <c r="A226" s="321"/>
      <c r="B226" s="321"/>
      <c r="C226" s="325" t="s">
        <v>910</v>
      </c>
      <c r="D226" s="321"/>
      <c r="E226" s="321"/>
      <c r="F226" s="321"/>
      <c r="G226" s="321"/>
      <c r="H226" s="321"/>
      <c r="I226" s="321"/>
      <c r="J226" s="321"/>
      <c r="K226" s="321"/>
      <c r="L226" s="322"/>
    </row>
    <row r="227" spans="1:12" s="320" customFormat="1" ht="24.45" customHeight="1">
      <c r="A227" s="321"/>
      <c r="B227" s="321"/>
      <c r="C227" s="321" t="s">
        <v>911</v>
      </c>
      <c r="D227" s="321"/>
      <c r="E227" s="321"/>
      <c r="F227" s="321"/>
      <c r="G227" s="321"/>
      <c r="H227" s="321"/>
      <c r="I227" s="321"/>
      <c r="J227" s="321"/>
      <c r="K227" s="321"/>
      <c r="L227" s="322"/>
    </row>
    <row r="228" spans="1:12" s="320" customFormat="1" ht="24.45" customHeight="1">
      <c r="A228" s="321" t="s">
        <v>912</v>
      </c>
      <c r="B228" s="321"/>
      <c r="C228" s="321"/>
      <c r="D228" s="321"/>
      <c r="E228" s="321"/>
      <c r="F228" s="321"/>
      <c r="G228" s="321"/>
      <c r="H228" s="321"/>
      <c r="I228" s="321"/>
      <c r="J228" s="321"/>
      <c r="K228" s="321"/>
      <c r="L228" s="322"/>
    </row>
    <row r="229" spans="1:12" s="320" customFormat="1" ht="24.45" customHeight="1">
      <c r="A229" s="321" t="s">
        <v>913</v>
      </c>
      <c r="B229" s="321"/>
      <c r="C229" s="321"/>
      <c r="D229" s="321"/>
      <c r="E229" s="321"/>
      <c r="F229" s="321"/>
      <c r="G229" s="321"/>
      <c r="H229" s="321"/>
      <c r="I229" s="321"/>
      <c r="J229" s="321"/>
      <c r="K229" s="321"/>
      <c r="L229" s="322"/>
    </row>
    <row r="230" spans="1:12" s="320" customFormat="1" ht="24.45" customHeight="1">
      <c r="A230" s="321" t="s">
        <v>914</v>
      </c>
      <c r="B230" s="321"/>
      <c r="C230" s="321"/>
      <c r="D230" s="321"/>
      <c r="E230" s="321"/>
      <c r="F230" s="321"/>
      <c r="G230" s="321"/>
      <c r="H230" s="321"/>
      <c r="I230" s="321"/>
      <c r="J230" s="321"/>
      <c r="K230" s="321"/>
      <c r="L230" s="322"/>
    </row>
    <row r="231" spans="1:12" s="320" customFormat="1" ht="24.45" customHeight="1">
      <c r="A231" s="321" t="s">
        <v>915</v>
      </c>
      <c r="B231" s="321"/>
      <c r="C231" s="321"/>
      <c r="D231" s="321"/>
      <c r="E231" s="321"/>
      <c r="F231" s="321"/>
      <c r="G231" s="321"/>
      <c r="H231" s="321"/>
      <c r="I231" s="321"/>
      <c r="J231" s="321"/>
      <c r="K231" s="321"/>
      <c r="L231" s="322"/>
    </row>
    <row r="232" spans="1:12" s="320" customFormat="1" ht="24.45" customHeight="1">
      <c r="A232" s="321" t="s">
        <v>916</v>
      </c>
      <c r="B232" s="321"/>
      <c r="C232" s="321"/>
      <c r="D232" s="321"/>
      <c r="E232" s="321"/>
      <c r="F232" s="321"/>
      <c r="G232" s="321"/>
      <c r="H232" s="321"/>
      <c r="I232" s="321"/>
      <c r="J232" s="321"/>
      <c r="K232" s="321"/>
      <c r="L232" s="322"/>
    </row>
    <row r="233" spans="1:12" s="320" customFormat="1" ht="24.45" customHeight="1">
      <c r="A233" s="321"/>
      <c r="B233" s="321"/>
      <c r="C233" s="325" t="s">
        <v>917</v>
      </c>
      <c r="D233" s="321"/>
      <c r="E233" s="321"/>
      <c r="F233" s="321"/>
      <c r="G233" s="321"/>
      <c r="H233" s="321"/>
      <c r="I233" s="321"/>
      <c r="J233" s="321"/>
      <c r="K233" s="321"/>
      <c r="L233" s="322"/>
    </row>
    <row r="234" spans="1:12" s="320" customFormat="1" ht="24.45" customHeight="1">
      <c r="A234" s="321"/>
      <c r="B234" s="321"/>
      <c r="C234" s="321" t="s">
        <v>918</v>
      </c>
      <c r="D234" s="321"/>
      <c r="E234" s="321"/>
      <c r="F234" s="321"/>
      <c r="G234" s="321"/>
      <c r="H234" s="321"/>
      <c r="I234" s="321"/>
      <c r="J234" s="321"/>
      <c r="K234" s="321"/>
      <c r="L234" s="322"/>
    </row>
    <row r="235" spans="1:12" s="320" customFormat="1" ht="24.45" customHeight="1">
      <c r="A235" s="321" t="s">
        <v>919</v>
      </c>
      <c r="B235" s="321"/>
      <c r="C235" s="321"/>
      <c r="D235" s="321"/>
      <c r="E235" s="321"/>
      <c r="F235" s="321"/>
      <c r="G235" s="321"/>
      <c r="H235" s="321"/>
      <c r="I235" s="321"/>
      <c r="J235" s="321"/>
      <c r="K235" s="321"/>
      <c r="L235" s="322"/>
    </row>
    <row r="236" spans="1:12" s="320" customFormat="1" ht="24.45" customHeight="1">
      <c r="A236" s="321" t="s">
        <v>920</v>
      </c>
      <c r="B236" s="321"/>
      <c r="C236" s="321"/>
      <c r="D236" s="321"/>
      <c r="E236" s="321"/>
      <c r="F236" s="321"/>
      <c r="G236" s="321"/>
      <c r="H236" s="321"/>
      <c r="I236" s="321"/>
      <c r="J236" s="321"/>
      <c r="K236" s="321"/>
      <c r="L236" s="322"/>
    </row>
    <row r="237" spans="1:12" s="320" customFormat="1" ht="24.45" customHeight="1">
      <c r="A237" s="321" t="s">
        <v>921</v>
      </c>
      <c r="B237" s="321"/>
      <c r="C237" s="321"/>
      <c r="D237" s="321"/>
      <c r="E237" s="321"/>
      <c r="F237" s="321"/>
      <c r="G237" s="321"/>
      <c r="H237" s="321"/>
      <c r="I237" s="321"/>
      <c r="J237" s="321"/>
      <c r="K237" s="321"/>
      <c r="L237" s="322"/>
    </row>
    <row r="238" spans="1:12" s="320" customFormat="1" ht="24.45" customHeight="1">
      <c r="A238" s="321"/>
      <c r="B238" s="321"/>
      <c r="C238" s="321" t="s">
        <v>922</v>
      </c>
      <c r="D238" s="321"/>
      <c r="E238" s="321"/>
      <c r="F238" s="321"/>
      <c r="G238" s="321"/>
      <c r="H238" s="321"/>
      <c r="I238" s="321"/>
      <c r="J238" s="321"/>
      <c r="K238" s="321"/>
      <c r="L238" s="322"/>
    </row>
    <row r="239" spans="1:12" s="320" customFormat="1" ht="24.45" customHeight="1">
      <c r="A239" s="321" t="s">
        <v>923</v>
      </c>
      <c r="B239" s="321"/>
      <c r="C239" s="321"/>
      <c r="D239" s="321"/>
      <c r="E239" s="321"/>
      <c r="F239" s="321"/>
      <c r="G239" s="321"/>
      <c r="H239" s="321"/>
      <c r="I239" s="321"/>
      <c r="J239" s="321"/>
      <c r="K239" s="321"/>
      <c r="L239" s="322"/>
    </row>
    <row r="240" spans="1:12" s="320" customFormat="1" ht="24.45" customHeight="1">
      <c r="A240" s="321" t="s">
        <v>924</v>
      </c>
      <c r="B240" s="321"/>
      <c r="C240" s="321"/>
      <c r="D240" s="321"/>
      <c r="E240" s="321"/>
      <c r="F240" s="321"/>
      <c r="G240" s="321"/>
      <c r="H240" s="321"/>
      <c r="I240" s="321"/>
      <c r="J240" s="321"/>
      <c r="K240" s="321"/>
      <c r="L240" s="322"/>
    </row>
    <row r="241" spans="1:14" s="320" customFormat="1" ht="24.45" customHeight="1">
      <c r="A241" s="321" t="s">
        <v>925</v>
      </c>
      <c r="B241" s="321"/>
      <c r="C241" s="321"/>
      <c r="D241" s="321"/>
      <c r="E241" s="321"/>
      <c r="F241" s="321"/>
      <c r="G241" s="321"/>
      <c r="H241" s="321"/>
      <c r="I241" s="321"/>
      <c r="J241" s="321"/>
      <c r="K241" s="321"/>
      <c r="L241" s="322"/>
    </row>
    <row r="242" spans="1:14" s="320" customFormat="1" ht="24.45" customHeight="1">
      <c r="A242" s="321"/>
      <c r="B242" s="321"/>
      <c r="C242" s="325" t="s">
        <v>926</v>
      </c>
      <c r="D242" s="321"/>
      <c r="E242" s="321"/>
      <c r="F242" s="321"/>
      <c r="G242" s="321"/>
      <c r="H242" s="321"/>
      <c r="I242" s="321"/>
      <c r="J242" s="321"/>
      <c r="K242" s="321"/>
      <c r="L242" s="322"/>
    </row>
    <row r="243" spans="1:14" s="320" customFormat="1" ht="24.45" customHeight="1">
      <c r="A243" s="321"/>
      <c r="B243" s="321"/>
      <c r="C243" s="321" t="s">
        <v>927</v>
      </c>
      <c r="D243" s="321"/>
      <c r="E243" s="321"/>
      <c r="F243" s="321"/>
      <c r="G243" s="321"/>
      <c r="H243" s="321"/>
      <c r="I243" s="321"/>
      <c r="J243" s="321"/>
      <c r="K243" s="321"/>
      <c r="L243" s="322"/>
    </row>
    <row r="244" spans="1:14" s="320" customFormat="1" ht="24.45" customHeight="1">
      <c r="A244" s="321" t="s">
        <v>928</v>
      </c>
      <c r="B244" s="321"/>
      <c r="C244" s="321"/>
      <c r="D244" s="321"/>
      <c r="E244" s="321"/>
      <c r="F244" s="321"/>
      <c r="G244" s="321"/>
      <c r="H244" s="321"/>
      <c r="I244" s="321"/>
      <c r="J244" s="321"/>
      <c r="K244" s="321"/>
      <c r="L244" s="322"/>
    </row>
    <row r="245" spans="1:14" s="320" customFormat="1" ht="24.45" customHeight="1">
      <c r="A245" s="321" t="s">
        <v>929</v>
      </c>
      <c r="B245" s="321"/>
      <c r="C245" s="321"/>
      <c r="D245" s="321"/>
      <c r="E245" s="321"/>
      <c r="F245" s="321"/>
      <c r="G245" s="321"/>
      <c r="H245" s="321"/>
      <c r="I245" s="321"/>
      <c r="J245" s="321"/>
      <c r="K245" s="321"/>
      <c r="L245" s="322"/>
    </row>
    <row r="246" spans="1:14" s="320" customFormat="1" ht="24.45" customHeight="1">
      <c r="A246" s="321" t="s">
        <v>930</v>
      </c>
      <c r="B246" s="321"/>
      <c r="C246" s="321"/>
      <c r="D246" s="321"/>
      <c r="E246" s="321"/>
      <c r="F246" s="321"/>
      <c r="G246" s="321"/>
      <c r="H246" s="321"/>
      <c r="I246" s="321"/>
      <c r="J246" s="321"/>
      <c r="K246" s="321"/>
      <c r="L246" s="322"/>
    </row>
    <row r="247" spans="1:14" s="320" customFormat="1" ht="24.45" customHeight="1">
      <c r="A247" s="321"/>
      <c r="B247" s="321"/>
      <c r="C247" s="321" t="s">
        <v>931</v>
      </c>
      <c r="D247" s="321"/>
      <c r="E247" s="321"/>
      <c r="F247" s="321"/>
      <c r="G247" s="321"/>
      <c r="H247" s="321"/>
      <c r="I247" s="321"/>
      <c r="J247" s="321"/>
      <c r="K247" s="321"/>
      <c r="L247" s="322"/>
    </row>
    <row r="248" spans="1:14" s="320" customFormat="1" ht="24.45" customHeight="1">
      <c r="A248" s="321" t="s">
        <v>932</v>
      </c>
      <c r="B248" s="321"/>
      <c r="C248" s="321"/>
      <c r="D248" s="321"/>
      <c r="E248" s="321"/>
      <c r="F248" s="321"/>
      <c r="G248" s="321"/>
      <c r="H248" s="321"/>
      <c r="I248" s="321"/>
      <c r="J248" s="321"/>
      <c r="K248" s="321"/>
      <c r="L248" s="322"/>
    </row>
    <row r="249" spans="1:14" s="320" customFormat="1" ht="24.45" customHeight="1">
      <c r="A249" s="321" t="s">
        <v>933</v>
      </c>
      <c r="B249" s="321"/>
      <c r="C249" s="321"/>
      <c r="D249" s="321"/>
      <c r="E249" s="321"/>
      <c r="F249" s="321"/>
      <c r="G249" s="321"/>
      <c r="H249" s="321"/>
      <c r="I249" s="321"/>
      <c r="J249" s="321"/>
      <c r="K249" s="321"/>
      <c r="L249" s="322"/>
    </row>
    <row r="250" spans="1:14" s="320" customFormat="1" ht="24.45" customHeight="1">
      <c r="A250" s="321" t="s">
        <v>934</v>
      </c>
      <c r="B250" s="321"/>
      <c r="C250" s="321"/>
      <c r="D250" s="321"/>
      <c r="E250" s="321"/>
      <c r="F250" s="321"/>
      <c r="G250" s="321"/>
      <c r="H250" s="321"/>
      <c r="I250" s="321"/>
      <c r="J250" s="321"/>
      <c r="K250" s="321"/>
      <c r="L250" s="322"/>
    </row>
    <row r="251" spans="1:14" s="320" customFormat="1" ht="24.45" customHeight="1">
      <c r="A251" s="321"/>
      <c r="B251" s="321"/>
      <c r="C251" s="321" t="s">
        <v>935</v>
      </c>
      <c r="D251" s="321"/>
      <c r="E251" s="321"/>
      <c r="F251" s="321"/>
      <c r="G251" s="321"/>
      <c r="H251" s="321"/>
      <c r="I251" s="321"/>
      <c r="J251" s="321"/>
      <c r="K251" s="321"/>
      <c r="L251" s="322"/>
    </row>
    <row r="252" spans="1:14" s="320" customFormat="1" ht="24.45" customHeight="1">
      <c r="A252" s="321" t="s">
        <v>936</v>
      </c>
      <c r="B252" s="321"/>
      <c r="C252" s="321"/>
      <c r="D252" s="321"/>
      <c r="E252" s="321"/>
      <c r="F252" s="321"/>
      <c r="G252" s="321"/>
      <c r="H252" s="321"/>
      <c r="I252" s="321"/>
      <c r="J252" s="321"/>
      <c r="K252" s="321"/>
      <c r="L252" s="322"/>
    </row>
    <row r="253" spans="1:14" s="320" customFormat="1" ht="24.45" customHeight="1">
      <c r="A253" s="321" t="s">
        <v>937</v>
      </c>
      <c r="B253" s="321"/>
      <c r="C253" s="321"/>
      <c r="D253" s="321"/>
      <c r="E253" s="321"/>
      <c r="F253" s="321"/>
      <c r="G253" s="321"/>
      <c r="H253" s="321"/>
      <c r="I253" s="321"/>
      <c r="J253" s="321"/>
      <c r="K253" s="321"/>
      <c r="L253" s="322"/>
    </row>
    <row r="254" spans="1:14" s="320" customFormat="1" ht="24.45" customHeight="1">
      <c r="A254" s="321" t="s">
        <v>938</v>
      </c>
      <c r="B254" s="321"/>
      <c r="C254" s="321"/>
      <c r="D254" s="321"/>
      <c r="E254" s="321"/>
      <c r="F254" s="321"/>
      <c r="G254" s="321"/>
      <c r="H254" s="321"/>
      <c r="I254" s="321"/>
      <c r="J254" s="321"/>
      <c r="K254" s="321"/>
      <c r="L254" s="322"/>
    </row>
    <row r="255" spans="1:14" s="320" customFormat="1" ht="24.45" customHeight="1">
      <c r="A255" s="321" t="s">
        <v>939</v>
      </c>
      <c r="B255" s="321"/>
      <c r="C255" s="321"/>
      <c r="D255" s="321"/>
      <c r="E255" s="321"/>
      <c r="F255" s="321"/>
      <c r="G255" s="321"/>
      <c r="H255" s="321"/>
      <c r="I255" s="321"/>
      <c r="J255" s="321"/>
      <c r="K255" s="321"/>
      <c r="L255" s="322"/>
    </row>
    <row r="256" spans="1:14" ht="21.9" customHeight="1">
      <c r="A256" s="315" t="s">
        <v>230</v>
      </c>
      <c r="B256" s="315"/>
      <c r="C256" s="315"/>
      <c r="D256" s="315"/>
      <c r="E256" s="315"/>
      <c r="F256" s="315"/>
      <c r="G256" s="315"/>
      <c r="H256" s="315"/>
      <c r="I256" s="315"/>
      <c r="J256" s="315"/>
      <c r="K256" s="316"/>
      <c r="L256" s="316"/>
      <c r="M256" s="316"/>
      <c r="N256" s="316"/>
    </row>
    <row r="257" spans="1:12" ht="24.9" customHeight="1">
      <c r="A257" s="317"/>
      <c r="B257" s="317"/>
      <c r="C257" s="317"/>
      <c r="D257" s="317"/>
      <c r="E257" s="317"/>
      <c r="F257" s="317"/>
      <c r="G257" s="317"/>
      <c r="H257" s="317"/>
      <c r="I257" s="317"/>
      <c r="J257" s="317"/>
    </row>
    <row r="258" spans="1:12" s="320" customFormat="1" ht="24.9" customHeight="1">
      <c r="A258" s="318" t="s">
        <v>744</v>
      </c>
      <c r="B258" s="319"/>
      <c r="C258" s="319"/>
    </row>
    <row r="259" spans="1:12" s="320" customFormat="1" ht="21.9" customHeight="1">
      <c r="A259" s="321" t="s">
        <v>1015</v>
      </c>
      <c r="B259" s="321"/>
      <c r="C259" s="321"/>
      <c r="D259" s="321"/>
      <c r="E259" s="321"/>
      <c r="F259" s="321"/>
      <c r="G259" s="321"/>
      <c r="H259" s="321"/>
      <c r="I259" s="321"/>
      <c r="J259" s="321"/>
      <c r="K259" s="321"/>
      <c r="L259" s="322"/>
    </row>
    <row r="260" spans="1:12" s="320" customFormat="1" ht="21.9" customHeight="1">
      <c r="A260" s="321"/>
      <c r="B260" s="321"/>
      <c r="C260" s="325" t="s">
        <v>1232</v>
      </c>
      <c r="D260" s="321"/>
      <c r="E260" s="321"/>
      <c r="F260" s="321"/>
      <c r="G260" s="321"/>
      <c r="H260" s="321"/>
      <c r="I260" s="321"/>
      <c r="J260" s="321"/>
      <c r="K260" s="321"/>
      <c r="L260" s="322"/>
    </row>
    <row r="261" spans="1:12" s="320" customFormat="1" ht="21.9" customHeight="1">
      <c r="A261" s="321"/>
      <c r="B261" s="321"/>
      <c r="C261" s="321" t="s">
        <v>940</v>
      </c>
      <c r="D261" s="321"/>
      <c r="E261" s="321"/>
      <c r="F261" s="321"/>
      <c r="G261" s="321"/>
      <c r="H261" s="321"/>
      <c r="I261" s="321"/>
      <c r="J261" s="321"/>
      <c r="K261" s="321"/>
      <c r="L261" s="322"/>
    </row>
    <row r="262" spans="1:12" s="320" customFormat="1" ht="21.9" customHeight="1">
      <c r="A262" s="321" t="s">
        <v>941</v>
      </c>
      <c r="B262" s="321"/>
      <c r="C262" s="321"/>
      <c r="D262" s="321"/>
      <c r="E262" s="321"/>
      <c r="F262" s="321"/>
      <c r="G262" s="321"/>
      <c r="H262" s="321"/>
      <c r="I262" s="321"/>
      <c r="J262" s="321"/>
      <c r="K262" s="321"/>
      <c r="L262" s="322"/>
    </row>
    <row r="263" spans="1:12" s="320" customFormat="1" ht="21.9" customHeight="1">
      <c r="A263" s="321" t="s">
        <v>942</v>
      </c>
      <c r="B263" s="321"/>
      <c r="C263" s="321"/>
      <c r="D263" s="321"/>
      <c r="E263" s="321"/>
      <c r="F263" s="321"/>
      <c r="G263" s="321"/>
      <c r="H263" s="321"/>
      <c r="I263" s="321"/>
      <c r="J263" s="321"/>
      <c r="K263" s="321"/>
      <c r="L263" s="322"/>
    </row>
    <row r="264" spans="1:12" s="320" customFormat="1" ht="21.9" customHeight="1">
      <c r="A264" s="321" t="s">
        <v>943</v>
      </c>
      <c r="B264" s="321"/>
      <c r="C264" s="321"/>
      <c r="D264" s="321"/>
      <c r="E264" s="321"/>
      <c r="F264" s="321"/>
      <c r="G264" s="321"/>
      <c r="H264" s="321"/>
      <c r="I264" s="321"/>
      <c r="J264" s="321"/>
      <c r="K264" s="321"/>
      <c r="L264" s="322"/>
    </row>
    <row r="265" spans="1:12" s="320" customFormat="1" ht="21.9" customHeight="1">
      <c r="A265" s="321"/>
      <c r="B265" s="321"/>
      <c r="C265" s="321" t="s">
        <v>944</v>
      </c>
      <c r="D265" s="321"/>
      <c r="E265" s="321"/>
      <c r="F265" s="321"/>
      <c r="G265" s="321"/>
      <c r="H265" s="321"/>
      <c r="I265" s="321"/>
      <c r="J265" s="321"/>
      <c r="K265" s="321"/>
      <c r="L265" s="322"/>
    </row>
    <row r="266" spans="1:12" s="320" customFormat="1" ht="21.9" customHeight="1">
      <c r="A266" s="321"/>
      <c r="B266" s="321"/>
      <c r="C266" s="325" t="s">
        <v>945</v>
      </c>
      <c r="D266" s="321"/>
      <c r="E266" s="321"/>
      <c r="F266" s="321"/>
      <c r="G266" s="321"/>
      <c r="H266" s="321"/>
      <c r="I266" s="321"/>
      <c r="J266" s="321"/>
      <c r="K266" s="321"/>
      <c r="L266" s="322"/>
    </row>
    <row r="267" spans="1:12" s="320" customFormat="1" ht="21.9" customHeight="1">
      <c r="A267" s="321"/>
      <c r="B267" s="321"/>
      <c r="C267" s="321" t="s">
        <v>946</v>
      </c>
      <c r="D267" s="321"/>
      <c r="E267" s="321"/>
      <c r="F267" s="321"/>
      <c r="G267" s="321"/>
      <c r="H267" s="321"/>
      <c r="I267" s="321"/>
      <c r="J267" s="321"/>
      <c r="K267" s="321"/>
      <c r="L267" s="322"/>
    </row>
    <row r="268" spans="1:12" s="320" customFormat="1" ht="21.9" customHeight="1">
      <c r="A268" s="321" t="s">
        <v>947</v>
      </c>
      <c r="B268" s="321"/>
      <c r="C268" s="321"/>
      <c r="D268" s="321"/>
      <c r="E268" s="321"/>
      <c r="F268" s="321"/>
      <c r="G268" s="321"/>
      <c r="H268" s="321"/>
      <c r="I268" s="321"/>
      <c r="J268" s="321"/>
      <c r="K268" s="321"/>
      <c r="L268" s="322"/>
    </row>
    <row r="269" spans="1:12" s="320" customFormat="1" ht="21.9" customHeight="1">
      <c r="A269" s="321" t="s">
        <v>948</v>
      </c>
      <c r="B269" s="321"/>
      <c r="C269" s="321"/>
      <c r="D269" s="321"/>
      <c r="E269" s="321"/>
      <c r="F269" s="321"/>
      <c r="G269" s="321"/>
      <c r="H269" s="321"/>
      <c r="I269" s="321"/>
      <c r="J269" s="321"/>
      <c r="K269" s="321"/>
      <c r="L269" s="322"/>
    </row>
    <row r="270" spans="1:12" s="320" customFormat="1" ht="21.9" customHeight="1">
      <c r="A270" s="321" t="s">
        <v>949</v>
      </c>
      <c r="B270" s="321"/>
      <c r="C270" s="321"/>
      <c r="D270" s="321"/>
      <c r="E270" s="321"/>
      <c r="F270" s="321"/>
      <c r="G270" s="321"/>
      <c r="H270" s="321"/>
      <c r="I270" s="321"/>
      <c r="J270" s="321"/>
      <c r="K270" s="321"/>
      <c r="L270" s="322"/>
    </row>
    <row r="271" spans="1:12" s="320" customFormat="1" ht="21.9" customHeight="1">
      <c r="A271" s="321"/>
      <c r="B271" s="321"/>
      <c r="C271" s="321" t="s">
        <v>950</v>
      </c>
      <c r="D271" s="321"/>
      <c r="E271" s="321"/>
      <c r="F271" s="321"/>
      <c r="G271" s="321"/>
      <c r="H271" s="321"/>
      <c r="I271" s="321"/>
      <c r="J271" s="321"/>
      <c r="K271" s="321"/>
      <c r="L271" s="322"/>
    </row>
    <row r="272" spans="1:12" s="320" customFormat="1" ht="21.9" customHeight="1">
      <c r="A272" s="321" t="s">
        <v>951</v>
      </c>
      <c r="B272" s="321"/>
      <c r="C272" s="321"/>
      <c r="D272" s="321"/>
      <c r="E272" s="321"/>
      <c r="F272" s="321"/>
      <c r="G272" s="321"/>
      <c r="H272" s="321"/>
      <c r="I272" s="321"/>
      <c r="J272" s="321"/>
      <c r="K272" s="321"/>
      <c r="L272" s="322"/>
    </row>
    <row r="273" spans="1:12" s="320" customFormat="1" ht="21.9" customHeight="1">
      <c r="A273" s="321"/>
      <c r="B273" s="321"/>
      <c r="C273" s="321" t="s">
        <v>952</v>
      </c>
      <c r="D273" s="321"/>
      <c r="E273" s="321"/>
      <c r="F273" s="321"/>
      <c r="G273" s="321"/>
      <c r="H273" s="321"/>
      <c r="I273" s="321"/>
      <c r="J273" s="321"/>
      <c r="K273" s="321"/>
      <c r="L273" s="322"/>
    </row>
    <row r="274" spans="1:12" s="320" customFormat="1" ht="21.9" customHeight="1">
      <c r="A274" s="321" t="s">
        <v>953</v>
      </c>
      <c r="B274" s="321"/>
      <c r="C274" s="321"/>
      <c r="D274" s="321"/>
      <c r="E274" s="321"/>
      <c r="F274" s="321"/>
      <c r="G274" s="321"/>
      <c r="H274" s="321"/>
      <c r="I274" s="321"/>
      <c r="J274" s="321"/>
      <c r="K274" s="321"/>
      <c r="L274" s="322"/>
    </row>
    <row r="275" spans="1:12" s="320" customFormat="1" ht="21.9" customHeight="1">
      <c r="A275" s="321" t="s">
        <v>954</v>
      </c>
      <c r="B275" s="321"/>
      <c r="C275" s="321"/>
      <c r="D275" s="321"/>
      <c r="E275" s="321"/>
      <c r="F275" s="321"/>
      <c r="G275" s="321"/>
      <c r="H275" s="321"/>
      <c r="I275" s="321"/>
      <c r="J275" s="321"/>
      <c r="K275" s="321"/>
      <c r="L275" s="322"/>
    </row>
    <row r="276" spans="1:12" s="320" customFormat="1" ht="21.9" customHeight="1">
      <c r="A276" s="321"/>
      <c r="B276" s="321"/>
      <c r="C276" s="321" t="s">
        <v>955</v>
      </c>
      <c r="D276" s="321"/>
      <c r="E276" s="321"/>
      <c r="F276" s="321"/>
      <c r="G276" s="321"/>
      <c r="H276" s="321"/>
      <c r="I276" s="321"/>
      <c r="J276" s="321"/>
      <c r="K276" s="321"/>
      <c r="L276" s="322"/>
    </row>
    <row r="277" spans="1:12" s="320" customFormat="1" ht="21.9" customHeight="1">
      <c r="A277" s="321" t="s">
        <v>956</v>
      </c>
      <c r="B277" s="321"/>
      <c r="C277" s="321"/>
      <c r="D277" s="321"/>
      <c r="E277" s="321"/>
      <c r="F277" s="321"/>
      <c r="G277" s="321"/>
      <c r="H277" s="321"/>
      <c r="I277" s="321"/>
      <c r="J277" s="321"/>
      <c r="K277" s="321"/>
      <c r="L277" s="322"/>
    </row>
    <row r="278" spans="1:12" s="320" customFormat="1" ht="21.9" customHeight="1">
      <c r="A278" s="321" t="s">
        <v>957</v>
      </c>
      <c r="B278" s="321"/>
      <c r="C278" s="321"/>
      <c r="D278" s="321"/>
      <c r="E278" s="321"/>
      <c r="F278" s="321"/>
      <c r="G278" s="321"/>
      <c r="H278" s="321"/>
      <c r="I278" s="321"/>
      <c r="J278" s="321"/>
      <c r="K278" s="321"/>
      <c r="L278" s="322"/>
    </row>
    <row r="279" spans="1:12" s="320" customFormat="1" ht="21.9" customHeight="1">
      <c r="A279" s="321" t="s">
        <v>958</v>
      </c>
      <c r="B279" s="321"/>
      <c r="C279" s="321"/>
      <c r="D279" s="321"/>
      <c r="E279" s="321"/>
      <c r="F279" s="321"/>
      <c r="G279" s="321"/>
      <c r="H279" s="321"/>
      <c r="I279" s="321"/>
      <c r="J279" s="321"/>
      <c r="K279" s="321"/>
      <c r="L279" s="322"/>
    </row>
    <row r="280" spans="1:12" s="320" customFormat="1" ht="21.9" customHeight="1">
      <c r="A280" s="321" t="s">
        <v>959</v>
      </c>
      <c r="B280" s="321"/>
      <c r="C280" s="321"/>
      <c r="D280" s="321"/>
      <c r="E280" s="321"/>
      <c r="F280" s="321"/>
      <c r="G280" s="321"/>
      <c r="H280" s="321"/>
      <c r="I280" s="321"/>
      <c r="J280" s="321"/>
      <c r="K280" s="321"/>
      <c r="L280" s="322"/>
    </row>
    <row r="281" spans="1:12" s="320" customFormat="1" ht="21.9" customHeight="1">
      <c r="A281" s="321" t="s">
        <v>960</v>
      </c>
      <c r="B281" s="321"/>
      <c r="C281" s="321"/>
      <c r="D281" s="321"/>
      <c r="E281" s="321"/>
      <c r="F281" s="321"/>
      <c r="G281" s="321"/>
      <c r="H281" s="321"/>
      <c r="I281" s="321"/>
      <c r="J281" s="321"/>
      <c r="K281" s="321"/>
      <c r="L281" s="322"/>
    </row>
    <row r="282" spans="1:12" s="320" customFormat="1" ht="21.9" customHeight="1">
      <c r="A282" s="321"/>
      <c r="B282" s="321"/>
      <c r="C282" s="321" t="s">
        <v>961</v>
      </c>
      <c r="D282" s="321"/>
      <c r="E282" s="321"/>
      <c r="F282" s="321"/>
      <c r="G282" s="321"/>
      <c r="H282" s="321"/>
      <c r="I282" s="321"/>
      <c r="J282" s="321"/>
      <c r="K282" s="321"/>
      <c r="L282" s="322"/>
    </row>
    <row r="283" spans="1:12" s="320" customFormat="1" ht="21.9" customHeight="1">
      <c r="A283" s="321" t="s">
        <v>962</v>
      </c>
      <c r="B283" s="321"/>
      <c r="C283" s="321"/>
      <c r="D283" s="321"/>
      <c r="E283" s="321"/>
      <c r="F283" s="321"/>
      <c r="G283" s="321"/>
      <c r="H283" s="321"/>
      <c r="I283" s="321"/>
      <c r="J283" s="321"/>
      <c r="K283" s="321"/>
      <c r="L283" s="322"/>
    </row>
    <row r="284" spans="1:12" s="320" customFormat="1" ht="21.9" customHeight="1">
      <c r="A284" s="321"/>
      <c r="B284" s="321"/>
      <c r="C284" s="321" t="s">
        <v>963</v>
      </c>
      <c r="D284" s="321"/>
      <c r="E284" s="321"/>
      <c r="F284" s="321"/>
      <c r="G284" s="321"/>
      <c r="H284" s="321"/>
      <c r="I284" s="321"/>
      <c r="J284" s="321"/>
      <c r="K284" s="321"/>
      <c r="L284" s="322"/>
    </row>
    <row r="285" spans="1:12" s="320" customFormat="1" ht="21.9" customHeight="1">
      <c r="A285" s="321" t="s">
        <v>964</v>
      </c>
      <c r="B285" s="321"/>
      <c r="C285" s="321"/>
      <c r="D285" s="321"/>
      <c r="E285" s="321"/>
      <c r="F285" s="321"/>
      <c r="G285" s="321"/>
      <c r="H285" s="321"/>
      <c r="I285" s="321"/>
      <c r="J285" s="321"/>
      <c r="K285" s="321"/>
      <c r="L285" s="322"/>
    </row>
    <row r="286" spans="1:12" s="320" customFormat="1" ht="21.9" customHeight="1">
      <c r="A286" s="321" t="s">
        <v>965</v>
      </c>
      <c r="B286" s="321"/>
      <c r="C286" s="321"/>
      <c r="D286" s="321"/>
      <c r="E286" s="321"/>
      <c r="F286" s="321"/>
      <c r="G286" s="321"/>
      <c r="H286" s="321"/>
      <c r="I286" s="321"/>
      <c r="J286" s="321"/>
      <c r="K286" s="321"/>
      <c r="L286" s="322"/>
    </row>
    <row r="287" spans="1:12" s="320" customFormat="1" ht="21.9" customHeight="1">
      <c r="A287" s="321"/>
      <c r="B287" s="321"/>
      <c r="C287" s="321" t="s">
        <v>966</v>
      </c>
      <c r="D287" s="321"/>
      <c r="E287" s="321"/>
      <c r="F287" s="321"/>
      <c r="G287" s="321"/>
      <c r="H287" s="321"/>
      <c r="I287" s="321"/>
      <c r="J287" s="321"/>
      <c r="K287" s="321"/>
      <c r="L287" s="322"/>
    </row>
    <row r="288" spans="1:12" s="320" customFormat="1" ht="21.9" customHeight="1">
      <c r="A288" s="321" t="s">
        <v>967</v>
      </c>
      <c r="B288" s="321"/>
      <c r="C288" s="321"/>
      <c r="D288" s="321"/>
      <c r="E288" s="321"/>
      <c r="F288" s="321"/>
      <c r="G288" s="321"/>
      <c r="H288" s="321"/>
      <c r="I288" s="321"/>
      <c r="J288" s="321"/>
      <c r="K288" s="321"/>
      <c r="L288" s="322"/>
    </row>
    <row r="289" spans="1:14" s="320" customFormat="1" ht="21.9" customHeight="1">
      <c r="A289" s="321" t="s">
        <v>968</v>
      </c>
      <c r="B289" s="321"/>
      <c r="C289" s="321"/>
      <c r="D289" s="321"/>
      <c r="E289" s="321"/>
      <c r="F289" s="321"/>
      <c r="G289" s="321"/>
      <c r="H289" s="321"/>
      <c r="I289" s="321"/>
      <c r="J289" s="321"/>
      <c r="K289" s="321"/>
      <c r="L289" s="322"/>
    </row>
    <row r="290" spans="1:14" s="320" customFormat="1" ht="21.9" customHeight="1">
      <c r="A290" s="321" t="s">
        <v>969</v>
      </c>
      <c r="B290" s="321"/>
      <c r="C290" s="321"/>
      <c r="D290" s="321"/>
      <c r="E290" s="321"/>
      <c r="F290" s="321"/>
      <c r="G290" s="321"/>
      <c r="H290" s="321"/>
      <c r="I290" s="321"/>
      <c r="J290" s="321"/>
      <c r="K290" s="321"/>
      <c r="L290" s="322"/>
    </row>
    <row r="291" spans="1:14" s="320" customFormat="1" ht="21.9" customHeight="1">
      <c r="A291" s="321"/>
      <c r="B291" s="321"/>
      <c r="C291" s="321" t="s">
        <v>970</v>
      </c>
      <c r="D291" s="321"/>
      <c r="E291" s="321"/>
      <c r="F291" s="321"/>
      <c r="G291" s="321"/>
      <c r="H291" s="321"/>
      <c r="I291" s="321"/>
      <c r="J291" s="321"/>
      <c r="K291" s="321"/>
      <c r="L291" s="322"/>
    </row>
    <row r="292" spans="1:14" s="320" customFormat="1" ht="21.9" customHeight="1">
      <c r="A292" s="321" t="s">
        <v>971</v>
      </c>
      <c r="B292" s="321"/>
      <c r="C292" s="321"/>
      <c r="D292" s="321"/>
      <c r="E292" s="321"/>
      <c r="F292" s="321"/>
      <c r="G292" s="321"/>
      <c r="H292" s="321"/>
      <c r="I292" s="321"/>
      <c r="J292" s="321"/>
      <c r="K292" s="321"/>
      <c r="L292" s="322"/>
    </row>
    <row r="293" spans="1:14" s="320" customFormat="1" ht="21.9" customHeight="1">
      <c r="A293" s="321"/>
      <c r="B293" s="321"/>
      <c r="C293" s="321"/>
      <c r="D293" s="321"/>
      <c r="E293" s="321"/>
      <c r="F293" s="321"/>
      <c r="G293" s="321"/>
      <c r="H293" s="321"/>
      <c r="I293" s="321"/>
      <c r="J293" s="321"/>
      <c r="K293" s="321"/>
      <c r="L293" s="322"/>
    </row>
    <row r="294" spans="1:14" ht="21.9" customHeight="1">
      <c r="A294" s="315" t="s">
        <v>244</v>
      </c>
      <c r="B294" s="315"/>
      <c r="C294" s="315"/>
      <c r="D294" s="315"/>
      <c r="E294" s="315"/>
      <c r="F294" s="315"/>
      <c r="G294" s="315"/>
      <c r="H294" s="315"/>
      <c r="I294" s="315"/>
      <c r="J294" s="315"/>
      <c r="K294" s="316"/>
      <c r="L294" s="316"/>
      <c r="M294" s="316"/>
      <c r="N294" s="316"/>
    </row>
    <row r="295" spans="1:14" ht="24.9" customHeight="1">
      <c r="A295" s="317"/>
      <c r="B295" s="317"/>
      <c r="C295" s="317"/>
      <c r="D295" s="317"/>
      <c r="E295" s="317"/>
      <c r="F295" s="317"/>
      <c r="G295" s="317"/>
      <c r="H295" s="317"/>
      <c r="I295" s="317"/>
      <c r="J295" s="317"/>
    </row>
    <row r="296" spans="1:14" s="320" customFormat="1" ht="24.9" customHeight="1">
      <c r="A296" s="318" t="s">
        <v>744</v>
      </c>
      <c r="B296" s="319"/>
      <c r="C296" s="319"/>
    </row>
    <row r="297" spans="1:14" s="320" customFormat="1" ht="21.9" customHeight="1">
      <c r="A297" s="321" t="s">
        <v>1233</v>
      </c>
      <c r="B297" s="321"/>
      <c r="C297" s="321"/>
      <c r="D297" s="321"/>
      <c r="E297" s="321"/>
      <c r="F297" s="321"/>
      <c r="G297" s="321"/>
      <c r="H297" s="321"/>
      <c r="I297" s="321"/>
      <c r="J297" s="321"/>
      <c r="K297" s="321"/>
      <c r="L297" s="322"/>
    </row>
    <row r="298" spans="1:14" s="320" customFormat="1" ht="21.9" customHeight="1">
      <c r="A298" s="321"/>
      <c r="B298" s="321"/>
      <c r="C298" s="321" t="s">
        <v>1181</v>
      </c>
      <c r="D298" s="321"/>
      <c r="E298" s="321"/>
      <c r="F298" s="321"/>
      <c r="G298" s="321"/>
      <c r="H298" s="321"/>
      <c r="I298" s="321"/>
      <c r="J298" s="321"/>
      <c r="K298" s="321"/>
      <c r="L298" s="322"/>
    </row>
    <row r="299" spans="1:14" s="320" customFormat="1" ht="21.9" customHeight="1">
      <c r="A299" s="321" t="s">
        <v>972</v>
      </c>
      <c r="B299" s="321"/>
      <c r="C299" s="321"/>
      <c r="D299" s="321"/>
      <c r="E299" s="321"/>
      <c r="F299" s="321"/>
      <c r="G299" s="321"/>
      <c r="H299" s="321"/>
      <c r="I299" s="321"/>
      <c r="J299" s="321"/>
      <c r="K299" s="321"/>
      <c r="L299" s="322"/>
    </row>
    <row r="300" spans="1:14" s="320" customFormat="1" ht="21.9" customHeight="1">
      <c r="A300" s="321"/>
      <c r="B300" s="321"/>
      <c r="C300" s="321" t="s">
        <v>973</v>
      </c>
      <c r="D300" s="321"/>
      <c r="E300" s="321"/>
      <c r="F300" s="321"/>
      <c r="G300" s="321"/>
      <c r="H300" s="321"/>
      <c r="I300" s="321"/>
      <c r="J300" s="321"/>
      <c r="K300" s="321"/>
      <c r="L300" s="322"/>
    </row>
    <row r="301" spans="1:14" s="320" customFormat="1" ht="21.9" customHeight="1">
      <c r="A301" s="321" t="s">
        <v>974</v>
      </c>
      <c r="B301" s="321"/>
      <c r="C301" s="321"/>
      <c r="D301" s="321"/>
      <c r="E301" s="321"/>
      <c r="F301" s="321"/>
      <c r="G301" s="321"/>
      <c r="H301" s="321"/>
      <c r="I301" s="321"/>
      <c r="J301" s="321"/>
      <c r="K301" s="321"/>
      <c r="L301" s="322"/>
    </row>
    <row r="302" spans="1:14" s="320" customFormat="1" ht="21.9" customHeight="1">
      <c r="A302" s="321"/>
      <c r="B302" s="321"/>
      <c r="C302" s="321" t="s">
        <v>975</v>
      </c>
      <c r="D302" s="321"/>
      <c r="E302" s="321"/>
      <c r="F302" s="321"/>
      <c r="G302" s="321"/>
      <c r="H302" s="321"/>
      <c r="I302" s="321"/>
      <c r="J302" s="321"/>
      <c r="K302" s="321"/>
      <c r="L302" s="322"/>
    </row>
    <row r="303" spans="1:14" s="320" customFormat="1" ht="21.9" customHeight="1">
      <c r="A303" s="321"/>
      <c r="B303" s="321"/>
      <c r="C303" s="321" t="s">
        <v>976</v>
      </c>
      <c r="D303" s="321"/>
      <c r="E303" s="321"/>
      <c r="F303" s="321"/>
      <c r="G303" s="321"/>
      <c r="H303" s="321"/>
      <c r="I303" s="321"/>
      <c r="J303" s="321"/>
      <c r="K303" s="321"/>
      <c r="L303" s="322"/>
    </row>
    <row r="304" spans="1:14" s="320" customFormat="1" ht="21.9" customHeight="1">
      <c r="A304" s="321" t="s">
        <v>977</v>
      </c>
      <c r="B304" s="321"/>
      <c r="C304" s="321"/>
      <c r="D304" s="321"/>
      <c r="E304" s="321"/>
      <c r="F304" s="321"/>
      <c r="G304" s="321"/>
      <c r="H304" s="321"/>
      <c r="I304" s="321"/>
      <c r="J304" s="321"/>
      <c r="K304" s="321"/>
      <c r="L304" s="322"/>
    </row>
    <row r="305" spans="1:12" s="320" customFormat="1" ht="21.9" customHeight="1">
      <c r="A305" s="321" t="s">
        <v>978</v>
      </c>
      <c r="B305" s="321"/>
      <c r="C305" s="321"/>
      <c r="D305" s="321"/>
      <c r="E305" s="321"/>
      <c r="F305" s="321"/>
      <c r="G305" s="321"/>
      <c r="H305" s="321"/>
      <c r="I305" s="321"/>
      <c r="J305" s="321"/>
      <c r="K305" s="321"/>
      <c r="L305" s="322"/>
    </row>
    <row r="306" spans="1:12" s="320" customFormat="1" ht="21.9" customHeight="1">
      <c r="A306" s="321"/>
      <c r="B306" s="321"/>
      <c r="C306" s="321" t="s">
        <v>979</v>
      </c>
      <c r="D306" s="321"/>
      <c r="E306" s="321"/>
      <c r="F306" s="321"/>
      <c r="G306" s="321"/>
      <c r="H306" s="321"/>
      <c r="I306" s="321"/>
      <c r="J306" s="321"/>
      <c r="K306" s="321"/>
      <c r="L306" s="322"/>
    </row>
    <row r="307" spans="1:12" s="320" customFormat="1" ht="21.9" customHeight="1">
      <c r="A307" s="321" t="s">
        <v>980</v>
      </c>
      <c r="B307" s="321"/>
      <c r="C307" s="321"/>
      <c r="D307" s="321"/>
      <c r="E307" s="321"/>
      <c r="F307" s="321"/>
      <c r="G307" s="321"/>
      <c r="H307" s="321"/>
      <c r="I307" s="321"/>
      <c r="J307" s="321"/>
      <c r="K307" s="321"/>
      <c r="L307" s="322"/>
    </row>
    <row r="308" spans="1:12" s="320" customFormat="1" ht="21.9" customHeight="1">
      <c r="A308" s="321"/>
      <c r="B308" s="321"/>
      <c r="C308" s="321" t="s">
        <v>981</v>
      </c>
      <c r="D308" s="321"/>
      <c r="E308" s="321"/>
      <c r="F308" s="321"/>
      <c r="G308" s="321"/>
      <c r="H308" s="321"/>
      <c r="I308" s="321"/>
      <c r="J308" s="321"/>
      <c r="K308" s="321"/>
      <c r="L308" s="322"/>
    </row>
    <row r="309" spans="1:12" s="320" customFormat="1" ht="21.9" customHeight="1">
      <c r="A309" s="321" t="s">
        <v>982</v>
      </c>
      <c r="B309" s="321"/>
      <c r="C309" s="321"/>
      <c r="D309" s="321"/>
      <c r="E309" s="321"/>
      <c r="F309" s="321"/>
      <c r="G309" s="321"/>
      <c r="H309" s="321"/>
      <c r="I309" s="321"/>
      <c r="J309" s="321"/>
      <c r="K309" s="321"/>
      <c r="L309" s="322"/>
    </row>
    <row r="310" spans="1:12" s="320" customFormat="1" ht="21.9" customHeight="1">
      <c r="A310" s="321" t="s">
        <v>983</v>
      </c>
      <c r="B310" s="321"/>
      <c r="C310" s="321"/>
      <c r="D310" s="321"/>
      <c r="E310" s="321"/>
      <c r="F310" s="321"/>
      <c r="G310" s="321"/>
      <c r="H310" s="321"/>
      <c r="I310" s="321"/>
      <c r="J310" s="321"/>
      <c r="K310" s="321"/>
      <c r="L310" s="322"/>
    </row>
    <row r="311" spans="1:12" s="320" customFormat="1" ht="21.9" customHeight="1">
      <c r="A311" s="321" t="s">
        <v>984</v>
      </c>
      <c r="B311" s="321"/>
      <c r="C311" s="321"/>
      <c r="D311" s="321"/>
      <c r="E311" s="321"/>
      <c r="F311" s="321"/>
      <c r="G311" s="321"/>
      <c r="H311" s="321"/>
      <c r="I311" s="321"/>
      <c r="J311" s="321"/>
      <c r="K311" s="321"/>
      <c r="L311" s="322"/>
    </row>
    <row r="312" spans="1:12" s="320" customFormat="1" ht="21.9" customHeight="1">
      <c r="A312" s="321"/>
      <c r="B312" s="321"/>
      <c r="C312" s="321" t="s">
        <v>985</v>
      </c>
      <c r="D312" s="321"/>
      <c r="E312" s="321"/>
      <c r="F312" s="321"/>
      <c r="G312" s="321"/>
      <c r="H312" s="321"/>
      <c r="I312" s="321"/>
      <c r="J312" s="321"/>
      <c r="K312" s="321"/>
      <c r="L312" s="322"/>
    </row>
    <row r="313" spans="1:12" s="320" customFormat="1" ht="21.9" customHeight="1">
      <c r="A313" s="321"/>
      <c r="B313" s="321"/>
      <c r="C313" s="321" t="s">
        <v>986</v>
      </c>
      <c r="D313" s="321"/>
      <c r="E313" s="321"/>
      <c r="F313" s="321"/>
      <c r="G313" s="321"/>
      <c r="H313" s="321"/>
      <c r="I313" s="321"/>
      <c r="J313" s="321"/>
      <c r="K313" s="321"/>
      <c r="L313" s="322"/>
    </row>
    <row r="314" spans="1:12" s="320" customFormat="1" ht="21.9" customHeight="1">
      <c r="A314" s="321" t="s">
        <v>987</v>
      </c>
      <c r="B314" s="321"/>
      <c r="C314" s="321"/>
      <c r="D314" s="321"/>
      <c r="E314" s="321"/>
      <c r="F314" s="321"/>
      <c r="G314" s="321"/>
      <c r="H314" s="321"/>
      <c r="I314" s="321"/>
      <c r="J314" s="321"/>
      <c r="K314" s="321"/>
      <c r="L314" s="322"/>
    </row>
    <row r="315" spans="1:12" s="320" customFormat="1" ht="21.9" customHeight="1">
      <c r="A315" s="321" t="s">
        <v>988</v>
      </c>
      <c r="B315" s="321"/>
      <c r="C315" s="321"/>
      <c r="D315" s="321"/>
      <c r="E315" s="321"/>
      <c r="F315" s="321"/>
      <c r="G315" s="321"/>
      <c r="H315" s="321"/>
      <c r="I315" s="321"/>
      <c r="J315" s="321"/>
      <c r="K315" s="321"/>
      <c r="L315" s="322"/>
    </row>
    <row r="316" spans="1:12" s="320" customFormat="1" ht="21.9" customHeight="1">
      <c r="A316" s="321" t="s">
        <v>989</v>
      </c>
      <c r="B316" s="321"/>
      <c r="C316" s="321"/>
      <c r="D316" s="321"/>
      <c r="E316" s="321"/>
      <c r="F316" s="321"/>
      <c r="G316" s="321"/>
      <c r="H316" s="321"/>
      <c r="I316" s="321"/>
      <c r="J316" s="321"/>
      <c r="K316" s="321"/>
      <c r="L316" s="322"/>
    </row>
    <row r="317" spans="1:12" s="320" customFormat="1" ht="21.9" customHeight="1">
      <c r="A317" s="321" t="s">
        <v>990</v>
      </c>
      <c r="B317" s="321"/>
      <c r="C317" s="321"/>
      <c r="D317" s="321"/>
      <c r="E317" s="321"/>
      <c r="F317" s="321"/>
      <c r="G317" s="321"/>
      <c r="H317" s="321"/>
      <c r="I317" s="321"/>
      <c r="J317" s="321"/>
      <c r="K317" s="321"/>
      <c r="L317" s="322"/>
    </row>
    <row r="318" spans="1:12" s="320" customFormat="1" ht="21.9" customHeight="1">
      <c r="A318" s="321"/>
      <c r="B318" s="321"/>
      <c r="C318" s="321" t="s">
        <v>991</v>
      </c>
      <c r="D318" s="321"/>
      <c r="E318" s="321"/>
      <c r="F318" s="321"/>
      <c r="G318" s="321"/>
      <c r="H318" s="321"/>
      <c r="I318" s="321"/>
      <c r="J318" s="321"/>
      <c r="K318" s="321"/>
      <c r="L318" s="322"/>
    </row>
    <row r="319" spans="1:12" s="320" customFormat="1" ht="21.9" customHeight="1">
      <c r="A319" s="321"/>
      <c r="B319" s="321"/>
      <c r="C319" s="321" t="s">
        <v>992</v>
      </c>
      <c r="D319" s="321"/>
      <c r="E319" s="321"/>
      <c r="F319" s="321"/>
      <c r="G319" s="321"/>
      <c r="H319" s="321"/>
      <c r="I319" s="321"/>
      <c r="J319" s="321"/>
      <c r="K319" s="321"/>
      <c r="L319" s="322"/>
    </row>
    <row r="320" spans="1:12" s="320" customFormat="1" ht="21.9" customHeight="1">
      <c r="A320" s="321" t="s">
        <v>993</v>
      </c>
      <c r="B320" s="321"/>
      <c r="C320" s="321"/>
      <c r="D320" s="321"/>
      <c r="E320" s="321"/>
      <c r="F320" s="321"/>
      <c r="G320" s="321"/>
      <c r="H320" s="321"/>
      <c r="I320" s="321"/>
      <c r="J320" s="321"/>
      <c r="K320" s="321"/>
      <c r="L320" s="322"/>
    </row>
    <row r="321" spans="1:14" s="320" customFormat="1" ht="21.9" customHeight="1">
      <c r="A321" s="321" t="s">
        <v>994</v>
      </c>
      <c r="B321" s="321"/>
      <c r="C321" s="321"/>
      <c r="D321" s="321"/>
      <c r="E321" s="321"/>
      <c r="F321" s="321"/>
      <c r="G321" s="321"/>
      <c r="H321" s="321"/>
      <c r="I321" s="321"/>
      <c r="J321" s="321"/>
      <c r="K321" s="321"/>
      <c r="L321" s="322"/>
    </row>
    <row r="322" spans="1:14" s="320" customFormat="1" ht="21.9" customHeight="1">
      <c r="A322" s="321" t="s">
        <v>995</v>
      </c>
      <c r="B322" s="321"/>
      <c r="C322" s="321"/>
      <c r="D322" s="321"/>
      <c r="E322" s="321"/>
      <c r="F322" s="321"/>
      <c r="G322" s="321"/>
      <c r="H322" s="321"/>
      <c r="I322" s="321"/>
      <c r="J322" s="321"/>
      <c r="K322" s="321"/>
      <c r="L322" s="322"/>
    </row>
    <row r="323" spans="1:14" s="320" customFormat="1" ht="21.9" customHeight="1">
      <c r="A323" s="321"/>
      <c r="B323" s="321"/>
      <c r="C323" s="321" t="s">
        <v>339</v>
      </c>
      <c r="D323" s="321"/>
      <c r="E323" s="321"/>
      <c r="F323" s="321"/>
      <c r="G323" s="321"/>
      <c r="H323" s="321"/>
      <c r="I323" s="321"/>
      <c r="J323" s="321"/>
      <c r="K323" s="321"/>
      <c r="L323" s="322"/>
    </row>
    <row r="324" spans="1:14" s="320" customFormat="1" ht="21.9" customHeight="1">
      <c r="A324" s="321"/>
      <c r="B324" s="321"/>
      <c r="C324" s="321" t="s">
        <v>996</v>
      </c>
      <c r="D324" s="321"/>
      <c r="E324" s="321"/>
      <c r="F324" s="321"/>
      <c r="G324" s="321"/>
      <c r="H324" s="321"/>
      <c r="I324" s="321"/>
      <c r="J324" s="321"/>
      <c r="K324" s="321"/>
      <c r="L324" s="322"/>
    </row>
    <row r="325" spans="1:14" s="320" customFormat="1" ht="21.9" customHeight="1">
      <c r="A325" s="321" t="s">
        <v>997</v>
      </c>
      <c r="B325" s="321"/>
      <c r="C325" s="321"/>
      <c r="D325" s="321"/>
      <c r="E325" s="321"/>
      <c r="F325" s="321"/>
      <c r="G325" s="321"/>
      <c r="H325" s="321"/>
      <c r="I325" s="321"/>
      <c r="J325" s="321"/>
      <c r="K325" s="321"/>
      <c r="L325" s="322"/>
    </row>
    <row r="326" spans="1:14" s="320" customFormat="1" ht="21.9" customHeight="1">
      <c r="A326" s="321" t="s">
        <v>998</v>
      </c>
      <c r="B326" s="321"/>
      <c r="C326" s="321"/>
      <c r="D326" s="321"/>
      <c r="E326" s="321"/>
      <c r="F326" s="321"/>
      <c r="G326" s="321"/>
      <c r="H326" s="321"/>
      <c r="I326" s="321"/>
      <c r="J326" s="321"/>
      <c r="K326" s="321"/>
      <c r="L326" s="322"/>
    </row>
    <row r="327" spans="1:14" s="320" customFormat="1" ht="21.9" customHeight="1">
      <c r="A327" s="321" t="s">
        <v>999</v>
      </c>
      <c r="B327" s="321"/>
      <c r="C327" s="321"/>
      <c r="D327" s="321"/>
      <c r="E327" s="321"/>
      <c r="F327" s="321"/>
      <c r="G327" s="321"/>
      <c r="H327" s="321"/>
      <c r="I327" s="321"/>
      <c r="J327" s="321"/>
      <c r="K327" s="321"/>
      <c r="L327" s="322"/>
    </row>
    <row r="328" spans="1:14" s="320" customFormat="1" ht="21.9" customHeight="1">
      <c r="A328" s="321" t="s">
        <v>1000</v>
      </c>
      <c r="B328" s="321"/>
      <c r="C328" s="321"/>
      <c r="D328" s="321"/>
      <c r="E328" s="321"/>
      <c r="F328" s="321"/>
      <c r="G328" s="321"/>
      <c r="H328" s="321"/>
      <c r="I328" s="321"/>
      <c r="J328" s="321"/>
      <c r="K328" s="321"/>
      <c r="L328" s="322"/>
    </row>
    <row r="329" spans="1:14" s="320" customFormat="1" ht="24" customHeight="1">
      <c r="A329" s="321"/>
      <c r="B329" s="321"/>
      <c r="C329" s="321"/>
      <c r="D329" s="321"/>
      <c r="E329" s="321"/>
      <c r="F329" s="321"/>
      <c r="G329" s="321"/>
      <c r="H329" s="321"/>
      <c r="I329" s="321"/>
      <c r="J329" s="321"/>
      <c r="K329" s="321"/>
      <c r="L329" s="322"/>
    </row>
    <row r="330" spans="1:14" s="320" customFormat="1" ht="24" customHeight="1">
      <c r="A330" s="321"/>
      <c r="B330" s="321"/>
      <c r="C330" s="321"/>
      <c r="D330" s="321"/>
      <c r="E330" s="321"/>
      <c r="F330" s="321"/>
      <c r="G330" s="321"/>
      <c r="H330" s="321"/>
      <c r="I330" s="321"/>
      <c r="J330" s="321"/>
      <c r="K330" s="321"/>
      <c r="L330" s="322"/>
    </row>
    <row r="331" spans="1:14" s="320" customFormat="1" ht="24" customHeight="1">
      <c r="A331" s="321"/>
      <c r="B331" s="321"/>
      <c r="C331" s="321"/>
      <c r="D331" s="321"/>
      <c r="E331" s="321"/>
      <c r="F331" s="321"/>
      <c r="G331" s="321"/>
      <c r="H331" s="321"/>
      <c r="I331" s="321"/>
      <c r="J331" s="321"/>
      <c r="K331" s="321"/>
      <c r="L331" s="322"/>
    </row>
    <row r="332" spans="1:14" ht="21.9" customHeight="1">
      <c r="A332" s="315" t="s">
        <v>265</v>
      </c>
      <c r="B332" s="315"/>
      <c r="C332" s="315"/>
      <c r="D332" s="315"/>
      <c r="E332" s="315"/>
      <c r="F332" s="315"/>
      <c r="G332" s="315"/>
      <c r="H332" s="315"/>
      <c r="I332" s="315"/>
      <c r="J332" s="315"/>
      <c r="K332" s="316"/>
      <c r="L332" s="316"/>
      <c r="M332" s="316"/>
      <c r="N332" s="316"/>
    </row>
    <row r="333" spans="1:14" ht="24.9" customHeight="1">
      <c r="A333" s="317"/>
      <c r="B333" s="317"/>
      <c r="C333" s="317"/>
      <c r="D333" s="317"/>
      <c r="E333" s="317"/>
      <c r="F333" s="317"/>
      <c r="G333" s="317"/>
      <c r="H333" s="317"/>
      <c r="I333" s="317"/>
      <c r="J333" s="317"/>
    </row>
    <row r="334" spans="1:14" s="320" customFormat="1" ht="24.9" customHeight="1">
      <c r="A334" s="318" t="s">
        <v>744</v>
      </c>
      <c r="B334" s="319"/>
      <c r="C334" s="319"/>
    </row>
    <row r="335" spans="1:14" s="320" customFormat="1" ht="21.9" customHeight="1">
      <c r="A335" s="321" t="s">
        <v>1040</v>
      </c>
      <c r="B335" s="321"/>
      <c r="C335" s="321"/>
      <c r="D335" s="321"/>
      <c r="E335" s="321"/>
      <c r="F335" s="321"/>
      <c r="G335" s="321"/>
      <c r="H335" s="321"/>
      <c r="I335" s="321"/>
      <c r="J335" s="321"/>
      <c r="K335" s="321"/>
      <c r="L335" s="322"/>
    </row>
    <row r="336" spans="1:14" s="320" customFormat="1" ht="21.9" customHeight="1">
      <c r="A336" s="321"/>
      <c r="B336" s="321"/>
      <c r="C336" s="321" t="s">
        <v>1001</v>
      </c>
      <c r="D336" s="321"/>
      <c r="E336" s="321"/>
      <c r="F336" s="321"/>
      <c r="G336" s="321"/>
      <c r="H336" s="321"/>
      <c r="I336" s="321"/>
      <c r="J336" s="321"/>
      <c r="K336" s="321"/>
      <c r="L336" s="322"/>
    </row>
    <row r="337" spans="1:12" s="320" customFormat="1" ht="21.9" customHeight="1">
      <c r="A337" s="321"/>
      <c r="B337" s="321"/>
      <c r="C337" s="321" t="s">
        <v>1002</v>
      </c>
      <c r="D337" s="321"/>
      <c r="E337" s="321"/>
      <c r="F337" s="321"/>
      <c r="G337" s="321"/>
      <c r="H337" s="321"/>
      <c r="I337" s="321"/>
      <c r="J337" s="321"/>
      <c r="K337" s="321"/>
      <c r="L337" s="322"/>
    </row>
    <row r="338" spans="1:12" s="320" customFormat="1" ht="21.9" customHeight="1">
      <c r="A338" s="321" t="s">
        <v>1003</v>
      </c>
      <c r="B338" s="321"/>
      <c r="C338" s="321"/>
      <c r="D338" s="321"/>
      <c r="E338" s="321"/>
      <c r="F338" s="321"/>
      <c r="G338" s="321"/>
      <c r="H338" s="321"/>
      <c r="I338" s="321"/>
      <c r="J338" s="321"/>
      <c r="K338" s="321"/>
      <c r="L338" s="322"/>
    </row>
    <row r="339" spans="1:12" s="320" customFormat="1" ht="21.9" customHeight="1">
      <c r="A339" s="321" t="s">
        <v>1004</v>
      </c>
      <c r="B339" s="321"/>
      <c r="C339" s="321"/>
      <c r="D339" s="321"/>
      <c r="E339" s="321"/>
      <c r="F339" s="321"/>
      <c r="G339" s="321"/>
      <c r="H339" s="321"/>
      <c r="I339" s="321"/>
      <c r="J339" s="321"/>
      <c r="K339" s="321"/>
      <c r="L339" s="322"/>
    </row>
    <row r="340" spans="1:12" s="320" customFormat="1" ht="21.9" customHeight="1">
      <c r="A340" s="321"/>
      <c r="B340" s="321"/>
      <c r="C340" s="321" t="s">
        <v>1005</v>
      </c>
      <c r="D340" s="321"/>
      <c r="E340" s="321"/>
      <c r="F340" s="321"/>
      <c r="G340" s="321"/>
      <c r="H340" s="321"/>
      <c r="I340" s="321"/>
      <c r="J340" s="321"/>
      <c r="K340" s="321"/>
      <c r="L340" s="322"/>
    </row>
    <row r="341" spans="1:12" s="320" customFormat="1" ht="21.9" customHeight="1">
      <c r="A341" s="321" t="s">
        <v>1006</v>
      </c>
      <c r="B341" s="321"/>
      <c r="C341" s="321"/>
      <c r="D341" s="321"/>
      <c r="E341" s="321"/>
      <c r="F341" s="321"/>
      <c r="G341" s="321"/>
      <c r="H341" s="321"/>
      <c r="I341" s="321"/>
      <c r="J341" s="321"/>
      <c r="K341" s="321"/>
      <c r="L341" s="322"/>
    </row>
    <row r="342" spans="1:12" s="320" customFormat="1" ht="21.9" customHeight="1">
      <c r="A342" s="321" t="s">
        <v>1007</v>
      </c>
      <c r="B342" s="321"/>
      <c r="C342" s="321"/>
      <c r="D342" s="321"/>
      <c r="E342" s="321"/>
      <c r="F342" s="321"/>
      <c r="G342" s="321"/>
      <c r="H342" s="321"/>
      <c r="I342" s="321"/>
      <c r="J342" s="321"/>
      <c r="K342" s="321"/>
      <c r="L342" s="322"/>
    </row>
    <row r="343" spans="1:12" s="320" customFormat="1" ht="21.9" customHeight="1">
      <c r="A343" s="321"/>
      <c r="B343" s="321"/>
      <c r="C343" s="321" t="s">
        <v>325</v>
      </c>
      <c r="D343" s="321"/>
      <c r="E343" s="321"/>
      <c r="F343" s="321"/>
      <c r="G343" s="321"/>
      <c r="H343" s="321"/>
      <c r="I343" s="321"/>
      <c r="J343" s="321"/>
      <c r="K343" s="321"/>
      <c r="L343" s="322"/>
    </row>
    <row r="344" spans="1:12" s="320" customFormat="1" ht="21.9" customHeight="1">
      <c r="A344" s="321"/>
      <c r="B344" s="321"/>
      <c r="C344" s="321" t="s">
        <v>1008</v>
      </c>
      <c r="D344" s="321"/>
      <c r="E344" s="321"/>
      <c r="F344" s="321"/>
      <c r="G344" s="321"/>
      <c r="H344" s="321"/>
      <c r="I344" s="321"/>
      <c r="J344" s="321"/>
      <c r="K344" s="321"/>
      <c r="L344" s="322"/>
    </row>
    <row r="345" spans="1:12" s="320" customFormat="1" ht="21.9" customHeight="1">
      <c r="A345" s="321" t="s">
        <v>1009</v>
      </c>
      <c r="B345" s="321"/>
      <c r="C345" s="321"/>
      <c r="D345" s="321"/>
      <c r="E345" s="321"/>
      <c r="F345" s="321"/>
      <c r="G345" s="321"/>
      <c r="H345" s="321"/>
      <c r="I345" s="321"/>
      <c r="J345" s="321"/>
      <c r="K345" s="321"/>
      <c r="L345" s="322"/>
    </row>
    <row r="346" spans="1:12" s="320" customFormat="1" ht="21.9" customHeight="1">
      <c r="A346" s="321" t="s">
        <v>1010</v>
      </c>
      <c r="B346" s="321"/>
      <c r="C346" s="321"/>
      <c r="D346" s="321"/>
      <c r="E346" s="321"/>
      <c r="F346" s="321"/>
      <c r="G346" s="321"/>
      <c r="H346" s="321"/>
      <c r="I346" s="321"/>
      <c r="J346" s="321"/>
      <c r="K346" s="321"/>
      <c r="L346" s="322"/>
    </row>
    <row r="347" spans="1:12" s="320" customFormat="1" ht="21.9" customHeight="1">
      <c r="A347" s="321" t="s">
        <v>1011</v>
      </c>
      <c r="B347" s="321"/>
      <c r="C347" s="321"/>
      <c r="D347" s="321"/>
      <c r="E347" s="321"/>
      <c r="F347" s="321"/>
      <c r="G347" s="321"/>
      <c r="H347" s="321"/>
      <c r="I347" s="321"/>
      <c r="J347" s="321"/>
      <c r="K347" s="321"/>
      <c r="L347" s="322"/>
    </row>
    <row r="348" spans="1:12" s="320" customFormat="1" ht="21.9" customHeight="1">
      <c r="A348" s="321"/>
      <c r="B348" s="321"/>
      <c r="C348" s="321" t="s">
        <v>1012</v>
      </c>
      <c r="D348" s="321"/>
      <c r="E348" s="321"/>
      <c r="F348" s="321"/>
      <c r="G348" s="321"/>
      <c r="H348" s="321"/>
      <c r="I348" s="321"/>
      <c r="J348" s="321"/>
      <c r="K348" s="321"/>
      <c r="L348" s="322"/>
    </row>
    <row r="349" spans="1:12" s="320" customFormat="1" ht="24" customHeight="1">
      <c r="A349" s="321"/>
      <c r="B349" s="321"/>
      <c r="C349" s="321" t="s">
        <v>1016</v>
      </c>
      <c r="D349" s="321"/>
      <c r="E349" s="321"/>
      <c r="F349" s="321"/>
      <c r="G349" s="321"/>
      <c r="H349" s="321"/>
      <c r="I349" s="321"/>
      <c r="J349" s="321"/>
      <c r="K349" s="321"/>
      <c r="L349" s="322"/>
    </row>
    <row r="350" spans="1:12" s="320" customFormat="1" ht="24" customHeight="1">
      <c r="A350" s="321" t="s">
        <v>1017</v>
      </c>
      <c r="B350" s="321"/>
      <c r="C350" s="321"/>
      <c r="D350" s="321"/>
      <c r="E350" s="321"/>
      <c r="F350" s="321"/>
      <c r="G350" s="321"/>
      <c r="H350" s="321"/>
      <c r="I350" s="321"/>
      <c r="J350" s="321"/>
      <c r="K350" s="321"/>
      <c r="L350" s="322"/>
    </row>
    <row r="351" spans="1:12" s="320" customFormat="1" ht="24" customHeight="1">
      <c r="A351" s="321" t="s">
        <v>1018</v>
      </c>
      <c r="B351" s="321"/>
      <c r="C351" s="321"/>
      <c r="D351" s="321"/>
      <c r="E351" s="321"/>
      <c r="F351" s="321"/>
      <c r="G351" s="321"/>
      <c r="H351" s="321"/>
      <c r="I351" s="321"/>
      <c r="J351" s="321"/>
      <c r="K351" s="321"/>
      <c r="L351" s="322"/>
    </row>
    <row r="352" spans="1:12" s="320" customFormat="1" ht="24" customHeight="1">
      <c r="A352" s="321"/>
      <c r="B352" s="321"/>
      <c r="C352" s="321" t="s">
        <v>1019</v>
      </c>
      <c r="D352" s="321"/>
      <c r="E352" s="321"/>
      <c r="F352" s="321"/>
      <c r="G352" s="321"/>
      <c r="H352" s="321"/>
      <c r="I352" s="321"/>
      <c r="J352" s="321"/>
      <c r="K352" s="321"/>
      <c r="L352" s="322"/>
    </row>
    <row r="353" spans="1:12" s="320" customFormat="1" ht="24" customHeight="1">
      <c r="A353" s="321"/>
      <c r="B353" s="321"/>
      <c r="C353" s="321" t="s">
        <v>1020</v>
      </c>
      <c r="D353" s="321"/>
      <c r="E353" s="321"/>
      <c r="F353" s="321"/>
      <c r="G353" s="321"/>
      <c r="H353" s="321"/>
      <c r="I353" s="321"/>
      <c r="J353" s="321"/>
      <c r="K353" s="321"/>
      <c r="L353" s="322"/>
    </row>
    <row r="354" spans="1:12" s="320" customFormat="1" ht="24" customHeight="1">
      <c r="A354" s="321" t="s">
        <v>1021</v>
      </c>
      <c r="B354" s="321"/>
      <c r="C354" s="321"/>
      <c r="D354" s="321"/>
      <c r="E354" s="321"/>
      <c r="F354" s="321"/>
      <c r="G354" s="321"/>
      <c r="H354" s="321"/>
      <c r="I354" s="321"/>
      <c r="J354" s="321"/>
      <c r="K354" s="321"/>
      <c r="L354" s="322"/>
    </row>
    <row r="355" spans="1:12" s="320" customFormat="1" ht="24" customHeight="1">
      <c r="A355" s="321" t="s">
        <v>1022</v>
      </c>
      <c r="B355" s="321"/>
      <c r="C355" s="321"/>
      <c r="D355" s="321"/>
      <c r="E355" s="321"/>
      <c r="F355" s="321"/>
      <c r="G355" s="321"/>
      <c r="H355" s="321"/>
      <c r="I355" s="321"/>
      <c r="J355" s="321"/>
      <c r="K355" s="321"/>
      <c r="L355" s="322"/>
    </row>
    <row r="356" spans="1:12" s="320" customFormat="1" ht="24" customHeight="1">
      <c r="A356" s="321" t="s">
        <v>1023</v>
      </c>
      <c r="B356" s="321"/>
      <c r="C356" s="321"/>
      <c r="D356" s="321"/>
      <c r="E356" s="321"/>
      <c r="F356" s="321"/>
      <c r="G356" s="321"/>
      <c r="H356" s="321"/>
      <c r="I356" s="321"/>
      <c r="J356" s="321"/>
      <c r="K356" s="321"/>
      <c r="L356" s="322"/>
    </row>
    <row r="357" spans="1:12" s="320" customFormat="1" ht="24" customHeight="1">
      <c r="A357" s="321" t="s">
        <v>1024</v>
      </c>
      <c r="B357" s="321"/>
      <c r="C357" s="321"/>
      <c r="D357" s="321"/>
      <c r="E357" s="321"/>
      <c r="F357" s="321"/>
      <c r="G357" s="321"/>
      <c r="H357" s="321"/>
      <c r="I357" s="321"/>
      <c r="J357" s="321"/>
      <c r="K357" s="321"/>
      <c r="L357" s="322"/>
    </row>
    <row r="358" spans="1:12" s="320" customFormat="1" ht="24" customHeight="1">
      <c r="A358" s="321" t="s">
        <v>1025</v>
      </c>
      <c r="B358" s="321"/>
      <c r="C358" s="321"/>
      <c r="D358" s="321"/>
      <c r="E358" s="321"/>
      <c r="F358" s="321"/>
      <c r="G358" s="321"/>
      <c r="H358" s="321"/>
      <c r="I358" s="321"/>
      <c r="J358" s="321"/>
      <c r="K358" s="321"/>
      <c r="L358" s="322"/>
    </row>
    <row r="359" spans="1:12" s="320" customFormat="1" ht="24" customHeight="1">
      <c r="A359" s="321"/>
      <c r="B359" s="321"/>
      <c r="C359" s="321" t="s">
        <v>1026</v>
      </c>
      <c r="D359" s="321"/>
      <c r="E359" s="321"/>
      <c r="F359" s="321"/>
      <c r="G359" s="321"/>
      <c r="H359" s="321"/>
      <c r="I359" s="321"/>
      <c r="J359" s="321"/>
      <c r="K359" s="321"/>
      <c r="L359" s="322"/>
    </row>
    <row r="360" spans="1:12" s="320" customFormat="1" ht="24" customHeight="1">
      <c r="A360" s="321"/>
      <c r="B360" s="321"/>
      <c r="C360" s="321" t="s">
        <v>1027</v>
      </c>
      <c r="D360" s="321"/>
      <c r="E360" s="321"/>
      <c r="F360" s="321"/>
      <c r="G360" s="321"/>
      <c r="H360" s="321"/>
      <c r="I360" s="321"/>
      <c r="J360" s="321"/>
      <c r="K360" s="321"/>
      <c r="L360" s="322"/>
    </row>
    <row r="361" spans="1:12" s="320" customFormat="1" ht="24" customHeight="1">
      <c r="A361" s="321"/>
      <c r="B361" s="321"/>
      <c r="C361" s="321" t="s">
        <v>1028</v>
      </c>
      <c r="D361" s="321"/>
      <c r="E361" s="321"/>
      <c r="F361" s="321"/>
      <c r="G361" s="321"/>
      <c r="H361" s="321"/>
      <c r="I361" s="321"/>
      <c r="J361" s="321"/>
      <c r="K361" s="321"/>
      <c r="L361" s="322"/>
    </row>
    <row r="362" spans="1:12" s="320" customFormat="1" ht="24" customHeight="1">
      <c r="A362" s="321" t="s">
        <v>1029</v>
      </c>
      <c r="B362" s="321"/>
      <c r="C362" s="321"/>
      <c r="D362" s="321"/>
      <c r="E362" s="321"/>
      <c r="F362" s="321"/>
      <c r="G362" s="321"/>
      <c r="H362" s="321"/>
      <c r="I362" s="321"/>
      <c r="J362" s="321"/>
      <c r="K362" s="321"/>
      <c r="L362" s="322"/>
    </row>
    <row r="363" spans="1:12" s="320" customFormat="1" ht="24" customHeight="1">
      <c r="A363" s="321" t="s">
        <v>1030</v>
      </c>
      <c r="B363" s="321"/>
      <c r="C363" s="321"/>
      <c r="D363" s="321"/>
      <c r="E363" s="321"/>
      <c r="F363" s="321"/>
      <c r="G363" s="321"/>
      <c r="H363" s="321"/>
      <c r="I363" s="321"/>
      <c r="J363" s="321"/>
      <c r="K363" s="321"/>
      <c r="L363" s="322"/>
    </row>
    <row r="364" spans="1:12" s="320" customFormat="1" ht="24" customHeight="1">
      <c r="A364" s="321"/>
      <c r="B364" s="321"/>
      <c r="C364" s="321" t="s">
        <v>1031</v>
      </c>
      <c r="D364" s="321"/>
      <c r="E364" s="321"/>
      <c r="F364" s="321"/>
      <c r="G364" s="321"/>
      <c r="H364" s="321"/>
      <c r="I364" s="321"/>
      <c r="J364" s="321"/>
      <c r="K364" s="321"/>
      <c r="L364" s="322"/>
    </row>
    <row r="365" spans="1:12" s="320" customFormat="1" ht="24" customHeight="1">
      <c r="A365" s="321"/>
      <c r="B365" s="321"/>
      <c r="C365" s="321" t="s">
        <v>1032</v>
      </c>
      <c r="D365" s="321"/>
      <c r="E365" s="321"/>
      <c r="F365" s="321"/>
      <c r="G365" s="321"/>
      <c r="H365" s="321"/>
      <c r="I365" s="321"/>
      <c r="J365" s="321"/>
      <c r="K365" s="321"/>
      <c r="L365" s="322"/>
    </row>
    <row r="366" spans="1:12" s="320" customFormat="1" ht="24" customHeight="1">
      <c r="A366" s="321" t="s">
        <v>1033</v>
      </c>
      <c r="B366" s="321"/>
      <c r="C366" s="321"/>
      <c r="D366" s="321"/>
      <c r="E366" s="321"/>
      <c r="F366" s="321"/>
      <c r="G366" s="321"/>
      <c r="H366" s="321"/>
      <c r="I366" s="321"/>
      <c r="J366" s="321"/>
      <c r="K366" s="321"/>
      <c r="L366" s="322"/>
    </row>
  </sheetData>
  <conditionalFormatting sqref="B349:B358 B329:B331">
    <cfRule type="duplicateValues" dxfId="14" priority="15"/>
  </conditionalFormatting>
  <conditionalFormatting sqref="B359:B366">
    <cfRule type="duplicateValues" dxfId="13" priority="16"/>
  </conditionalFormatting>
  <conditionalFormatting sqref="B187">
    <cfRule type="duplicateValues" dxfId="12" priority="14"/>
  </conditionalFormatting>
  <conditionalFormatting sqref="B225">
    <cfRule type="duplicateValues" dxfId="11" priority="13"/>
  </conditionalFormatting>
  <conditionalFormatting sqref="B335">
    <cfRule type="duplicateValues" dxfId="10" priority="12"/>
  </conditionalFormatting>
  <conditionalFormatting sqref="B260">
    <cfRule type="duplicateValues" dxfId="9" priority="6"/>
  </conditionalFormatting>
  <conditionalFormatting sqref="B259">
    <cfRule type="duplicateValues" dxfId="8" priority="5"/>
  </conditionalFormatting>
  <conditionalFormatting sqref="B297">
    <cfRule type="duplicateValues" dxfId="7" priority="4"/>
  </conditionalFormatting>
  <conditionalFormatting sqref="B77">
    <cfRule type="duplicateValues" dxfId="6" priority="3"/>
  </conditionalFormatting>
  <conditionalFormatting sqref="B115">
    <cfRule type="duplicateValues" dxfId="5" priority="2"/>
  </conditionalFormatting>
  <conditionalFormatting sqref="B149">
    <cfRule type="duplicateValues" dxfId="4" priority="1"/>
  </conditionalFormatting>
  <conditionalFormatting sqref="B298:B328 B78:B111 B4:B35 B150:B183 B336:B348 B39:B73 B116:B145 B188:B221 B226:B255 B261:B293">
    <cfRule type="duplicateValues" dxfId="3" priority="57"/>
  </conditionalFormatting>
  <printOptions horizontalCentered="1"/>
  <pageMargins left="0.59055118110236227" right="0.39370078740157483" top="0.59055118110236227" bottom="0.39370078740157483" header="0" footer="0"/>
  <pageSetup paperSize="9" scale="9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view="pageBreakPreview" topLeftCell="A96" zoomScaleNormal="95" zoomScaleSheetLayoutView="100" workbookViewId="0">
      <selection activeCell="P81" sqref="P81"/>
    </sheetView>
  </sheetViews>
  <sheetFormatPr defaultColWidth="9.125" defaultRowHeight="24" customHeight="1"/>
  <cols>
    <col min="1" max="1" width="2.125" style="312" customWidth="1"/>
    <col min="2" max="2" width="4" style="312" customWidth="1"/>
    <col min="3" max="3" width="9.125" style="312" customWidth="1"/>
    <col min="4" max="5" width="8" style="312" customWidth="1"/>
    <col min="6" max="6" width="6" style="312" customWidth="1"/>
    <col min="7" max="7" width="17" style="312" customWidth="1"/>
    <col min="8" max="8" width="0.75" style="312" customWidth="1"/>
    <col min="9" max="9" width="17" style="312" customWidth="1"/>
    <col min="10" max="10" width="0.875" style="312" customWidth="1"/>
    <col min="11" max="11" width="17" style="312" customWidth="1"/>
    <col min="12" max="12" width="0.875" style="312" customWidth="1"/>
    <col min="13" max="13" width="17" style="312" customWidth="1"/>
    <col min="14" max="14" width="1.125" style="312" customWidth="1"/>
    <col min="15" max="16384" width="9.125" style="312"/>
  </cols>
  <sheetData>
    <row r="1" spans="1:14" ht="24" customHeight="1">
      <c r="A1" s="315" t="s">
        <v>279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/>
    </row>
    <row r="2" spans="1:14" ht="24" customHeight="1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</row>
    <row r="3" spans="1:14" s="320" customFormat="1" ht="25.2" customHeight="1">
      <c r="A3" s="318" t="s">
        <v>744</v>
      </c>
      <c r="B3" s="319"/>
      <c r="C3" s="319"/>
    </row>
    <row r="4" spans="1:14" s="320" customFormat="1" ht="25.2" customHeight="1">
      <c r="A4" s="321" t="s">
        <v>1040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2"/>
    </row>
    <row r="5" spans="1:14" s="320" customFormat="1" ht="25.2" customHeight="1">
      <c r="A5" s="321"/>
      <c r="B5" s="321"/>
      <c r="C5" s="321" t="s">
        <v>1234</v>
      </c>
      <c r="D5" s="321"/>
      <c r="E5" s="321"/>
      <c r="F5" s="321"/>
      <c r="G5" s="321"/>
      <c r="H5" s="321"/>
      <c r="I5" s="321"/>
      <c r="J5" s="321"/>
      <c r="K5" s="321"/>
      <c r="L5" s="322"/>
    </row>
    <row r="6" spans="1:14" s="320" customFormat="1" ht="25.2" customHeight="1">
      <c r="A6" s="321" t="s">
        <v>1034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2"/>
    </row>
    <row r="7" spans="1:14" s="320" customFormat="1" ht="25.2" customHeight="1">
      <c r="A7" s="321" t="s">
        <v>1035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2"/>
    </row>
    <row r="8" spans="1:14" s="320" customFormat="1" ht="25.2" customHeight="1">
      <c r="A8" s="321"/>
      <c r="B8" s="321"/>
      <c r="C8" s="321" t="s">
        <v>1036</v>
      </c>
      <c r="D8" s="321"/>
      <c r="E8" s="321"/>
      <c r="F8" s="321"/>
      <c r="G8" s="321"/>
      <c r="H8" s="321"/>
      <c r="I8" s="321"/>
      <c r="J8" s="321"/>
      <c r="K8" s="321"/>
      <c r="L8" s="322"/>
    </row>
    <row r="9" spans="1:14" s="320" customFormat="1" ht="25.2" customHeight="1">
      <c r="A9" s="321"/>
      <c r="B9" s="321"/>
      <c r="C9" s="321" t="s">
        <v>1037</v>
      </c>
      <c r="D9" s="321"/>
      <c r="E9" s="321"/>
      <c r="F9" s="321"/>
      <c r="G9" s="321"/>
      <c r="H9" s="321"/>
      <c r="I9" s="321"/>
      <c r="J9" s="321"/>
      <c r="K9" s="321"/>
      <c r="L9" s="322"/>
    </row>
    <row r="10" spans="1:14" s="320" customFormat="1" ht="25.2" customHeight="1">
      <c r="A10" s="321" t="s">
        <v>1038</v>
      </c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2"/>
    </row>
    <row r="11" spans="1:14" s="320" customFormat="1" ht="25.2" customHeight="1">
      <c r="A11" s="321" t="s">
        <v>1039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2"/>
    </row>
    <row r="12" spans="1:14" s="320" customFormat="1" ht="24" customHeight="1">
      <c r="A12" s="32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2"/>
    </row>
    <row r="13" spans="1:14" ht="25.2" customHeight="1">
      <c r="A13" s="431" t="s">
        <v>55</v>
      </c>
      <c r="B13" s="431"/>
      <c r="C13" s="431"/>
      <c r="D13" s="431"/>
      <c r="E13" s="431"/>
      <c r="F13" s="329"/>
      <c r="G13" s="329"/>
      <c r="H13" s="329"/>
      <c r="I13" s="329"/>
      <c r="J13" s="329"/>
      <c r="K13" s="329"/>
      <c r="L13" s="329"/>
    </row>
    <row r="14" spans="1:14" ht="25.2" customHeight="1">
      <c r="B14" s="329"/>
      <c r="C14" s="329" t="s">
        <v>1041</v>
      </c>
      <c r="D14" s="329"/>
      <c r="E14" s="329"/>
      <c r="F14" s="329"/>
      <c r="G14" s="329"/>
      <c r="H14" s="329"/>
      <c r="I14" s="329"/>
      <c r="J14" s="329"/>
      <c r="K14" s="329"/>
      <c r="L14" s="329"/>
    </row>
    <row r="15" spans="1:14" ht="25.2" customHeight="1">
      <c r="A15" s="329"/>
      <c r="B15" s="329"/>
      <c r="C15" s="329"/>
      <c r="D15" s="329"/>
      <c r="E15" s="329"/>
      <c r="F15" s="329"/>
      <c r="G15" s="344"/>
      <c r="H15" s="431"/>
      <c r="I15" s="431"/>
      <c r="J15" s="431"/>
      <c r="K15" s="431"/>
      <c r="L15" s="431"/>
      <c r="M15" s="398" t="s">
        <v>56</v>
      </c>
    </row>
    <row r="16" spans="1:14" ht="25.2" customHeight="1">
      <c r="A16" s="329"/>
      <c r="B16" s="329"/>
      <c r="C16" s="329"/>
      <c r="D16" s="329"/>
      <c r="E16" s="329"/>
      <c r="F16" s="329"/>
      <c r="G16" s="652" t="s">
        <v>57</v>
      </c>
      <c r="H16" s="652"/>
      <c r="I16" s="652"/>
      <c r="J16" s="431"/>
      <c r="K16" s="652" t="s">
        <v>58</v>
      </c>
      <c r="L16" s="652"/>
      <c r="M16" s="652"/>
    </row>
    <row r="17" spans="1:14" ht="25.2" customHeight="1">
      <c r="A17" s="329"/>
      <c r="B17" s="329"/>
      <c r="C17" s="329"/>
      <c r="D17" s="329"/>
      <c r="E17" s="329"/>
      <c r="F17" s="329"/>
      <c r="G17" s="413" t="s">
        <v>190</v>
      </c>
      <c r="H17" s="394"/>
      <c r="I17" s="413" t="s">
        <v>191</v>
      </c>
      <c r="J17" s="394"/>
      <c r="K17" s="413" t="s">
        <v>190</v>
      </c>
      <c r="L17" s="394"/>
      <c r="M17" s="413" t="s">
        <v>191</v>
      </c>
      <c r="N17" s="394"/>
    </row>
    <row r="18" spans="1:14" ht="25.2" customHeight="1">
      <c r="B18" s="329" t="s">
        <v>59</v>
      </c>
      <c r="C18" s="329"/>
      <c r="D18" s="329"/>
      <c r="E18" s="329"/>
      <c r="F18" s="329"/>
      <c r="G18" s="207">
        <v>700852.01</v>
      </c>
      <c r="H18" s="208"/>
      <c r="I18" s="208">
        <v>876771.7</v>
      </c>
      <c r="J18" s="208"/>
      <c r="K18" s="207">
        <v>197168.95</v>
      </c>
      <c r="L18" s="208"/>
      <c r="M18" s="208">
        <v>395160.38</v>
      </c>
    </row>
    <row r="19" spans="1:14" ht="25.2" customHeight="1">
      <c r="B19" s="329" t="s">
        <v>60</v>
      </c>
      <c r="C19" s="329"/>
      <c r="D19" s="329"/>
      <c r="E19" s="329"/>
      <c r="F19" s="329"/>
      <c r="G19" s="207">
        <v>318466706.55000007</v>
      </c>
      <c r="H19" s="208"/>
      <c r="I19" s="208">
        <v>193592808.67000002</v>
      </c>
      <c r="J19" s="208"/>
      <c r="K19" s="207">
        <v>316566116.08000004</v>
      </c>
      <c r="L19" s="208"/>
      <c r="M19" s="208">
        <v>191552025.78</v>
      </c>
    </row>
    <row r="20" spans="1:14" ht="25.2" customHeight="1">
      <c r="B20" s="329" t="s">
        <v>61</v>
      </c>
      <c r="C20" s="329"/>
      <c r="D20" s="329"/>
      <c r="E20" s="329"/>
      <c r="F20" s="329"/>
      <c r="G20" s="207">
        <v>1485783931.0400002</v>
      </c>
      <c r="H20" s="209"/>
      <c r="I20" s="208">
        <v>1873912600.5099998</v>
      </c>
      <c r="J20" s="209"/>
      <c r="K20" s="207">
        <v>1252731114.1200001</v>
      </c>
      <c r="L20" s="209"/>
      <c r="M20" s="208">
        <v>1645627114.7099998</v>
      </c>
    </row>
    <row r="21" spans="1:14" ht="25.2" customHeight="1">
      <c r="B21" s="329" t="s">
        <v>62</v>
      </c>
      <c r="C21" s="329"/>
      <c r="D21" s="329"/>
      <c r="E21" s="329"/>
      <c r="F21" s="329"/>
      <c r="G21" s="207">
        <v>34248.490000000005</v>
      </c>
      <c r="H21" s="209"/>
      <c r="I21" s="208">
        <v>52957.22</v>
      </c>
      <c r="J21" s="209"/>
      <c r="K21" s="210">
        <v>0</v>
      </c>
      <c r="L21" s="209"/>
      <c r="M21" s="210">
        <v>0</v>
      </c>
    </row>
    <row r="22" spans="1:14" ht="25.2" customHeight="1">
      <c r="B22" s="329" t="s">
        <v>63</v>
      </c>
      <c r="C22" s="329"/>
      <c r="D22" s="329"/>
      <c r="E22" s="329"/>
      <c r="F22" s="329"/>
      <c r="G22" s="208"/>
      <c r="H22" s="209"/>
      <c r="I22" s="208"/>
      <c r="J22" s="209"/>
      <c r="K22" s="712"/>
      <c r="L22" s="209"/>
      <c r="M22" s="208"/>
    </row>
    <row r="23" spans="1:14" ht="25.2" customHeight="1">
      <c r="A23" s="329"/>
      <c r="B23" s="329"/>
      <c r="C23" s="329" t="s">
        <v>64</v>
      </c>
      <c r="D23" s="329"/>
      <c r="E23" s="329"/>
      <c r="F23" s="329"/>
      <c r="G23" s="207">
        <v>28895780.030000001</v>
      </c>
      <c r="H23" s="209"/>
      <c r="I23" s="208">
        <v>19553682.390000001</v>
      </c>
      <c r="J23" s="209"/>
      <c r="K23" s="207">
        <v>28895780.030000001</v>
      </c>
      <c r="L23" s="209"/>
      <c r="M23" s="208">
        <v>19553682.390000001</v>
      </c>
    </row>
    <row r="24" spans="1:14" ht="25.2" customHeight="1">
      <c r="B24" s="329" t="s">
        <v>65</v>
      </c>
      <c r="C24" s="331"/>
      <c r="D24" s="329"/>
      <c r="E24" s="329"/>
      <c r="F24" s="329"/>
      <c r="G24" s="207"/>
      <c r="H24" s="209"/>
      <c r="I24" s="208"/>
      <c r="J24" s="209"/>
      <c r="K24" s="207"/>
      <c r="L24" s="209"/>
      <c r="M24" s="208"/>
    </row>
    <row r="25" spans="1:14" ht="25.2" customHeight="1">
      <c r="A25" s="321"/>
      <c r="B25" s="321"/>
      <c r="C25" s="331" t="s">
        <v>66</v>
      </c>
      <c r="D25" s="329"/>
      <c r="E25" s="329"/>
      <c r="F25" s="329"/>
      <c r="G25" s="300">
        <v>0</v>
      </c>
      <c r="H25" s="209"/>
      <c r="I25" s="208">
        <v>-677082.26</v>
      </c>
      <c r="J25" s="209"/>
      <c r="K25" s="300">
        <v>0</v>
      </c>
      <c r="L25" s="209"/>
      <c r="M25" s="208">
        <v>-677082.26</v>
      </c>
    </row>
    <row r="26" spans="1:14" ht="25.2" customHeight="1" thickBot="1">
      <c r="B26" s="321" t="s">
        <v>67</v>
      </c>
      <c r="D26" s="329"/>
      <c r="E26" s="329"/>
      <c r="F26" s="329"/>
      <c r="G26" s="211">
        <f>SUM(G18:G25)</f>
        <v>1833881518.1200004</v>
      </c>
      <c r="H26" s="207"/>
      <c r="I26" s="211">
        <f>SUM(I18:I25)</f>
        <v>2087311738.2299998</v>
      </c>
      <c r="J26" s="207"/>
      <c r="K26" s="211">
        <f>SUM(K18:K25)</f>
        <v>1598390179.1800001</v>
      </c>
      <c r="L26" s="207"/>
      <c r="M26" s="211">
        <f>SUM(M18:M25)</f>
        <v>1856450901</v>
      </c>
    </row>
    <row r="27" spans="1:14" ht="23.1" customHeight="1" thickTop="1">
      <c r="A27" s="321"/>
      <c r="B27" s="321"/>
      <c r="C27" s="329"/>
      <c r="D27" s="329"/>
      <c r="E27" s="329"/>
      <c r="F27" s="329"/>
      <c r="G27" s="82"/>
      <c r="H27" s="75"/>
      <c r="I27" s="82"/>
      <c r="J27" s="75"/>
      <c r="K27" s="82"/>
      <c r="L27" s="75"/>
      <c r="M27" s="82"/>
    </row>
    <row r="28" spans="1:14" ht="23.1" customHeight="1">
      <c r="A28" s="321"/>
      <c r="B28" s="321"/>
      <c r="C28" s="329"/>
      <c r="D28" s="329"/>
      <c r="E28" s="329"/>
      <c r="F28" s="329"/>
      <c r="G28" s="82"/>
      <c r="H28" s="75"/>
      <c r="I28" s="82"/>
      <c r="J28" s="75"/>
      <c r="K28" s="82"/>
      <c r="L28" s="75"/>
      <c r="M28" s="82"/>
    </row>
    <row r="29" spans="1:14" ht="23.1" customHeight="1">
      <c r="A29" s="321"/>
      <c r="B29" s="321"/>
      <c r="C29" s="329"/>
      <c r="D29" s="329"/>
      <c r="E29" s="329"/>
      <c r="F29" s="329"/>
      <c r="G29" s="82"/>
      <c r="H29" s="75"/>
      <c r="I29" s="82"/>
      <c r="J29" s="75"/>
      <c r="K29" s="82"/>
      <c r="L29" s="75"/>
      <c r="M29" s="82"/>
    </row>
    <row r="30" spans="1:14" ht="23.1" customHeight="1">
      <c r="A30" s="321"/>
      <c r="B30" s="321"/>
      <c r="C30" s="329"/>
      <c r="D30" s="329"/>
      <c r="E30" s="329"/>
      <c r="F30" s="329"/>
      <c r="G30" s="82"/>
      <c r="H30" s="75"/>
      <c r="I30" s="82"/>
      <c r="J30" s="75"/>
      <c r="K30" s="82"/>
      <c r="L30" s="75"/>
      <c r="M30" s="82"/>
    </row>
    <row r="31" spans="1:14" ht="23.1" customHeight="1">
      <c r="A31" s="321"/>
      <c r="B31" s="321"/>
      <c r="C31" s="329"/>
      <c r="D31" s="329"/>
      <c r="E31" s="329"/>
      <c r="F31" s="329"/>
      <c r="G31" s="82"/>
      <c r="H31" s="75"/>
      <c r="I31" s="82"/>
      <c r="J31" s="75"/>
      <c r="K31" s="82"/>
      <c r="L31" s="75"/>
      <c r="M31" s="82"/>
    </row>
    <row r="32" spans="1:14" ht="23.1" customHeight="1">
      <c r="A32" s="321"/>
      <c r="B32" s="321"/>
      <c r="C32" s="329"/>
      <c r="D32" s="329"/>
      <c r="E32" s="329"/>
      <c r="F32" s="329"/>
      <c r="G32" s="82"/>
      <c r="H32" s="75"/>
      <c r="I32" s="82"/>
      <c r="J32" s="75"/>
      <c r="K32" s="82"/>
      <c r="L32" s="75"/>
      <c r="M32" s="82"/>
    </row>
    <row r="33" spans="1:14" ht="23.1" customHeight="1">
      <c r="A33" s="321"/>
      <c r="B33" s="321"/>
      <c r="C33" s="329"/>
      <c r="D33" s="329"/>
      <c r="E33" s="329"/>
      <c r="F33" s="329"/>
      <c r="G33" s="82"/>
      <c r="H33" s="75"/>
      <c r="I33" s="82"/>
      <c r="J33" s="75"/>
      <c r="K33" s="82"/>
      <c r="L33" s="75"/>
      <c r="M33" s="82"/>
    </row>
    <row r="34" spans="1:14" ht="21.9" customHeight="1">
      <c r="A34" s="329"/>
      <c r="B34" s="329"/>
      <c r="D34" s="329"/>
      <c r="F34" s="329"/>
      <c r="G34" s="212"/>
      <c r="H34" s="205"/>
      <c r="I34" s="212"/>
      <c r="J34" s="205"/>
      <c r="K34" s="212"/>
      <c r="L34" s="205"/>
      <c r="M34" s="212"/>
    </row>
    <row r="35" spans="1:14" ht="24" customHeight="1">
      <c r="A35" s="315" t="s">
        <v>287</v>
      </c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6"/>
    </row>
    <row r="36" spans="1:14" ht="24" customHeight="1">
      <c r="A36" s="315"/>
      <c r="B36" s="315"/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  <c r="N36" s="316"/>
    </row>
    <row r="37" spans="1:14" ht="21.9" customHeight="1">
      <c r="A37" s="431" t="s">
        <v>69</v>
      </c>
      <c r="B37" s="431"/>
      <c r="C37" s="317"/>
      <c r="D37" s="317"/>
      <c r="E37" s="317"/>
      <c r="F37" s="317"/>
      <c r="G37" s="524"/>
      <c r="H37" s="524"/>
      <c r="I37" s="524"/>
      <c r="J37" s="524"/>
      <c r="K37" s="524"/>
      <c r="L37" s="524"/>
      <c r="M37" s="524"/>
    </row>
    <row r="38" spans="1:14" ht="21.9" customHeight="1">
      <c r="B38" s="321"/>
      <c r="C38" s="321" t="s">
        <v>1042</v>
      </c>
      <c r="D38" s="760"/>
      <c r="E38" s="760"/>
      <c r="F38" s="760"/>
      <c r="G38" s="713"/>
      <c r="H38" s="713"/>
      <c r="I38" s="713"/>
      <c r="J38" s="713"/>
      <c r="K38" s="713"/>
      <c r="L38" s="713"/>
      <c r="M38" s="713"/>
    </row>
    <row r="39" spans="1:14" ht="21.9" customHeight="1">
      <c r="A39" s="325"/>
      <c r="B39" s="325"/>
      <c r="C39" s="760"/>
      <c r="D39" s="760"/>
      <c r="E39" s="760"/>
      <c r="F39" s="760"/>
      <c r="G39" s="713"/>
      <c r="H39" s="713"/>
      <c r="I39" s="713"/>
      <c r="J39" s="713"/>
      <c r="K39" s="713"/>
      <c r="L39" s="713"/>
      <c r="M39" s="714" t="s">
        <v>56</v>
      </c>
    </row>
    <row r="40" spans="1:14" ht="21.9" customHeight="1">
      <c r="A40" s="331"/>
      <c r="B40" s="331"/>
      <c r="C40" s="331"/>
      <c r="D40" s="760"/>
      <c r="E40" s="760"/>
      <c r="F40" s="760"/>
      <c r="G40" s="652" t="s">
        <v>57</v>
      </c>
      <c r="H40" s="652"/>
      <c r="I40" s="652"/>
      <c r="J40" s="431"/>
      <c r="K40" s="652" t="s">
        <v>58</v>
      </c>
      <c r="L40" s="652"/>
      <c r="M40" s="652"/>
    </row>
    <row r="41" spans="1:14" ht="21.9" customHeight="1">
      <c r="A41" s="331"/>
      <c r="B41" s="331"/>
      <c r="C41" s="331"/>
      <c r="D41" s="760"/>
      <c r="E41" s="760"/>
      <c r="F41" s="760"/>
      <c r="G41" s="413" t="s">
        <v>190</v>
      </c>
      <c r="H41" s="394"/>
      <c r="I41" s="413" t="s">
        <v>191</v>
      </c>
      <c r="J41" s="394"/>
      <c r="K41" s="413" t="s">
        <v>190</v>
      </c>
      <c r="L41" s="394"/>
      <c r="M41" s="413" t="s">
        <v>191</v>
      </c>
    </row>
    <row r="42" spans="1:14" ht="21.9" customHeight="1">
      <c r="B42" s="325" t="s">
        <v>70</v>
      </c>
      <c r="C42" s="331"/>
      <c r="D42" s="760"/>
      <c r="E42" s="760"/>
      <c r="F42" s="760"/>
      <c r="G42" s="715"/>
      <c r="H42" s="715"/>
      <c r="I42" s="715"/>
      <c r="J42" s="715"/>
      <c r="K42" s="715"/>
      <c r="L42" s="715"/>
      <c r="M42" s="715"/>
    </row>
    <row r="43" spans="1:14" ht="21.9" customHeight="1">
      <c r="C43" s="321" t="s">
        <v>71</v>
      </c>
      <c r="D43" s="760"/>
      <c r="E43" s="760"/>
      <c r="F43" s="760"/>
      <c r="G43" s="716">
        <v>1704171959.04</v>
      </c>
      <c r="H43" s="716"/>
      <c r="I43" s="716">
        <v>1679186614.5</v>
      </c>
      <c r="J43" s="716"/>
      <c r="K43" s="716">
        <v>1062930341.0600001</v>
      </c>
      <c r="L43" s="716"/>
      <c r="M43" s="716">
        <v>1064796080.8499999</v>
      </c>
    </row>
    <row r="44" spans="1:14" ht="21.9" customHeight="1">
      <c r="C44" s="321" t="s">
        <v>72</v>
      </c>
      <c r="D44" s="760"/>
      <c r="E44" s="760"/>
      <c r="F44" s="760"/>
      <c r="G44" s="716"/>
      <c r="H44" s="716"/>
      <c r="I44" s="716"/>
      <c r="J44" s="716"/>
      <c r="K44" s="716"/>
      <c r="L44" s="716"/>
      <c r="M44" s="716"/>
    </row>
    <row r="45" spans="1:14" ht="21.9" customHeight="1">
      <c r="C45" s="312" t="s">
        <v>73</v>
      </c>
      <c r="D45" s="760"/>
      <c r="E45" s="760"/>
      <c r="F45" s="760"/>
      <c r="G45" s="716">
        <v>30000000</v>
      </c>
      <c r="H45" s="716"/>
      <c r="I45" s="716">
        <v>30000000</v>
      </c>
      <c r="J45" s="716"/>
      <c r="K45" s="716">
        <v>30000000</v>
      </c>
      <c r="L45" s="716"/>
      <c r="M45" s="716">
        <v>30000000</v>
      </c>
    </row>
    <row r="46" spans="1:14" ht="21.9" customHeight="1">
      <c r="C46" s="321" t="s">
        <v>65</v>
      </c>
      <c r="D46" s="760"/>
      <c r="E46" s="760"/>
      <c r="F46" s="760"/>
      <c r="G46" s="716"/>
      <c r="H46" s="716"/>
      <c r="I46" s="716"/>
      <c r="J46" s="716"/>
      <c r="K46" s="716"/>
      <c r="L46" s="716"/>
      <c r="M46" s="716"/>
    </row>
    <row r="47" spans="1:14" ht="21.9" customHeight="1">
      <c r="C47" s="321" t="s">
        <v>74</v>
      </c>
      <c r="D47" s="760"/>
      <c r="E47" s="760"/>
      <c r="F47" s="760"/>
      <c r="G47" s="225">
        <v>-161636.26000000007</v>
      </c>
      <c r="H47" s="716"/>
      <c r="I47" s="225">
        <v>-534217.31000000006</v>
      </c>
      <c r="J47" s="716"/>
      <c r="K47" s="225">
        <v>-161636.26000000007</v>
      </c>
      <c r="L47" s="716"/>
      <c r="M47" s="225">
        <v>-534217.31000000006</v>
      </c>
    </row>
    <row r="48" spans="1:14" ht="21.9" customHeight="1" thickBot="1">
      <c r="A48" s="331"/>
      <c r="B48" s="321" t="s">
        <v>75</v>
      </c>
      <c r="D48" s="511"/>
      <c r="E48" s="760"/>
      <c r="F48" s="760"/>
      <c r="G48" s="717">
        <f>SUM(G43:G47)</f>
        <v>1734010322.78</v>
      </c>
      <c r="H48" s="716"/>
      <c r="I48" s="717">
        <f>SUM(I43:I47)</f>
        <v>1708652397.1900001</v>
      </c>
      <c r="J48" s="716"/>
      <c r="K48" s="717">
        <f>SUM(K43:K47)</f>
        <v>1092768704.8</v>
      </c>
      <c r="L48" s="716"/>
      <c r="M48" s="717">
        <f>SUM(M43:M47)</f>
        <v>1094261863.54</v>
      </c>
    </row>
    <row r="49" spans="1:13" ht="21.9" customHeight="1" thickTop="1">
      <c r="A49" s="325"/>
      <c r="B49" s="325"/>
      <c r="C49" s="760"/>
      <c r="D49" s="760"/>
      <c r="E49" s="760"/>
      <c r="F49" s="760"/>
      <c r="G49" s="713"/>
      <c r="H49" s="713"/>
      <c r="I49" s="713"/>
      <c r="J49" s="713"/>
      <c r="K49" s="713"/>
      <c r="L49" s="713"/>
      <c r="M49" s="713"/>
    </row>
    <row r="50" spans="1:13" s="371" customFormat="1" ht="21.9" customHeight="1">
      <c r="B50" s="329"/>
      <c r="C50" s="329" t="s">
        <v>1043</v>
      </c>
      <c r="D50" s="317"/>
      <c r="E50" s="317"/>
      <c r="F50" s="317"/>
      <c r="G50" s="524"/>
      <c r="H50" s="524"/>
      <c r="I50" s="524"/>
      <c r="J50" s="524"/>
      <c r="K50" s="524"/>
      <c r="L50" s="524"/>
      <c r="M50" s="524"/>
    </row>
    <row r="51" spans="1:13" ht="21.9" customHeight="1">
      <c r="B51" s="329" t="s">
        <v>1194</v>
      </c>
      <c r="C51" s="317"/>
      <c r="D51" s="317"/>
      <c r="E51" s="317"/>
      <c r="F51" s="317"/>
      <c r="G51" s="524"/>
      <c r="H51" s="524"/>
      <c r="I51" s="524"/>
      <c r="J51" s="524"/>
      <c r="K51" s="524"/>
      <c r="L51" s="524"/>
      <c r="M51" s="524"/>
    </row>
    <row r="52" spans="1:13" s="371" customFormat="1" ht="21.9" customHeight="1">
      <c r="B52" s="329"/>
      <c r="C52" s="329" t="s">
        <v>76</v>
      </c>
      <c r="D52" s="317"/>
      <c r="E52" s="317"/>
      <c r="F52" s="317"/>
      <c r="G52" s="524"/>
      <c r="H52" s="524"/>
      <c r="I52" s="524"/>
      <c r="J52" s="524"/>
      <c r="K52" s="524"/>
      <c r="L52" s="524"/>
      <c r="M52" s="524"/>
    </row>
    <row r="53" spans="1:13" ht="21.9" customHeight="1">
      <c r="B53" s="329" t="s">
        <v>77</v>
      </c>
      <c r="C53" s="317"/>
      <c r="D53" s="317"/>
      <c r="E53" s="317"/>
      <c r="F53" s="317"/>
      <c r="G53" s="524"/>
      <c r="H53" s="524"/>
      <c r="I53" s="524"/>
      <c r="J53" s="524"/>
      <c r="K53" s="524"/>
      <c r="L53" s="524"/>
      <c r="M53" s="524"/>
    </row>
    <row r="54" spans="1:13" ht="21.9" customHeight="1">
      <c r="B54" s="329"/>
      <c r="C54" s="317"/>
      <c r="D54" s="317"/>
      <c r="E54" s="317"/>
      <c r="F54" s="317"/>
      <c r="G54" s="524"/>
      <c r="H54" s="524"/>
      <c r="I54" s="524"/>
      <c r="J54" s="524"/>
      <c r="K54" s="524"/>
      <c r="L54" s="524"/>
      <c r="M54" s="524"/>
    </row>
    <row r="55" spans="1:13" ht="24.9" customHeight="1">
      <c r="A55" s="431" t="s">
        <v>78</v>
      </c>
      <c r="B55" s="431"/>
      <c r="C55" s="431"/>
      <c r="D55" s="431"/>
      <c r="E55" s="431"/>
      <c r="F55" s="329"/>
      <c r="G55" s="329"/>
      <c r="H55" s="329"/>
      <c r="I55" s="329"/>
      <c r="J55" s="329"/>
      <c r="K55" s="329"/>
      <c r="L55" s="329"/>
      <c r="M55" s="329"/>
    </row>
    <row r="56" spans="1:13" ht="24.9" customHeight="1">
      <c r="B56" s="329"/>
      <c r="C56" s="329" t="s">
        <v>1044</v>
      </c>
      <c r="D56" s="329"/>
      <c r="E56" s="329"/>
      <c r="F56" s="329"/>
      <c r="G56" s="329"/>
      <c r="H56" s="329"/>
      <c r="I56" s="329"/>
      <c r="J56" s="329"/>
      <c r="K56" s="329"/>
      <c r="L56" s="329"/>
      <c r="M56" s="329"/>
    </row>
    <row r="57" spans="1:13" ht="24.9" customHeight="1">
      <c r="A57" s="428" t="s">
        <v>79</v>
      </c>
      <c r="B57" s="428"/>
      <c r="C57" s="329"/>
      <c r="D57" s="329"/>
      <c r="E57" s="329"/>
      <c r="F57" s="329"/>
      <c r="G57" s="431"/>
      <c r="H57" s="431"/>
      <c r="I57" s="431"/>
      <c r="J57" s="431"/>
      <c r="K57" s="431"/>
      <c r="L57" s="431"/>
      <c r="M57" s="398" t="s">
        <v>80</v>
      </c>
    </row>
    <row r="58" spans="1:13" ht="24.9" customHeight="1">
      <c r="A58" s="329"/>
      <c r="B58" s="329"/>
      <c r="C58" s="329"/>
      <c r="D58" s="329"/>
      <c r="E58" s="329"/>
      <c r="F58" s="329"/>
      <c r="G58" s="652" t="s">
        <v>57</v>
      </c>
      <c r="H58" s="652"/>
      <c r="I58" s="652"/>
      <c r="J58" s="431"/>
      <c r="K58" s="652" t="s">
        <v>58</v>
      </c>
      <c r="L58" s="652"/>
      <c r="M58" s="652"/>
    </row>
    <row r="59" spans="1:13" ht="24.9" customHeight="1">
      <c r="A59" s="329"/>
      <c r="B59" s="329"/>
      <c r="C59" s="329"/>
      <c r="D59" s="329"/>
      <c r="E59" s="329"/>
      <c r="F59" s="329"/>
      <c r="G59" s="413" t="s">
        <v>190</v>
      </c>
      <c r="H59" s="394"/>
      <c r="I59" s="413" t="s">
        <v>191</v>
      </c>
      <c r="J59" s="394"/>
      <c r="K59" s="413" t="s">
        <v>190</v>
      </c>
      <c r="L59" s="394"/>
      <c r="M59" s="413" t="s">
        <v>191</v>
      </c>
    </row>
    <row r="60" spans="1:13" ht="24.9" customHeight="1">
      <c r="B60" s="329" t="s">
        <v>81</v>
      </c>
      <c r="E60" s="329"/>
      <c r="F60" s="329"/>
      <c r="G60" s="205">
        <v>4557027594.7099991</v>
      </c>
      <c r="H60" s="205"/>
      <c r="I60" s="205">
        <v>4414761066.5200768</v>
      </c>
      <c r="J60" s="205"/>
      <c r="K60" s="205">
        <v>4491728485.1599989</v>
      </c>
      <c r="L60" s="205"/>
      <c r="M60" s="205">
        <v>4384239802.6400776</v>
      </c>
    </row>
    <row r="61" spans="1:13" ht="24.9" customHeight="1">
      <c r="B61" s="329" t="s">
        <v>65</v>
      </c>
      <c r="E61" s="329"/>
      <c r="F61" s="329"/>
      <c r="G61" s="718"/>
      <c r="H61" s="212"/>
      <c r="I61" s="212"/>
      <c r="J61" s="212"/>
      <c r="K61" s="718"/>
      <c r="L61" s="212"/>
      <c r="M61" s="212"/>
    </row>
    <row r="62" spans="1:13" ht="24.9" customHeight="1">
      <c r="B62" s="719"/>
      <c r="C62" s="719" t="s">
        <v>82</v>
      </c>
      <c r="D62" s="719"/>
      <c r="E62" s="329"/>
      <c r="F62" s="329"/>
      <c r="G62" s="206">
        <v>-67225438.391340002</v>
      </c>
      <c r="H62" s="720"/>
      <c r="I62" s="206">
        <v>-116191216.6108</v>
      </c>
      <c r="J62" s="720"/>
      <c r="K62" s="206">
        <v>-65812375.161340006</v>
      </c>
      <c r="L62" s="720"/>
      <c r="M62" s="206">
        <v>-116186923.6208</v>
      </c>
    </row>
    <row r="63" spans="1:13" ht="24.9" customHeight="1">
      <c r="A63" s="329"/>
      <c r="B63" s="329"/>
      <c r="C63" s="329" t="s">
        <v>83</v>
      </c>
      <c r="D63" s="329"/>
      <c r="E63" s="329"/>
      <c r="F63" s="329"/>
      <c r="G63" s="213">
        <f>SUM(G60:G62)</f>
        <v>4489802156.3186588</v>
      </c>
      <c r="H63" s="205"/>
      <c r="I63" s="213">
        <f>SUM(I60:I62)</f>
        <v>4298569849.909277</v>
      </c>
      <c r="J63" s="205"/>
      <c r="K63" s="213">
        <f>SUM(K60:K62)</f>
        <v>4425916109.9986591</v>
      </c>
      <c r="L63" s="205"/>
      <c r="M63" s="213">
        <f>SUM(M60:M62)</f>
        <v>4268052879.0192776</v>
      </c>
    </row>
    <row r="64" spans="1:13" ht="24.9" customHeight="1">
      <c r="B64" s="329" t="s">
        <v>84</v>
      </c>
      <c r="E64" s="329"/>
      <c r="F64" s="329"/>
      <c r="G64" s="205">
        <v>69277592.370000005</v>
      </c>
      <c r="H64" s="212"/>
      <c r="I64" s="205">
        <v>103545855.25</v>
      </c>
      <c r="J64" s="212"/>
      <c r="K64" s="205">
        <v>65127579.450000003</v>
      </c>
      <c r="L64" s="212"/>
      <c r="M64" s="205">
        <v>106802321.06999999</v>
      </c>
    </row>
    <row r="65" spans="1:14" ht="24.9" customHeight="1">
      <c r="B65" s="329" t="s">
        <v>85</v>
      </c>
      <c r="E65" s="329"/>
      <c r="F65" s="329"/>
      <c r="G65" s="205">
        <v>198080533.75999996</v>
      </c>
      <c r="H65" s="205"/>
      <c r="I65" s="205">
        <v>195272025.45999998</v>
      </c>
      <c r="J65" s="205"/>
      <c r="K65" s="205">
        <v>193279009.99999997</v>
      </c>
      <c r="L65" s="205"/>
      <c r="M65" s="205">
        <v>190811314.66999999</v>
      </c>
    </row>
    <row r="66" spans="1:14" ht="24.9" customHeight="1">
      <c r="B66" s="329" t="s">
        <v>86</v>
      </c>
      <c r="G66" s="205">
        <v>189915523.70999998</v>
      </c>
      <c r="H66" s="205"/>
      <c r="I66" s="205">
        <v>208264021.92000002</v>
      </c>
      <c r="J66" s="205"/>
      <c r="K66" s="205">
        <v>177374271.34</v>
      </c>
      <c r="L66" s="205"/>
      <c r="M66" s="205">
        <v>197950597.88999999</v>
      </c>
    </row>
    <row r="67" spans="1:14" ht="24.9" customHeight="1">
      <c r="B67" s="329" t="s">
        <v>65</v>
      </c>
      <c r="G67" s="205"/>
      <c r="H67" s="205"/>
      <c r="I67" s="205"/>
      <c r="J67" s="205"/>
      <c r="K67" s="205"/>
      <c r="L67" s="205"/>
      <c r="M67" s="205"/>
    </row>
    <row r="68" spans="1:14" ht="24.9" customHeight="1">
      <c r="B68" s="719"/>
      <c r="C68" s="719" t="s">
        <v>87</v>
      </c>
      <c r="D68" s="329"/>
      <c r="F68" s="329"/>
      <c r="G68" s="212">
        <v>-12096805.110000001</v>
      </c>
      <c r="H68" s="205"/>
      <c r="I68" s="212">
        <v>-12437527.029999999</v>
      </c>
      <c r="J68" s="205"/>
      <c r="K68" s="212">
        <v>-12096805.110000001</v>
      </c>
      <c r="L68" s="205"/>
      <c r="M68" s="212">
        <v>-12437527.029999999</v>
      </c>
    </row>
    <row r="69" spans="1:14" ht="24.9" customHeight="1">
      <c r="A69" s="329"/>
      <c r="B69" s="329"/>
      <c r="C69" s="329" t="s">
        <v>88</v>
      </c>
      <c r="D69" s="329"/>
      <c r="F69" s="329"/>
      <c r="G69" s="213">
        <f>SUM(G64:G68)</f>
        <v>445176844.7299999</v>
      </c>
      <c r="H69" s="205"/>
      <c r="I69" s="213">
        <f>SUM(I64:I68)</f>
        <v>494644375.60000002</v>
      </c>
      <c r="J69" s="205"/>
      <c r="K69" s="213">
        <f>SUM(K64:K68)</f>
        <v>423684055.67999995</v>
      </c>
      <c r="L69" s="205"/>
      <c r="M69" s="213">
        <f>SUM(M64:M68)</f>
        <v>483126706.60000002</v>
      </c>
    </row>
    <row r="70" spans="1:14" ht="24.9" customHeight="1" thickBot="1">
      <c r="A70" s="329"/>
      <c r="B70" s="329" t="s">
        <v>89</v>
      </c>
      <c r="D70" s="329"/>
      <c r="F70" s="329"/>
      <c r="G70" s="214">
        <f>SUM(G63,G69)</f>
        <v>4934979001.0486584</v>
      </c>
      <c r="H70" s="205"/>
      <c r="I70" s="214">
        <f>SUM(I63,I69)</f>
        <v>4793214225.5092773</v>
      </c>
      <c r="J70" s="205"/>
      <c r="K70" s="214">
        <f>SUM(K63,K69)</f>
        <v>4849600165.6786594</v>
      </c>
      <c r="L70" s="205"/>
      <c r="M70" s="214">
        <f>SUM(M63,M69)</f>
        <v>4751179585.619278</v>
      </c>
    </row>
    <row r="71" spans="1:14" ht="24" customHeight="1" thickTop="1">
      <c r="A71" s="315" t="s">
        <v>299</v>
      </c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6"/>
    </row>
    <row r="72" spans="1:14" ht="24" customHeight="1">
      <c r="A72" s="315"/>
      <c r="B72" s="315"/>
      <c r="C72" s="315"/>
      <c r="D72" s="315"/>
      <c r="E72" s="315"/>
      <c r="F72" s="315"/>
      <c r="G72" s="315"/>
      <c r="H72" s="315"/>
      <c r="I72" s="315"/>
      <c r="J72" s="315"/>
      <c r="K72" s="315"/>
      <c r="L72" s="315"/>
      <c r="M72" s="315"/>
      <c r="N72" s="316"/>
    </row>
    <row r="73" spans="1:14" ht="24.9" customHeight="1">
      <c r="A73" s="431" t="s">
        <v>1235</v>
      </c>
      <c r="B73" s="431"/>
      <c r="C73" s="431"/>
      <c r="D73" s="431"/>
      <c r="E73" s="431"/>
      <c r="F73" s="329"/>
      <c r="G73" s="329"/>
      <c r="H73" s="329"/>
      <c r="I73" s="329"/>
      <c r="J73" s="329"/>
      <c r="K73" s="329"/>
      <c r="L73" s="329"/>
      <c r="M73" s="329"/>
    </row>
    <row r="74" spans="1:14" ht="24.9" customHeight="1">
      <c r="B74" s="329"/>
      <c r="C74" s="329" t="s">
        <v>1045</v>
      </c>
      <c r="D74" s="329"/>
      <c r="E74" s="329"/>
      <c r="F74" s="329"/>
      <c r="G74" s="329"/>
      <c r="H74" s="329"/>
      <c r="I74" s="329"/>
      <c r="J74" s="329"/>
      <c r="K74" s="329"/>
      <c r="L74" s="329"/>
      <c r="M74" s="329"/>
    </row>
    <row r="75" spans="1:14" ht="24.9" customHeight="1">
      <c r="A75" s="329"/>
      <c r="B75" s="329"/>
      <c r="C75" s="329"/>
      <c r="D75" s="329"/>
      <c r="E75" s="329"/>
      <c r="F75" s="329"/>
      <c r="G75" s="431"/>
      <c r="H75" s="431"/>
      <c r="I75" s="721"/>
      <c r="J75" s="721"/>
      <c r="K75" s="721"/>
      <c r="L75" s="431"/>
      <c r="M75" s="398" t="s">
        <v>80</v>
      </c>
    </row>
    <row r="76" spans="1:14" ht="24.9" customHeight="1">
      <c r="A76" s="329"/>
      <c r="B76" s="329"/>
      <c r="C76" s="329"/>
      <c r="D76" s="329"/>
      <c r="E76" s="329"/>
      <c r="F76" s="329"/>
      <c r="G76" s="652" t="s">
        <v>57</v>
      </c>
      <c r="H76" s="652"/>
      <c r="I76" s="652"/>
      <c r="J76" s="431"/>
      <c r="K76" s="652" t="s">
        <v>58</v>
      </c>
      <c r="L76" s="652"/>
      <c r="M76" s="652"/>
    </row>
    <row r="77" spans="1:14" ht="24.9" customHeight="1">
      <c r="A77" s="329"/>
      <c r="B77" s="329"/>
      <c r="C77" s="329"/>
      <c r="D77" s="329"/>
      <c r="E77" s="329"/>
      <c r="F77" s="329"/>
      <c r="G77" s="413" t="str">
        <f>+G59</f>
        <v>2565</v>
      </c>
      <c r="H77" s="394"/>
      <c r="I77" s="413" t="str">
        <f>+I59</f>
        <v>2564</v>
      </c>
      <c r="J77" s="700"/>
      <c r="K77" s="413" t="str">
        <f>+K59</f>
        <v>2565</v>
      </c>
      <c r="L77" s="394"/>
      <c r="M77" s="413" t="str">
        <f>+I77</f>
        <v>2564</v>
      </c>
    </row>
    <row r="78" spans="1:14" ht="24.9" customHeight="1">
      <c r="B78" s="329" t="s">
        <v>91</v>
      </c>
      <c r="C78" s="329"/>
      <c r="D78" s="329"/>
      <c r="E78" s="329"/>
      <c r="F78" s="329"/>
      <c r="G78" s="75">
        <v>3956246551.2900162</v>
      </c>
      <c r="H78" s="75"/>
      <c r="I78" s="75">
        <v>3763424166.200078</v>
      </c>
      <c r="J78" s="82"/>
      <c r="K78" s="75">
        <v>3895633080.5500159</v>
      </c>
      <c r="L78" s="75"/>
      <c r="M78" s="75">
        <v>3736478910.8100781</v>
      </c>
    </row>
    <row r="79" spans="1:14" ht="24.9" customHeight="1">
      <c r="B79" s="329" t="s">
        <v>92</v>
      </c>
      <c r="C79" s="329"/>
      <c r="D79" s="329"/>
      <c r="E79" s="329"/>
      <c r="F79" s="329"/>
      <c r="G79" s="75"/>
      <c r="H79" s="75"/>
      <c r="I79" s="75"/>
      <c r="J79" s="82"/>
      <c r="K79" s="75"/>
      <c r="L79" s="75"/>
      <c r="M79" s="75"/>
    </row>
    <row r="80" spans="1:14" ht="24.9" customHeight="1">
      <c r="B80" s="428" t="s">
        <v>93</v>
      </c>
      <c r="C80" s="329"/>
      <c r="D80" s="329"/>
      <c r="E80" s="329"/>
      <c r="F80" s="329"/>
      <c r="G80" s="304">
        <v>538572743.32999921</v>
      </c>
      <c r="H80" s="75"/>
      <c r="I80" s="75">
        <v>577676896.78999972</v>
      </c>
      <c r="J80" s="82"/>
      <c r="K80" s="304">
        <v>535160180.74999923</v>
      </c>
      <c r="L80" s="75"/>
      <c r="M80" s="52">
        <v>574467447.46999967</v>
      </c>
    </row>
    <row r="81" spans="1:13" ht="24.9" customHeight="1">
      <c r="B81" s="428" t="s">
        <v>94</v>
      </c>
      <c r="C81" s="329"/>
      <c r="D81" s="329"/>
      <c r="E81" s="329"/>
      <c r="F81" s="329"/>
      <c r="G81" s="304">
        <v>8605901.9000000022</v>
      </c>
      <c r="H81" s="75"/>
      <c r="I81" s="75">
        <v>11344264.139999997</v>
      </c>
      <c r="J81" s="82"/>
      <c r="K81" s="304">
        <v>8337167.9800000014</v>
      </c>
      <c r="L81" s="75"/>
      <c r="M81" s="52">
        <v>11166797.989999996</v>
      </c>
    </row>
    <row r="82" spans="1:13" ht="24.9" customHeight="1">
      <c r="B82" s="428" t="s">
        <v>95</v>
      </c>
      <c r="C82" s="329"/>
      <c r="D82" s="329"/>
      <c r="E82" s="329"/>
      <c r="F82" s="329"/>
      <c r="G82" s="304">
        <v>53602398.190000005</v>
      </c>
      <c r="H82" s="75"/>
      <c r="I82" s="75">
        <v>62315739.389999978</v>
      </c>
      <c r="J82" s="82"/>
      <c r="K82" s="304">
        <v>52598055.879999995</v>
      </c>
      <c r="L82" s="75"/>
      <c r="M82" s="52">
        <v>62126646.36999999</v>
      </c>
    </row>
    <row r="83" spans="1:13" ht="24.9" customHeight="1" thickBot="1">
      <c r="B83" s="329"/>
      <c r="C83" s="329" t="s">
        <v>96</v>
      </c>
      <c r="E83" s="329"/>
      <c r="F83" s="329"/>
      <c r="G83" s="81">
        <f>SUM(G78:G82)</f>
        <v>4557027594.7100143</v>
      </c>
      <c r="H83" s="82"/>
      <c r="I83" s="81">
        <f>SUM(I78:I82)</f>
        <v>4414761066.5200787</v>
      </c>
      <c r="J83" s="82"/>
      <c r="K83" s="81">
        <f>SUM(K78:K82)</f>
        <v>4491728485.1600151</v>
      </c>
      <c r="L83" s="82"/>
      <c r="M83" s="81">
        <f>SUM(M78:M82)</f>
        <v>4384239802.6400776</v>
      </c>
    </row>
    <row r="84" spans="1:13" ht="24.9" customHeight="1" thickTop="1">
      <c r="B84" s="329"/>
      <c r="C84" s="329"/>
      <c r="E84" s="329"/>
      <c r="F84" s="329"/>
      <c r="G84" s="82"/>
      <c r="H84" s="82"/>
      <c r="I84" s="82"/>
      <c r="J84" s="82"/>
      <c r="K84" s="82"/>
      <c r="L84" s="82"/>
      <c r="M84" s="82"/>
    </row>
    <row r="85" spans="1:13" ht="24.9" customHeight="1">
      <c r="A85" s="431" t="s">
        <v>97</v>
      </c>
      <c r="B85" s="431"/>
      <c r="C85" s="329"/>
      <c r="D85" s="329"/>
      <c r="E85" s="329"/>
      <c r="F85" s="329"/>
      <c r="G85" s="82"/>
      <c r="H85" s="82"/>
      <c r="I85" s="82"/>
      <c r="J85" s="82"/>
      <c r="K85" s="82"/>
      <c r="L85" s="82"/>
      <c r="M85" s="82"/>
    </row>
    <row r="86" spans="1:13" ht="24.9" customHeight="1">
      <c r="B86" s="329"/>
      <c r="C86" s="329" t="s">
        <v>1046</v>
      </c>
      <c r="D86" s="329"/>
      <c r="E86" s="329"/>
      <c r="F86" s="329"/>
      <c r="G86" s="82"/>
      <c r="H86" s="82"/>
      <c r="I86" s="82"/>
      <c r="J86" s="82"/>
      <c r="K86" s="82"/>
      <c r="L86" s="82"/>
      <c r="M86" s="82"/>
    </row>
    <row r="87" spans="1:13" ht="24.9" customHeight="1">
      <c r="A87" s="329"/>
      <c r="B87" s="329"/>
      <c r="C87" s="329"/>
      <c r="D87" s="329"/>
      <c r="E87" s="329"/>
      <c r="F87" s="329"/>
      <c r="G87" s="83"/>
      <c r="H87" s="83"/>
      <c r="I87" s="83"/>
      <c r="J87" s="83"/>
      <c r="K87" s="83"/>
      <c r="L87" s="83"/>
      <c r="M87" s="398" t="s">
        <v>80</v>
      </c>
    </row>
    <row r="88" spans="1:13" ht="24.9" customHeight="1">
      <c r="A88" s="329"/>
      <c r="B88" s="329"/>
      <c r="C88" s="329"/>
      <c r="D88" s="329"/>
      <c r="E88" s="329"/>
      <c r="F88" s="329"/>
      <c r="G88" s="652" t="s">
        <v>57</v>
      </c>
      <c r="H88" s="652"/>
      <c r="I88" s="652"/>
      <c r="J88" s="431"/>
      <c r="K88" s="652" t="s">
        <v>58</v>
      </c>
      <c r="L88" s="652"/>
      <c r="M88" s="652"/>
    </row>
    <row r="89" spans="1:13" ht="24.9" customHeight="1">
      <c r="A89" s="329"/>
      <c r="B89" s="329"/>
      <c r="C89" s="329"/>
      <c r="D89" s="329"/>
      <c r="E89" s="329"/>
      <c r="F89" s="329"/>
      <c r="G89" s="413" t="s">
        <v>190</v>
      </c>
      <c r="H89" s="394"/>
      <c r="I89" s="413" t="s">
        <v>191</v>
      </c>
      <c r="J89" s="700"/>
      <c r="K89" s="413" t="s">
        <v>190</v>
      </c>
      <c r="L89" s="394"/>
      <c r="M89" s="413" t="s">
        <v>191</v>
      </c>
    </row>
    <row r="90" spans="1:13" ht="24.9" customHeight="1">
      <c r="B90" s="329" t="s">
        <v>98</v>
      </c>
      <c r="C90" s="329"/>
      <c r="D90" s="329"/>
      <c r="E90" s="329" t="s">
        <v>99</v>
      </c>
      <c r="F90" s="329"/>
      <c r="G90" s="82"/>
      <c r="H90" s="82"/>
      <c r="I90" s="82"/>
      <c r="J90" s="82"/>
      <c r="K90" s="82"/>
      <c r="L90" s="82"/>
      <c r="M90" s="82"/>
    </row>
    <row r="91" spans="1:13" ht="24.9" customHeight="1">
      <c r="B91" s="329" t="s">
        <v>100</v>
      </c>
      <c r="C91" s="329"/>
      <c r="D91" s="329"/>
      <c r="E91" s="329"/>
      <c r="F91" s="329"/>
      <c r="G91" s="82"/>
      <c r="H91" s="82"/>
      <c r="I91" s="82"/>
      <c r="J91" s="82"/>
      <c r="K91" s="82"/>
      <c r="L91" s="82"/>
      <c r="M91" s="82"/>
    </row>
    <row r="92" spans="1:13" ht="24.9" customHeight="1">
      <c r="C92" s="329" t="s">
        <v>101</v>
      </c>
      <c r="D92" s="329"/>
      <c r="E92" s="329"/>
      <c r="F92" s="329"/>
      <c r="G92" s="215">
        <v>374545640.70000005</v>
      </c>
      <c r="H92" s="215"/>
      <c r="I92" s="215">
        <v>516320024.36999971</v>
      </c>
      <c r="J92" s="215"/>
      <c r="K92" s="215">
        <v>374513754.70000005</v>
      </c>
      <c r="L92" s="215"/>
      <c r="M92" s="215">
        <v>516320024.36999971</v>
      </c>
    </row>
    <row r="93" spans="1:13" ht="24.9" customHeight="1">
      <c r="B93" s="329" t="s">
        <v>102</v>
      </c>
      <c r="C93" s="329"/>
      <c r="D93" s="329"/>
      <c r="E93" s="329"/>
      <c r="F93" s="329"/>
      <c r="G93" s="215">
        <v>0</v>
      </c>
      <c r="H93" s="215"/>
      <c r="I93" s="215">
        <v>35663.08</v>
      </c>
      <c r="J93" s="215"/>
      <c r="K93" s="215">
        <v>0</v>
      </c>
      <c r="L93" s="215"/>
      <c r="M93" s="215">
        <v>35663.08</v>
      </c>
    </row>
    <row r="94" spans="1:13" ht="24.9" customHeight="1">
      <c r="B94" s="329" t="s">
        <v>103</v>
      </c>
      <c r="D94" s="329"/>
      <c r="E94" s="329"/>
      <c r="F94" s="329"/>
    </row>
    <row r="95" spans="1:13" ht="24.9" customHeight="1">
      <c r="C95" s="719" t="s">
        <v>104</v>
      </c>
      <c r="D95" s="329"/>
      <c r="E95" s="329"/>
      <c r="F95" s="329"/>
      <c r="G95" s="301">
        <v>-3156795.5700000003</v>
      </c>
      <c r="H95" s="215"/>
      <c r="I95" s="212">
        <v>-2826692.24</v>
      </c>
      <c r="J95" s="215"/>
      <c r="K95" s="301">
        <v>-3156795.5700000003</v>
      </c>
      <c r="L95" s="215"/>
      <c r="M95" s="212">
        <v>-2826692.24</v>
      </c>
    </row>
    <row r="96" spans="1:13" ht="24.9" customHeight="1" thickBot="1">
      <c r="B96" s="329" t="s">
        <v>105</v>
      </c>
      <c r="D96" s="329"/>
      <c r="E96" s="329"/>
      <c r="F96" s="329"/>
      <c r="G96" s="216">
        <f>SUM(G92:G95)</f>
        <v>371388845.13000005</v>
      </c>
      <c r="H96" s="215"/>
      <c r="I96" s="216">
        <f>SUM(I92:I95)</f>
        <v>513528995.20999968</v>
      </c>
      <c r="J96" s="215"/>
      <c r="K96" s="216">
        <f>SUM(K92:K95)</f>
        <v>371356959.13000005</v>
      </c>
      <c r="L96" s="215"/>
      <c r="M96" s="216">
        <f>SUM(M92:M95)</f>
        <v>513528995.20999968</v>
      </c>
    </row>
    <row r="97" spans="1:13" ht="24.9" customHeight="1" thickTop="1">
      <c r="B97" s="329"/>
      <c r="D97" s="329"/>
      <c r="E97" s="329"/>
      <c r="F97" s="329"/>
      <c r="G97" s="215"/>
      <c r="H97" s="215"/>
      <c r="I97" s="215"/>
      <c r="J97" s="215"/>
      <c r="K97" s="215"/>
      <c r="L97" s="215"/>
      <c r="M97" s="215"/>
    </row>
    <row r="98" spans="1:13" ht="24" customHeight="1">
      <c r="A98" s="431" t="s">
        <v>1238</v>
      </c>
    </row>
    <row r="99" spans="1:13" ht="24" customHeight="1">
      <c r="C99" s="554" t="s">
        <v>1239</v>
      </c>
    </row>
    <row r="100" spans="1:13" ht="24" customHeight="1">
      <c r="G100" s="83"/>
      <c r="H100" s="83"/>
      <c r="I100" s="83"/>
      <c r="J100" s="83"/>
      <c r="K100" s="83"/>
      <c r="L100" s="83"/>
      <c r="M100" s="398" t="s">
        <v>80</v>
      </c>
    </row>
    <row r="101" spans="1:13" ht="24" customHeight="1">
      <c r="G101" s="652" t="s">
        <v>57</v>
      </c>
      <c r="H101" s="652"/>
      <c r="I101" s="652"/>
      <c r="J101" s="431"/>
      <c r="K101" s="652" t="s">
        <v>58</v>
      </c>
      <c r="L101" s="652"/>
      <c r="M101" s="652"/>
    </row>
    <row r="102" spans="1:13" ht="24" customHeight="1">
      <c r="G102" s="413" t="s">
        <v>190</v>
      </c>
      <c r="H102" s="394"/>
      <c r="I102" s="413" t="s">
        <v>191</v>
      </c>
      <c r="J102" s="700"/>
      <c r="K102" s="413" t="s">
        <v>190</v>
      </c>
      <c r="L102" s="394"/>
      <c r="M102" s="413" t="s">
        <v>191</v>
      </c>
    </row>
    <row r="103" spans="1:13" ht="24" customHeight="1">
      <c r="B103" s="554" t="s">
        <v>645</v>
      </c>
      <c r="G103" s="312">
        <v>751000000</v>
      </c>
      <c r="I103" s="312">
        <v>6550000</v>
      </c>
      <c r="K103" s="312">
        <v>745000000</v>
      </c>
      <c r="M103" s="312">
        <v>3550000</v>
      </c>
    </row>
    <row r="104" spans="1:13" ht="24" customHeight="1" thickBot="1">
      <c r="B104" s="549" t="s">
        <v>96</v>
      </c>
      <c r="G104" s="430">
        <f>SUM(G103)</f>
        <v>751000000</v>
      </c>
      <c r="I104" s="430">
        <f>SUM(I103)</f>
        <v>6550000</v>
      </c>
      <c r="K104" s="430">
        <f>SUM(K103)</f>
        <v>745000000</v>
      </c>
      <c r="M104" s="430">
        <f>SUM(M103)</f>
        <v>3550000</v>
      </c>
    </row>
    <row r="105" spans="1:13" ht="24" customHeight="1" thickTop="1"/>
  </sheetData>
  <conditionalFormatting sqref="B4">
    <cfRule type="duplicateValues" dxfId="2" priority="3"/>
  </conditionalFormatting>
  <conditionalFormatting sqref="B6:B12">
    <cfRule type="duplicateValues" dxfId="1" priority="2"/>
  </conditionalFormatting>
  <conditionalFormatting sqref="B5">
    <cfRule type="duplicateValues" dxfId="0" priority="1"/>
  </conditionalFormatting>
  <printOptions horizontalCentered="1"/>
  <pageMargins left="0.59055118110236227" right="0.39370078740157483" top="0.59055118110236227" bottom="0.39370078740157483" header="0" footer="0"/>
  <pageSetup paperSize="9" scale="93" fitToHeight="0" orientation="portrait" r:id="rId1"/>
  <headerFooter alignWithMargins="0"/>
  <rowBreaks count="1" manualBreakCount="1">
    <brk id="34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91"/>
  <sheetViews>
    <sheetView view="pageBreakPreview" topLeftCell="A75" zoomScaleNormal="100" zoomScaleSheetLayoutView="100" workbookViewId="0">
      <selection activeCell="P81" sqref="P81"/>
    </sheetView>
  </sheetViews>
  <sheetFormatPr defaultColWidth="24.875" defaultRowHeight="24" customHeight="1"/>
  <cols>
    <col min="1" max="1" width="2.875" style="557" customWidth="1"/>
    <col min="2" max="3" width="3.375" style="557" customWidth="1"/>
    <col min="4" max="4" width="8.375" style="557" customWidth="1"/>
    <col min="5" max="5" width="11.25" style="87" customWidth="1"/>
    <col min="6" max="6" width="11.75" style="87" customWidth="1"/>
    <col min="7" max="7" width="0.375" style="87" customWidth="1"/>
    <col min="8" max="8" width="16.375" style="88" customWidth="1"/>
    <col min="9" max="9" width="1.125" style="88" customWidth="1"/>
    <col min="10" max="10" width="16.375" style="88" customWidth="1"/>
    <col min="11" max="11" width="1.125" style="312" customWidth="1"/>
    <col min="12" max="12" width="16.375" style="312" customWidth="1"/>
    <col min="13" max="13" width="1.125" style="312" customWidth="1"/>
    <col min="14" max="14" width="16.375" style="312" customWidth="1"/>
    <col min="15" max="15" width="0.75" style="557" customWidth="1"/>
    <col min="16" max="16" width="3.375" style="557" customWidth="1"/>
    <col min="17" max="16384" width="24.875" style="557"/>
  </cols>
  <sheetData>
    <row r="1" spans="1:17" s="312" customFormat="1" ht="24" customHeight="1">
      <c r="A1" s="315" t="s">
        <v>300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/>
    </row>
    <row r="2" spans="1:17" s="312" customFormat="1" ht="33" customHeight="1">
      <c r="A2" s="317"/>
      <c r="D2" s="317"/>
      <c r="E2" s="317"/>
      <c r="F2" s="317"/>
      <c r="G2" s="317"/>
      <c r="H2" s="317"/>
      <c r="I2" s="317"/>
      <c r="K2" s="317"/>
      <c r="L2" s="317"/>
      <c r="M2" s="317"/>
    </row>
    <row r="3" spans="1:17" s="312" customFormat="1" ht="25.05" customHeight="1">
      <c r="A3" s="431" t="s">
        <v>1305</v>
      </c>
    </row>
    <row r="4" spans="1:17" s="312" customFormat="1" ht="25.05" customHeight="1">
      <c r="A4" s="431"/>
      <c r="C4" s="312" t="s">
        <v>1349</v>
      </c>
      <c r="Q4" s="312" t="s">
        <v>1364</v>
      </c>
    </row>
    <row r="5" spans="1:17" s="312" customFormat="1" ht="25.05" customHeight="1">
      <c r="A5" s="431"/>
      <c r="B5" s="312" t="s">
        <v>1350</v>
      </c>
      <c r="P5" s="312" t="s">
        <v>1357</v>
      </c>
    </row>
    <row r="6" spans="1:17" s="312" customFormat="1" ht="25.05" customHeight="1">
      <c r="A6" s="431"/>
      <c r="B6" s="312" t="s">
        <v>1351</v>
      </c>
      <c r="P6" s="312" t="s">
        <v>1358</v>
      </c>
    </row>
    <row r="7" spans="1:17" s="312" customFormat="1" ht="25.05" customHeight="1">
      <c r="A7" s="431"/>
      <c r="C7" s="312" t="s">
        <v>1385</v>
      </c>
      <c r="Q7" s="312" t="s">
        <v>1359</v>
      </c>
    </row>
    <row r="8" spans="1:17" s="312" customFormat="1" ht="25.05" customHeight="1">
      <c r="A8" s="431"/>
      <c r="B8" s="312" t="s">
        <v>1386</v>
      </c>
      <c r="P8" s="312" t="s">
        <v>1360</v>
      </c>
    </row>
    <row r="9" spans="1:17" s="312" customFormat="1" ht="33" customHeight="1">
      <c r="A9" s="317"/>
      <c r="D9" s="317"/>
      <c r="E9" s="317"/>
      <c r="F9" s="317"/>
      <c r="G9" s="317"/>
      <c r="H9" s="317"/>
      <c r="I9" s="317"/>
      <c r="K9" s="317"/>
      <c r="L9" s="317"/>
      <c r="M9" s="317"/>
      <c r="P9" s="312" t="s">
        <v>1361</v>
      </c>
    </row>
    <row r="10" spans="1:17" s="482" customFormat="1" ht="25.05" customHeight="1">
      <c r="A10" s="431" t="s">
        <v>1240</v>
      </c>
      <c r="B10" s="431"/>
      <c r="C10" s="431"/>
      <c r="D10" s="431"/>
      <c r="E10" s="329"/>
      <c r="F10" s="329"/>
      <c r="G10" s="329"/>
      <c r="H10" s="329"/>
      <c r="I10" s="329"/>
      <c r="J10" s="329"/>
      <c r="K10" s="329"/>
      <c r="L10" s="329"/>
      <c r="M10" s="329"/>
      <c r="Q10" s="482" t="s">
        <v>1362</v>
      </c>
    </row>
    <row r="11" spans="1:17" s="482" customFormat="1" ht="25.05" customHeight="1">
      <c r="B11" s="329"/>
      <c r="C11" s="329" t="s">
        <v>1047</v>
      </c>
      <c r="E11" s="329"/>
      <c r="F11" s="329"/>
      <c r="G11" s="329"/>
      <c r="H11" s="329"/>
      <c r="I11" s="329"/>
      <c r="J11" s="329"/>
      <c r="K11" s="329"/>
      <c r="L11" s="329"/>
      <c r="M11" s="329"/>
      <c r="P11" s="482" t="s">
        <v>1363</v>
      </c>
    </row>
    <row r="12" spans="1:17" ht="25.05" customHeight="1">
      <c r="C12" s="554"/>
      <c r="H12" s="431"/>
      <c r="I12" s="431"/>
      <c r="J12" s="431"/>
      <c r="K12" s="431"/>
      <c r="L12" s="431"/>
      <c r="M12" s="431"/>
      <c r="N12" s="595" t="s">
        <v>80</v>
      </c>
      <c r="P12" s="557" t="s">
        <v>1361</v>
      </c>
    </row>
    <row r="13" spans="1:17" ht="25.05" customHeight="1">
      <c r="B13" s="554"/>
      <c r="C13" s="554"/>
      <c r="H13" s="652" t="s">
        <v>57</v>
      </c>
      <c r="I13" s="652"/>
      <c r="J13" s="652"/>
      <c r="K13" s="431"/>
      <c r="L13" s="652" t="s">
        <v>58</v>
      </c>
      <c r="M13" s="652"/>
      <c r="N13" s="652"/>
    </row>
    <row r="14" spans="1:17" ht="25.05" customHeight="1">
      <c r="B14" s="554"/>
      <c r="C14" s="554"/>
      <c r="H14" s="413" t="s">
        <v>190</v>
      </c>
      <c r="I14" s="394"/>
      <c r="J14" s="413" t="s">
        <v>191</v>
      </c>
      <c r="K14" s="700"/>
      <c r="L14" s="413" t="s">
        <v>190</v>
      </c>
      <c r="M14" s="394"/>
      <c r="N14" s="413" t="s">
        <v>191</v>
      </c>
    </row>
    <row r="15" spans="1:17" s="482" customFormat="1" ht="25.05" customHeight="1">
      <c r="B15" s="329" t="s">
        <v>106</v>
      </c>
      <c r="C15" s="329"/>
      <c r="D15" s="329"/>
      <c r="F15" s="329"/>
      <c r="G15" s="329"/>
      <c r="H15" s="701">
        <v>69047491.210000008</v>
      </c>
      <c r="I15" s="701"/>
      <c r="J15" s="701">
        <v>65344798.640000001</v>
      </c>
      <c r="K15" s="701"/>
      <c r="L15" s="84">
        <v>0</v>
      </c>
      <c r="M15" s="701"/>
      <c r="N15" s="84">
        <v>0</v>
      </c>
    </row>
    <row r="16" spans="1:17" s="482" customFormat="1" ht="25.05" customHeight="1">
      <c r="B16" s="329" t="s">
        <v>107</v>
      </c>
      <c r="C16" s="329"/>
      <c r="D16" s="329"/>
      <c r="F16" s="329"/>
      <c r="G16" s="329"/>
      <c r="H16" s="701">
        <f>969369557.53+701869.16</f>
        <v>970071426.68999994</v>
      </c>
      <c r="I16" s="701"/>
      <c r="J16" s="701">
        <v>1004764358.72</v>
      </c>
      <c r="K16" s="701"/>
      <c r="L16" s="701">
        <v>942202394.59000003</v>
      </c>
      <c r="M16" s="701"/>
      <c r="N16" s="84">
        <v>984538843.21000004</v>
      </c>
    </row>
    <row r="17" spans="2:14" s="482" customFormat="1" ht="25.05" customHeight="1">
      <c r="B17" s="329" t="s">
        <v>108</v>
      </c>
      <c r="C17" s="329"/>
      <c r="D17" s="329"/>
      <c r="F17" s="329"/>
      <c r="G17" s="329"/>
      <c r="H17" s="701">
        <v>7728998.8499999996</v>
      </c>
      <c r="I17" s="701"/>
      <c r="J17" s="701">
        <v>2473106.2800000003</v>
      </c>
      <c r="K17" s="701"/>
      <c r="L17" s="84">
        <v>0</v>
      </c>
      <c r="M17" s="701"/>
      <c r="N17" s="84">
        <v>0</v>
      </c>
    </row>
    <row r="18" spans="2:14" s="482" customFormat="1" ht="25.05" customHeight="1">
      <c r="B18" s="329" t="s">
        <v>109</v>
      </c>
      <c r="C18" s="329"/>
      <c r="D18" s="329"/>
      <c r="F18" s="329"/>
      <c r="G18" s="329"/>
      <c r="H18" s="701">
        <v>10421006.48</v>
      </c>
      <c r="I18" s="701"/>
      <c r="J18" s="701">
        <v>11632920.370000001</v>
      </c>
      <c r="K18" s="701"/>
      <c r="L18" s="85">
        <v>0</v>
      </c>
      <c r="M18" s="701"/>
      <c r="N18" s="85">
        <v>0</v>
      </c>
    </row>
    <row r="19" spans="2:14" s="482" customFormat="1" ht="25.05" customHeight="1">
      <c r="B19" s="329" t="s">
        <v>110</v>
      </c>
      <c r="C19" s="329"/>
      <c r="D19" s="329"/>
      <c r="E19" s="329"/>
      <c r="F19" s="329"/>
      <c r="G19" s="329"/>
      <c r="H19" s="701">
        <v>1272727.32</v>
      </c>
      <c r="I19" s="78"/>
      <c r="J19" s="78">
        <v>1548802.96</v>
      </c>
      <c r="K19" s="701"/>
      <c r="L19" s="78">
        <v>0</v>
      </c>
      <c r="M19" s="701"/>
      <c r="N19" s="701">
        <v>0</v>
      </c>
    </row>
    <row r="20" spans="2:14" s="482" customFormat="1" ht="25.05" customHeight="1">
      <c r="B20" s="329"/>
      <c r="C20" s="329" t="s">
        <v>96</v>
      </c>
      <c r="D20" s="329"/>
      <c r="E20" s="312"/>
      <c r="F20" s="329"/>
      <c r="G20" s="329"/>
      <c r="H20" s="759">
        <f>SUM(H15:H19)</f>
        <v>1058541650.5500001</v>
      </c>
      <c r="I20" s="78"/>
      <c r="J20" s="759">
        <f>SUM(J15:J19)</f>
        <v>1085763986.97</v>
      </c>
      <c r="K20" s="701"/>
      <c r="L20" s="759">
        <f>SUM(L15:L19)</f>
        <v>942202394.59000003</v>
      </c>
      <c r="M20" s="701"/>
      <c r="N20" s="759">
        <f>SUM(N15:N19)</f>
        <v>984538843.21000004</v>
      </c>
    </row>
    <row r="21" spans="2:14" s="482" customFormat="1" ht="25.05" customHeight="1">
      <c r="B21" s="329" t="s">
        <v>111</v>
      </c>
      <c r="C21" s="329"/>
      <c r="D21" s="329"/>
      <c r="E21" s="312"/>
      <c r="F21" s="329"/>
      <c r="G21" s="329"/>
      <c r="H21" s="80">
        <v>-17483025.210000001</v>
      </c>
      <c r="I21" s="78"/>
      <c r="J21" s="80">
        <v>-9083025.2100000009</v>
      </c>
      <c r="K21" s="701"/>
      <c r="L21" s="80">
        <v>-16400000</v>
      </c>
      <c r="M21" s="701"/>
      <c r="N21" s="80">
        <v>-8000000</v>
      </c>
    </row>
    <row r="22" spans="2:14" s="482" customFormat="1" ht="25.05" customHeight="1">
      <c r="B22" s="329"/>
      <c r="C22" s="329" t="s">
        <v>96</v>
      </c>
      <c r="D22" s="329"/>
      <c r="E22" s="312"/>
      <c r="F22" s="329"/>
      <c r="G22" s="329"/>
      <c r="H22" s="702">
        <f>SUM(H20:H21)</f>
        <v>1041058625.34</v>
      </c>
      <c r="I22" s="78"/>
      <c r="J22" s="702">
        <f>SUM(J20:J21)</f>
        <v>1076680961.76</v>
      </c>
      <c r="K22" s="701"/>
      <c r="L22" s="702">
        <f>SUM(L20:L21)</f>
        <v>925802394.59000003</v>
      </c>
      <c r="M22" s="701"/>
      <c r="N22" s="702">
        <f>SUM(N20:N21)</f>
        <v>976538843.21000004</v>
      </c>
    </row>
    <row r="23" spans="2:14" s="482" customFormat="1" ht="25.05" customHeight="1">
      <c r="B23" s="329" t="s">
        <v>113</v>
      </c>
      <c r="C23" s="329"/>
      <c r="D23" s="317"/>
      <c r="E23" s="317"/>
      <c r="F23" s="329"/>
      <c r="G23" s="329"/>
      <c r="H23" s="413"/>
      <c r="I23" s="394"/>
      <c r="J23" s="413"/>
      <c r="K23" s="700"/>
      <c r="L23" s="413"/>
      <c r="M23" s="394"/>
      <c r="N23" s="413"/>
    </row>
    <row r="24" spans="2:14" s="482" customFormat="1" ht="25.05" customHeight="1">
      <c r="C24" s="329" t="s">
        <v>114</v>
      </c>
      <c r="D24" s="317"/>
      <c r="E24" s="317"/>
      <c r="F24" s="329"/>
      <c r="G24" s="329"/>
      <c r="H24" s="78">
        <v>25173246.300000001</v>
      </c>
      <c r="I24" s="78"/>
      <c r="J24" s="78">
        <v>25173246.300000001</v>
      </c>
      <c r="K24" s="701"/>
      <c r="L24" s="78">
        <v>25173246.300000001</v>
      </c>
      <c r="M24" s="701"/>
      <c r="N24" s="701">
        <v>25173246.300000001</v>
      </c>
    </row>
    <row r="25" spans="2:14" s="482" customFormat="1" ht="25.05" customHeight="1">
      <c r="C25" s="329" t="s">
        <v>115</v>
      </c>
      <c r="D25" s="317"/>
      <c r="E25" s="317"/>
      <c r="F25" s="329"/>
      <c r="G25" s="329"/>
      <c r="H25" s="80">
        <v>17599728.780000001</v>
      </c>
      <c r="I25" s="78"/>
      <c r="J25" s="80">
        <v>17599728.780000001</v>
      </c>
      <c r="K25" s="701"/>
      <c r="L25" s="80">
        <v>17599728.780000001</v>
      </c>
      <c r="M25" s="701"/>
      <c r="N25" s="80">
        <v>17599728.780000001</v>
      </c>
    </row>
    <row r="26" spans="2:14" s="482" customFormat="1" ht="25.05" customHeight="1">
      <c r="B26" s="329"/>
      <c r="C26" s="329" t="s">
        <v>96</v>
      </c>
      <c r="D26" s="317"/>
      <c r="E26" s="317"/>
      <c r="F26" s="329"/>
      <c r="G26" s="329"/>
      <c r="H26" s="75">
        <f>SUM(H24:H25)</f>
        <v>42772975.079999998</v>
      </c>
      <c r="I26" s="78"/>
      <c r="J26" s="75">
        <f>SUM(J24:J25)</f>
        <v>42772975.079999998</v>
      </c>
      <c r="K26" s="701"/>
      <c r="L26" s="75">
        <f>SUM(L24:L25)</f>
        <v>42772975.079999998</v>
      </c>
      <c r="M26" s="701"/>
      <c r="N26" s="75">
        <f>SUM(N24:N25)</f>
        <v>42772975.079999998</v>
      </c>
    </row>
    <row r="27" spans="2:14" s="482" customFormat="1" ht="25.05" customHeight="1" thickBot="1">
      <c r="B27" s="329" t="s">
        <v>116</v>
      </c>
      <c r="C27" s="329"/>
      <c r="D27" s="317"/>
      <c r="E27" s="317"/>
      <c r="F27" s="329"/>
      <c r="G27" s="329"/>
      <c r="H27" s="86">
        <f>+H26+H22</f>
        <v>1083831600.4200001</v>
      </c>
      <c r="I27" s="78"/>
      <c r="J27" s="86">
        <f>+J26+J22</f>
        <v>1119453936.8399999</v>
      </c>
      <c r="K27" s="701"/>
      <c r="L27" s="86">
        <f>+L26+L22</f>
        <v>968575369.67000008</v>
      </c>
      <c r="M27" s="701"/>
      <c r="N27" s="86">
        <f>+N26+N22</f>
        <v>1019311818.2900001</v>
      </c>
    </row>
    <row r="28" spans="2:14" s="482" customFormat="1" ht="25.05" customHeight="1" thickTop="1">
      <c r="B28" s="329"/>
      <c r="C28" s="329"/>
      <c r="E28" s="329"/>
      <c r="F28" s="329"/>
      <c r="G28" s="329"/>
      <c r="H28" s="329"/>
      <c r="I28" s="329"/>
      <c r="J28" s="329"/>
      <c r="K28" s="329"/>
      <c r="L28" s="329"/>
      <c r="M28" s="329"/>
    </row>
    <row r="29" spans="2:14" s="482" customFormat="1" ht="25.05" customHeight="1">
      <c r="B29" s="329"/>
      <c r="C29" s="329"/>
      <c r="E29" s="329"/>
      <c r="F29" s="329"/>
      <c r="G29" s="329"/>
      <c r="H29" s="329"/>
      <c r="I29" s="329"/>
      <c r="J29" s="329"/>
      <c r="K29" s="329"/>
      <c r="L29" s="329"/>
      <c r="M29" s="329"/>
    </row>
    <row r="30" spans="2:14" s="482" customFormat="1" ht="25.05" customHeight="1">
      <c r="B30" s="329"/>
      <c r="C30" s="329"/>
      <c r="E30" s="329"/>
      <c r="F30" s="329"/>
      <c r="G30" s="329"/>
      <c r="H30" s="329"/>
      <c r="I30" s="329"/>
      <c r="J30" s="329"/>
      <c r="K30" s="329"/>
      <c r="L30" s="329"/>
      <c r="M30" s="329"/>
    </row>
    <row r="31" spans="2:14" s="482" customFormat="1" ht="25.05" customHeight="1">
      <c r="B31" s="329"/>
      <c r="C31" s="329"/>
      <c r="E31" s="329"/>
      <c r="F31" s="329"/>
      <c r="G31" s="329"/>
      <c r="H31" s="329"/>
      <c r="I31" s="329"/>
      <c r="J31" s="329"/>
      <c r="K31" s="329"/>
      <c r="L31" s="329"/>
      <c r="M31" s="329"/>
    </row>
    <row r="32" spans="2:14" s="482" customFormat="1" ht="25.05" customHeight="1">
      <c r="B32" s="329"/>
      <c r="C32" s="329"/>
      <c r="E32" s="329"/>
      <c r="F32" s="329"/>
      <c r="G32" s="329"/>
      <c r="H32" s="329"/>
      <c r="I32" s="329"/>
      <c r="J32" s="329"/>
      <c r="K32" s="329"/>
      <c r="L32" s="329"/>
      <c r="M32" s="329"/>
    </row>
    <row r="33" spans="1:14" s="482" customFormat="1" ht="25.05" customHeight="1">
      <c r="B33" s="329"/>
      <c r="C33" s="329"/>
      <c r="E33" s="329"/>
      <c r="F33" s="329"/>
      <c r="G33" s="329"/>
      <c r="H33" s="329"/>
      <c r="I33" s="329"/>
      <c r="J33" s="329"/>
      <c r="K33" s="329"/>
      <c r="L33" s="329"/>
      <c r="M33" s="329"/>
    </row>
    <row r="34" spans="1:14" s="312" customFormat="1" ht="24" customHeight="1">
      <c r="A34" s="315" t="s">
        <v>303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6"/>
    </row>
    <row r="35" spans="1:14" s="312" customFormat="1" ht="22.2">
      <c r="A35" s="482"/>
      <c r="B35" s="329"/>
      <c r="C35" s="482"/>
      <c r="D35" s="329"/>
      <c r="N35" s="703"/>
    </row>
    <row r="36" spans="1:14" s="312" customFormat="1" ht="25.2" customHeight="1">
      <c r="A36" s="431" t="s">
        <v>1241</v>
      </c>
      <c r="B36" s="329"/>
      <c r="C36" s="329"/>
      <c r="D36" s="329"/>
    </row>
    <row r="37" spans="1:14" s="312" customFormat="1" ht="25.2" customHeight="1">
      <c r="A37" s="482"/>
      <c r="B37" s="329"/>
      <c r="C37" s="329" t="s">
        <v>117</v>
      </c>
      <c r="D37" s="329"/>
    </row>
    <row r="38" spans="1:14" s="312" customFormat="1" ht="25.2" customHeight="1">
      <c r="A38" s="482"/>
      <c r="B38" s="329" t="s">
        <v>118</v>
      </c>
      <c r="C38" s="482"/>
      <c r="D38" s="329"/>
    </row>
    <row r="39" spans="1:14" s="312" customFormat="1" ht="25.2" customHeight="1">
      <c r="A39" s="482"/>
      <c r="B39" s="329"/>
      <c r="C39" s="482" t="s">
        <v>1048</v>
      </c>
      <c r="D39" s="329"/>
    </row>
    <row r="40" spans="1:14" s="312" customFormat="1" ht="25.2" customHeight="1">
      <c r="A40" s="482"/>
      <c r="B40" s="329"/>
      <c r="C40" s="482"/>
      <c r="D40" s="329"/>
      <c r="N40" s="595" t="s">
        <v>80</v>
      </c>
    </row>
    <row r="41" spans="1:14" s="312" customFormat="1" ht="25.2" customHeight="1">
      <c r="A41" s="482"/>
      <c r="B41" s="329"/>
      <c r="C41" s="482"/>
      <c r="D41" s="329"/>
      <c r="L41" s="652" t="s">
        <v>57</v>
      </c>
      <c r="M41" s="652"/>
      <c r="N41" s="652"/>
    </row>
    <row r="42" spans="1:14" s="312" customFormat="1" ht="25.2" customHeight="1">
      <c r="A42" s="482"/>
      <c r="B42" s="329"/>
      <c r="C42" s="482"/>
      <c r="D42" s="329"/>
      <c r="L42" s="413" t="s">
        <v>190</v>
      </c>
      <c r="M42" s="394"/>
      <c r="N42" s="413" t="s">
        <v>191</v>
      </c>
    </row>
    <row r="43" spans="1:14" s="312" customFormat="1" ht="25.2" customHeight="1">
      <c r="A43" s="482"/>
      <c r="B43" s="329" t="s">
        <v>119</v>
      </c>
      <c r="C43" s="482"/>
      <c r="D43" s="329"/>
      <c r="L43" s="704">
        <v>35085.884400000003</v>
      </c>
      <c r="N43" s="704">
        <v>35085.884400000003</v>
      </c>
    </row>
    <row r="44" spans="1:14" s="312" customFormat="1" ht="25.2" customHeight="1">
      <c r="A44" s="482"/>
      <c r="B44" s="329" t="s">
        <v>120</v>
      </c>
      <c r="C44" s="482"/>
      <c r="D44" s="329"/>
      <c r="L44" s="704">
        <v>113794.09</v>
      </c>
      <c r="N44" s="704">
        <v>113794.09</v>
      </c>
    </row>
    <row r="45" spans="1:14" s="312" customFormat="1" ht="25.2" customHeight="1" thickBot="1">
      <c r="A45" s="482"/>
      <c r="B45" s="329"/>
      <c r="C45" s="329" t="s">
        <v>96</v>
      </c>
      <c r="D45" s="329"/>
      <c r="L45" s="86">
        <f>SUM(L43:L44)</f>
        <v>148879.97440000001</v>
      </c>
      <c r="N45" s="86">
        <f>SUM(N43:N44)</f>
        <v>148879.97440000001</v>
      </c>
    </row>
    <row r="46" spans="1:14" s="312" customFormat="1" ht="25.2" customHeight="1" thickTop="1">
      <c r="A46" s="482"/>
      <c r="B46" s="329"/>
      <c r="C46" s="482"/>
      <c r="D46" s="329"/>
      <c r="N46" s="703"/>
    </row>
    <row r="47" spans="1:14" ht="25.2" customHeight="1">
      <c r="A47" s="553" t="s">
        <v>1242</v>
      </c>
    </row>
    <row r="48" spans="1:14" ht="25.2" customHeight="1">
      <c r="C48" s="554" t="s">
        <v>1049</v>
      </c>
    </row>
    <row r="49" spans="1:14" ht="25.2" customHeight="1">
      <c r="C49" s="554"/>
      <c r="H49" s="431"/>
      <c r="I49" s="431"/>
      <c r="J49" s="431"/>
      <c r="K49" s="431"/>
      <c r="L49" s="431"/>
      <c r="M49" s="431"/>
      <c r="N49" s="595" t="s">
        <v>80</v>
      </c>
    </row>
    <row r="50" spans="1:14" ht="25.2" customHeight="1">
      <c r="B50" s="554"/>
      <c r="C50" s="554"/>
      <c r="K50" s="431"/>
      <c r="L50" s="652" t="s">
        <v>57</v>
      </c>
      <c r="M50" s="652"/>
      <c r="N50" s="652"/>
    </row>
    <row r="51" spans="1:14" ht="25.2" customHeight="1">
      <c r="B51" s="554"/>
      <c r="C51" s="554"/>
      <c r="K51" s="700"/>
      <c r="L51" s="413" t="s">
        <v>190</v>
      </c>
      <c r="M51" s="394"/>
      <c r="N51" s="413" t="s">
        <v>191</v>
      </c>
    </row>
    <row r="52" spans="1:14" ht="25.2" customHeight="1">
      <c r="B52" s="329" t="s">
        <v>121</v>
      </c>
      <c r="K52" s="523"/>
      <c r="L52" s="89">
        <v>5375702.9799999967</v>
      </c>
      <c r="M52" s="89"/>
      <c r="N52" s="89">
        <v>4227113.5000000149</v>
      </c>
    </row>
    <row r="53" spans="1:14" ht="25.2" customHeight="1">
      <c r="B53" s="557" t="s">
        <v>122</v>
      </c>
      <c r="K53" s="523"/>
      <c r="L53" s="80">
        <v>-741617.37999999896</v>
      </c>
      <c r="M53" s="89"/>
      <c r="N53" s="80">
        <v>-661869.8900000006</v>
      </c>
    </row>
    <row r="54" spans="1:14" ht="25.2" customHeight="1" thickBot="1">
      <c r="B54" s="557" t="s">
        <v>123</v>
      </c>
      <c r="K54" s="523"/>
      <c r="L54" s="705">
        <f>SUM(L52:L53)</f>
        <v>4634085.5999999978</v>
      </c>
      <c r="M54" s="89"/>
      <c r="N54" s="705">
        <f>SUM(N52:N53)</f>
        <v>3565243.6100000143</v>
      </c>
    </row>
    <row r="55" spans="1:14" s="312" customFormat="1" ht="25.2" customHeight="1" thickTop="1">
      <c r="A55" s="317"/>
      <c r="D55" s="317"/>
      <c r="E55" s="317"/>
      <c r="F55" s="317"/>
      <c r="G55" s="317"/>
      <c r="H55" s="317"/>
      <c r="I55" s="317"/>
      <c r="K55" s="317"/>
      <c r="L55" s="317"/>
      <c r="M55" s="317"/>
    </row>
    <row r="56" spans="1:14" ht="25.2" customHeight="1">
      <c r="H56" s="90"/>
      <c r="I56" s="90"/>
      <c r="J56" s="90"/>
      <c r="K56" s="344"/>
      <c r="L56" s="344"/>
      <c r="M56" s="344"/>
      <c r="N56" s="398" t="s">
        <v>80</v>
      </c>
    </row>
    <row r="57" spans="1:14" ht="25.2" customHeight="1">
      <c r="H57" s="229" t="s">
        <v>57</v>
      </c>
      <c r="I57" s="229"/>
      <c r="J57" s="104"/>
      <c r="K57" s="104"/>
      <c r="L57" s="104"/>
      <c r="M57" s="229"/>
      <c r="N57" s="229"/>
    </row>
    <row r="58" spans="1:14" ht="25.2" customHeight="1">
      <c r="H58" s="230" t="s">
        <v>125</v>
      </c>
      <c r="I58" s="230"/>
      <c r="J58" s="278"/>
      <c r="K58" s="706"/>
      <c r="L58" s="707" t="s">
        <v>126</v>
      </c>
      <c r="M58" s="708"/>
      <c r="N58" s="708"/>
    </row>
    <row r="59" spans="1:14" ht="25.2" customHeight="1">
      <c r="H59" s="413" t="s">
        <v>190</v>
      </c>
      <c r="I59" s="394"/>
      <c r="J59" s="413" t="s">
        <v>191</v>
      </c>
      <c r="K59" s="700"/>
      <c r="L59" s="413" t="s">
        <v>190</v>
      </c>
      <c r="M59" s="394"/>
      <c r="N59" s="413" t="s">
        <v>191</v>
      </c>
    </row>
    <row r="60" spans="1:14" ht="25.2" customHeight="1">
      <c r="B60" s="557" t="s">
        <v>127</v>
      </c>
      <c r="H60" s="89">
        <v>996068</v>
      </c>
      <c r="I60" s="89"/>
      <c r="J60" s="89">
        <v>892204</v>
      </c>
      <c r="K60" s="89"/>
      <c r="L60" s="89">
        <v>741617.37999999896</v>
      </c>
      <c r="M60" s="523"/>
      <c r="N60" s="89">
        <v>661869.8900000006</v>
      </c>
    </row>
    <row r="61" spans="1:14" ht="25.2" customHeight="1">
      <c r="B61" s="557" t="s">
        <v>128</v>
      </c>
      <c r="H61" s="89">
        <v>5272000.0099999905</v>
      </c>
      <c r="I61" s="89"/>
      <c r="J61" s="89">
        <v>3896068.0000000149</v>
      </c>
      <c r="K61" s="89"/>
      <c r="L61" s="89">
        <v>4634085.599999994</v>
      </c>
      <c r="M61" s="523"/>
      <c r="N61" s="89">
        <v>3565243.6100000143</v>
      </c>
    </row>
    <row r="62" spans="1:14" ht="25.2" customHeight="1">
      <c r="B62" s="329" t="s">
        <v>96</v>
      </c>
      <c r="H62" s="91">
        <f>SUM(H60:H61)</f>
        <v>6268068.0099999905</v>
      </c>
      <c r="I62" s="89"/>
      <c r="J62" s="91">
        <f>SUM(J60:J61)</f>
        <v>4788272.0000000149</v>
      </c>
      <c r="K62" s="523"/>
      <c r="L62" s="91">
        <f>SUM(L60:L61)</f>
        <v>5375702.979999993</v>
      </c>
      <c r="M62" s="523"/>
      <c r="N62" s="91">
        <f>SUM(N60:N61)</f>
        <v>4227113.5000000149</v>
      </c>
    </row>
    <row r="63" spans="1:14" ht="25.2" customHeight="1">
      <c r="B63" s="557" t="s">
        <v>129</v>
      </c>
      <c r="H63" s="80">
        <v>-892365.03000000119</v>
      </c>
      <c r="I63" s="89"/>
      <c r="J63" s="80">
        <v>-561158.5</v>
      </c>
      <c r="K63" s="89"/>
      <c r="L63" s="709">
        <v>0</v>
      </c>
      <c r="M63" s="523"/>
      <c r="N63" s="709">
        <v>0</v>
      </c>
    </row>
    <row r="64" spans="1:14" ht="25.2" customHeight="1" thickBot="1">
      <c r="B64" s="557" t="s">
        <v>130</v>
      </c>
      <c r="H64" s="92">
        <f>SUM(H62:H63)</f>
        <v>5375702.9799999893</v>
      </c>
      <c r="I64" s="89"/>
      <c r="J64" s="92">
        <f>SUM(J62:J63)</f>
        <v>4227113.5000000149</v>
      </c>
      <c r="K64" s="523"/>
      <c r="L64" s="92">
        <f>SUM(L62:L63)</f>
        <v>5375702.979999993</v>
      </c>
      <c r="M64" s="523"/>
      <c r="N64" s="92">
        <f>SUM(N62:N63)</f>
        <v>4227113.5000000149</v>
      </c>
    </row>
    <row r="65" spans="1:15" ht="24" customHeight="1" thickTop="1">
      <c r="H65" s="89"/>
      <c r="I65" s="89"/>
      <c r="J65" s="89"/>
      <c r="K65" s="523"/>
      <c r="L65" s="523"/>
      <c r="M65" s="523"/>
      <c r="N65" s="523"/>
    </row>
    <row r="66" spans="1:15" ht="24" customHeight="1">
      <c r="H66" s="89"/>
      <c r="I66" s="89"/>
      <c r="J66" s="89"/>
      <c r="K66" s="523"/>
      <c r="L66" s="523"/>
      <c r="M66" s="523"/>
      <c r="N66" s="523"/>
    </row>
    <row r="67" spans="1:15" ht="24" customHeight="1">
      <c r="H67" s="89"/>
      <c r="I67" s="89"/>
      <c r="J67" s="89"/>
      <c r="K67" s="523"/>
      <c r="L67" s="523"/>
      <c r="M67" s="523"/>
      <c r="N67" s="523"/>
    </row>
    <row r="68" spans="1:15" s="312" customFormat="1" ht="24" customHeight="1">
      <c r="A68" s="315" t="s">
        <v>311</v>
      </c>
      <c r="B68" s="315"/>
      <c r="C68" s="315"/>
      <c r="D68" s="315"/>
      <c r="E68" s="315"/>
      <c r="F68" s="315"/>
      <c r="G68" s="315"/>
      <c r="H68" s="315"/>
      <c r="I68" s="315"/>
      <c r="J68" s="315"/>
      <c r="K68" s="315"/>
      <c r="L68" s="315"/>
      <c r="M68" s="315"/>
      <c r="N68" s="316"/>
    </row>
    <row r="69" spans="1:15" s="312" customFormat="1" ht="25.05" customHeight="1">
      <c r="A69" s="482"/>
      <c r="B69" s="329"/>
      <c r="C69" s="482"/>
      <c r="D69" s="329"/>
      <c r="N69" s="703"/>
    </row>
    <row r="70" spans="1:15" ht="25.05" customHeight="1">
      <c r="A70" s="553" t="s">
        <v>1243</v>
      </c>
    </row>
    <row r="71" spans="1:15" ht="25.05" customHeight="1">
      <c r="C71" s="554" t="s">
        <v>1050</v>
      </c>
    </row>
    <row r="72" spans="1:15" ht="25.05" customHeight="1">
      <c r="C72" s="554"/>
      <c r="H72" s="431"/>
      <c r="I72" s="431"/>
      <c r="J72" s="431"/>
      <c r="K72" s="431"/>
      <c r="L72" s="431"/>
      <c r="M72" s="431"/>
      <c r="N72" s="595" t="s">
        <v>80</v>
      </c>
    </row>
    <row r="73" spans="1:15" ht="25.05" customHeight="1">
      <c r="B73" s="554"/>
      <c r="C73" s="554"/>
      <c r="H73" s="652" t="s">
        <v>57</v>
      </c>
      <c r="I73" s="652"/>
      <c r="J73" s="652"/>
      <c r="K73" s="431"/>
      <c r="L73" s="652" t="s">
        <v>58</v>
      </c>
      <c r="M73" s="652"/>
      <c r="N73" s="652"/>
    </row>
    <row r="74" spans="1:15" ht="25.05" customHeight="1">
      <c r="B74" s="554"/>
      <c r="C74" s="554"/>
      <c r="H74" s="413" t="s">
        <v>190</v>
      </c>
      <c r="I74" s="394"/>
      <c r="J74" s="413" t="s">
        <v>191</v>
      </c>
      <c r="K74" s="700"/>
      <c r="L74" s="413" t="s">
        <v>190</v>
      </c>
      <c r="M74" s="394"/>
      <c r="N74" s="413" t="s">
        <v>191</v>
      </c>
    </row>
    <row r="75" spans="1:15" ht="25.05" customHeight="1">
      <c r="B75" s="554" t="s">
        <v>131</v>
      </c>
      <c r="C75" s="554"/>
      <c r="H75" s="249">
        <f>681050000</f>
        <v>681050000</v>
      </c>
      <c r="I75" s="89"/>
      <c r="J75" s="249">
        <v>515000000</v>
      </c>
      <c r="K75" s="89"/>
      <c r="L75" s="249">
        <v>681050000</v>
      </c>
      <c r="M75" s="523"/>
      <c r="N75" s="249">
        <v>500000000</v>
      </c>
    </row>
    <row r="76" spans="1:15" ht="25.05" customHeight="1" thickBot="1">
      <c r="A76" s="549"/>
      <c r="B76" s="549" t="s">
        <v>96</v>
      </c>
      <c r="C76" s="549"/>
      <c r="D76" s="549"/>
      <c r="E76" s="549"/>
      <c r="F76" s="549"/>
      <c r="G76" s="549">
        <v>0</v>
      </c>
      <c r="H76" s="92">
        <f>SUM(H75)</f>
        <v>681050000</v>
      </c>
      <c r="I76" s="89">
        <v>0</v>
      </c>
      <c r="J76" s="92">
        <f>SUM(J75)</f>
        <v>515000000</v>
      </c>
      <c r="K76" s="89">
        <v>0</v>
      </c>
      <c r="L76" s="92">
        <f>SUM(L75)</f>
        <v>681050000</v>
      </c>
      <c r="M76" s="89">
        <v>0</v>
      </c>
      <c r="N76" s="92">
        <f>SUM(N75)</f>
        <v>500000000</v>
      </c>
      <c r="O76" s="549"/>
    </row>
    <row r="77" spans="1:15" ht="25.05" customHeight="1" thickTop="1">
      <c r="B77" s="554"/>
      <c r="C77" s="554"/>
      <c r="H77" s="710"/>
      <c r="I77" s="710"/>
      <c r="J77" s="710"/>
      <c r="K77" s="710"/>
      <c r="L77" s="710"/>
      <c r="M77" s="710"/>
      <c r="N77" s="710"/>
    </row>
    <row r="78" spans="1:15" ht="25.05" customHeight="1">
      <c r="B78" s="554"/>
      <c r="C78" s="554" t="s">
        <v>1352</v>
      </c>
      <c r="H78" s="710"/>
      <c r="I78" s="710"/>
      <c r="J78" s="710"/>
      <c r="K78" s="710"/>
      <c r="L78" s="710"/>
      <c r="M78" s="710"/>
      <c r="N78" s="710"/>
    </row>
    <row r="79" spans="1:15" ht="25.05" customHeight="1">
      <c r="B79" s="554" t="s">
        <v>1353</v>
      </c>
      <c r="C79" s="554"/>
      <c r="H79" s="710"/>
      <c r="I79" s="710"/>
      <c r="J79" s="710"/>
      <c r="K79" s="710"/>
      <c r="L79" s="710"/>
      <c r="M79" s="710"/>
      <c r="N79" s="710"/>
    </row>
    <row r="80" spans="1:15" ht="25.05" customHeight="1">
      <c r="C80" s="554" t="s">
        <v>1354</v>
      </c>
    </row>
    <row r="81" spans="2:14" ht="25.05" customHeight="1">
      <c r="B81" s="557" t="s">
        <v>1355</v>
      </c>
      <c r="C81" s="554"/>
    </row>
    <row r="82" spans="2:14" ht="25.05" customHeight="1">
      <c r="B82" s="557" t="s">
        <v>1356</v>
      </c>
    </row>
    <row r="83" spans="2:14" ht="25.05" customHeight="1">
      <c r="C83" s="711" t="s">
        <v>1388</v>
      </c>
    </row>
    <row r="84" spans="2:14" s="469" customFormat="1" ht="25.05" customHeight="1">
      <c r="B84" s="469" t="s">
        <v>1387</v>
      </c>
      <c r="E84" s="294"/>
      <c r="F84" s="294"/>
      <c r="G84" s="294"/>
      <c r="H84" s="295"/>
      <c r="I84" s="295"/>
      <c r="J84" s="295"/>
      <c r="K84" s="331"/>
      <c r="L84" s="331"/>
      <c r="M84" s="331"/>
      <c r="N84" s="331"/>
    </row>
    <row r="85" spans="2:14" s="469" customFormat="1" ht="25.05" customHeight="1">
      <c r="C85" s="469" t="s">
        <v>1389</v>
      </c>
      <c r="E85" s="294"/>
      <c r="F85" s="294"/>
      <c r="G85" s="294"/>
      <c r="H85" s="295"/>
      <c r="I85" s="295"/>
      <c r="J85" s="295"/>
      <c r="K85" s="331"/>
      <c r="L85" s="331"/>
      <c r="M85" s="331"/>
      <c r="N85" s="331"/>
    </row>
    <row r="86" spans="2:14" s="469" customFormat="1" ht="25.05" customHeight="1">
      <c r="B86" s="469" t="s">
        <v>1195</v>
      </c>
      <c r="E86" s="294"/>
      <c r="F86" s="294"/>
      <c r="G86" s="294"/>
      <c r="H86" s="295"/>
      <c r="I86" s="295"/>
      <c r="J86" s="295"/>
      <c r="K86" s="331"/>
      <c r="L86" s="331"/>
      <c r="M86" s="331"/>
      <c r="N86" s="331"/>
    </row>
    <row r="87" spans="2:14" s="469" customFormat="1" ht="25.05" customHeight="1">
      <c r="B87" s="469" t="s">
        <v>1196</v>
      </c>
      <c r="E87" s="294"/>
      <c r="F87" s="294"/>
      <c r="G87" s="294"/>
      <c r="H87" s="295"/>
      <c r="I87" s="295"/>
      <c r="J87" s="295"/>
      <c r="K87" s="331"/>
      <c r="L87" s="331"/>
      <c r="M87" s="331"/>
      <c r="N87" s="331"/>
    </row>
    <row r="88" spans="2:14" ht="25.05" customHeight="1">
      <c r="B88" s="557" t="s">
        <v>1099</v>
      </c>
    </row>
    <row r="89" spans="2:14" ht="25.05" customHeight="1"/>
    <row r="90" spans="2:14" ht="25.05" customHeight="1"/>
    <row r="91" spans="2:14" ht="25.05" customHeight="1"/>
  </sheetData>
  <printOptions horizontalCentered="1"/>
  <pageMargins left="0.59055118110236227" right="0.39370078740157483" top="0.59055118110236227" bottom="0.39370078740157483" header="0.23622047244094491" footer="0.19685039370078741"/>
  <pageSetup paperSize="9" scale="9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view="pageBreakPreview" topLeftCell="A39" zoomScaleNormal="90" zoomScaleSheetLayoutView="100" workbookViewId="0">
      <selection activeCell="P81" sqref="P81"/>
    </sheetView>
  </sheetViews>
  <sheetFormatPr defaultColWidth="9.125" defaultRowHeight="24.9" customHeight="1"/>
  <cols>
    <col min="1" max="1" width="2.125" style="312" customWidth="1"/>
    <col min="2" max="3" width="3.25" style="312" customWidth="1"/>
    <col min="4" max="4" width="4" style="312" customWidth="1"/>
    <col min="5" max="5" width="10.125" style="312" customWidth="1"/>
    <col min="6" max="6" width="11" style="312" customWidth="1"/>
    <col min="7" max="7" width="16" style="312" customWidth="1"/>
    <col min="8" max="8" width="17.375" style="312" bestFit="1" customWidth="1"/>
    <col min="9" max="9" width="0.75" style="312" customWidth="1"/>
    <col min="10" max="10" width="17.375" style="312" bestFit="1" customWidth="1"/>
    <col min="11" max="11" width="0.875" style="312" customWidth="1"/>
    <col min="12" max="12" width="17.375" style="312" bestFit="1" customWidth="1"/>
    <col min="13" max="13" width="0.875" style="312" customWidth="1"/>
    <col min="14" max="14" width="17.375" style="312" bestFit="1" customWidth="1"/>
    <col min="15" max="15" width="9.125" style="312" customWidth="1"/>
    <col min="16" max="16" width="15.375" style="312" bestFit="1" customWidth="1"/>
    <col min="17" max="17" width="14" style="312" bestFit="1" customWidth="1"/>
    <col min="18" max="16384" width="9.125" style="312"/>
  </cols>
  <sheetData>
    <row r="1" spans="1:14" ht="23.1" customHeight="1">
      <c r="A1" s="315" t="s">
        <v>328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</row>
    <row r="2" spans="1:14" ht="23.1" customHeight="1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</row>
    <row r="3" spans="1:14" ht="23.1" customHeight="1">
      <c r="A3" s="431" t="s">
        <v>1244</v>
      </c>
      <c r="B3" s="431"/>
      <c r="C3" s="431"/>
      <c r="D3" s="431"/>
      <c r="E3" s="431"/>
      <c r="F3" s="431"/>
      <c r="G3" s="329"/>
      <c r="H3" s="329"/>
      <c r="I3" s="329"/>
      <c r="J3" s="329"/>
      <c r="K3" s="329"/>
      <c r="L3" s="329"/>
      <c r="M3" s="329"/>
    </row>
    <row r="4" spans="1:14" ht="23.1" customHeight="1">
      <c r="A4" s="329" t="s">
        <v>133</v>
      </c>
      <c r="B4" s="329"/>
      <c r="C4" s="384" t="s">
        <v>1051</v>
      </c>
      <c r="D4" s="317"/>
      <c r="E4" s="317"/>
      <c r="F4" s="317"/>
      <c r="G4" s="317"/>
      <c r="H4" s="524"/>
      <c r="I4" s="524"/>
      <c r="J4" s="524"/>
      <c r="K4" s="524"/>
      <c r="L4" s="524"/>
      <c r="M4" s="524"/>
      <c r="N4" s="524"/>
    </row>
    <row r="5" spans="1:14" ht="23.1" customHeight="1">
      <c r="A5" s="329"/>
      <c r="B5" s="329"/>
      <c r="C5" s="317"/>
      <c r="D5" s="317"/>
      <c r="E5" s="317"/>
      <c r="F5" s="317"/>
      <c r="G5" s="317"/>
      <c r="H5" s="524"/>
      <c r="I5" s="524"/>
      <c r="J5" s="524"/>
      <c r="K5" s="524"/>
      <c r="L5" s="524"/>
      <c r="M5" s="524"/>
      <c r="N5" s="398" t="s">
        <v>56</v>
      </c>
    </row>
    <row r="6" spans="1:14" ht="23.1" customHeight="1">
      <c r="A6" s="329"/>
      <c r="B6" s="329"/>
      <c r="C6" s="317"/>
      <c r="D6" s="317"/>
      <c r="E6" s="317"/>
      <c r="F6" s="317"/>
      <c r="G6" s="317"/>
      <c r="H6" s="694" t="s">
        <v>57</v>
      </c>
      <c r="I6" s="694"/>
      <c r="J6" s="694"/>
      <c r="K6" s="695"/>
      <c r="L6" s="694" t="s">
        <v>58</v>
      </c>
      <c r="M6" s="694"/>
      <c r="N6" s="694"/>
    </row>
    <row r="7" spans="1:14" ht="23.1" customHeight="1">
      <c r="A7" s="329"/>
      <c r="B7" s="329"/>
      <c r="C7" s="317"/>
      <c r="D7" s="317"/>
      <c r="E7" s="317"/>
      <c r="F7" s="317"/>
      <c r="G7" s="317"/>
      <c r="H7" s="413" t="s">
        <v>190</v>
      </c>
      <c r="I7" s="394"/>
      <c r="J7" s="413" t="s">
        <v>191</v>
      </c>
      <c r="K7" s="647"/>
      <c r="L7" s="413" t="s">
        <v>190</v>
      </c>
      <c r="M7" s="394"/>
      <c r="N7" s="413" t="s">
        <v>191</v>
      </c>
    </row>
    <row r="8" spans="1:14" ht="23.1" customHeight="1">
      <c r="B8" s="431" t="s">
        <v>70</v>
      </c>
      <c r="C8" s="317"/>
      <c r="D8" s="317"/>
      <c r="E8" s="317"/>
      <c r="F8" s="317"/>
      <c r="G8" s="317"/>
      <c r="H8" s="524"/>
      <c r="I8" s="524"/>
      <c r="J8" s="524"/>
      <c r="K8" s="524"/>
      <c r="L8" s="524"/>
      <c r="M8" s="524"/>
      <c r="N8" s="524"/>
    </row>
    <row r="9" spans="1:14" ht="23.1" customHeight="1">
      <c r="B9" s="329"/>
      <c r="C9" s="329" t="s">
        <v>134</v>
      </c>
      <c r="D9" s="317"/>
      <c r="E9" s="317"/>
      <c r="F9" s="317"/>
      <c r="G9" s="317"/>
      <c r="H9" s="696">
        <v>502600</v>
      </c>
      <c r="I9" s="696"/>
      <c r="J9" s="696">
        <v>0</v>
      </c>
      <c r="K9" s="696"/>
      <c r="L9" s="696">
        <v>0</v>
      </c>
      <c r="M9" s="696"/>
      <c r="N9" s="696">
        <v>0</v>
      </c>
    </row>
    <row r="10" spans="1:14" ht="23.1" customHeight="1">
      <c r="B10" s="431" t="s">
        <v>135</v>
      </c>
      <c r="C10" s="317"/>
      <c r="D10" s="317"/>
      <c r="E10" s="317"/>
      <c r="F10" s="317"/>
      <c r="G10" s="317"/>
      <c r="H10" s="696"/>
      <c r="I10" s="696"/>
      <c r="J10" s="696"/>
      <c r="K10" s="696"/>
      <c r="L10" s="696"/>
      <c r="M10" s="696"/>
      <c r="N10" s="696"/>
    </row>
    <row r="11" spans="1:14" ht="23.1" customHeight="1">
      <c r="C11" s="431" t="s">
        <v>136</v>
      </c>
      <c r="D11" s="317"/>
      <c r="E11" s="317"/>
      <c r="F11" s="317"/>
      <c r="G11" s="317"/>
      <c r="H11" s="696"/>
      <c r="I11" s="696"/>
      <c r="J11" s="696"/>
      <c r="K11" s="696"/>
      <c r="L11" s="696"/>
      <c r="M11" s="696"/>
      <c r="N11" s="696"/>
    </row>
    <row r="12" spans="1:14" ht="23.1" customHeight="1">
      <c r="D12" s="344" t="s">
        <v>137</v>
      </c>
      <c r="F12" s="317"/>
      <c r="G12" s="317"/>
      <c r="H12" s="696"/>
      <c r="I12" s="696"/>
      <c r="J12" s="696"/>
      <c r="K12" s="696"/>
      <c r="L12" s="696"/>
      <c r="M12" s="696"/>
      <c r="N12" s="696"/>
    </row>
    <row r="13" spans="1:14" ht="23.1" customHeight="1">
      <c r="C13" s="317"/>
      <c r="D13" s="329" t="s">
        <v>138</v>
      </c>
      <c r="E13" s="317"/>
      <c r="F13" s="317"/>
      <c r="G13" s="317"/>
      <c r="H13" s="696">
        <v>105396052.41</v>
      </c>
      <c r="I13" s="696"/>
      <c r="J13" s="696">
        <v>133892275.72</v>
      </c>
      <c r="K13" s="696"/>
      <c r="L13" s="696">
        <v>105396052.41</v>
      </c>
      <c r="M13" s="696"/>
      <c r="N13" s="696">
        <v>133892275.72</v>
      </c>
    </row>
    <row r="14" spans="1:14" ht="23.1" customHeight="1">
      <c r="C14" s="317"/>
      <c r="D14" s="329" t="s">
        <v>139</v>
      </c>
      <c r="E14" s="317"/>
      <c r="F14" s="317"/>
      <c r="G14" s="317"/>
      <c r="H14" s="696">
        <v>321158424.13999999</v>
      </c>
      <c r="I14" s="696"/>
      <c r="J14" s="696">
        <v>493256569.40999997</v>
      </c>
      <c r="K14" s="696"/>
      <c r="L14" s="696">
        <v>321158424.13999999</v>
      </c>
      <c r="M14" s="696"/>
      <c r="N14" s="696">
        <v>493256569.40999997</v>
      </c>
    </row>
    <row r="15" spans="1:14" ht="23.25" customHeight="1">
      <c r="C15" s="317"/>
      <c r="D15" s="329" t="s">
        <v>140</v>
      </c>
      <c r="E15" s="317"/>
      <c r="F15" s="317"/>
      <c r="G15" s="317"/>
      <c r="H15" s="696">
        <v>744483450.37</v>
      </c>
      <c r="I15" s="696"/>
      <c r="J15" s="696">
        <v>530994591.44</v>
      </c>
      <c r="K15" s="696"/>
      <c r="L15" s="696">
        <v>744483450.37</v>
      </c>
      <c r="M15" s="696"/>
      <c r="N15" s="696">
        <v>530994591.44</v>
      </c>
    </row>
    <row r="16" spans="1:14" ht="23.1" customHeight="1">
      <c r="C16" s="431" t="s">
        <v>141</v>
      </c>
      <c r="D16" s="317"/>
      <c r="E16" s="317"/>
      <c r="F16" s="317"/>
      <c r="G16" s="317"/>
      <c r="H16" s="696"/>
      <c r="I16" s="696"/>
      <c r="J16" s="696"/>
      <c r="K16" s="696"/>
      <c r="L16" s="696"/>
      <c r="M16" s="696"/>
      <c r="N16" s="696"/>
    </row>
    <row r="17" spans="1:14" ht="23.1" customHeight="1">
      <c r="C17" s="431"/>
      <c r="D17" s="344" t="s">
        <v>137</v>
      </c>
      <c r="F17" s="317"/>
      <c r="G17" s="317"/>
      <c r="H17" s="696"/>
      <c r="I17" s="696"/>
      <c r="J17" s="696"/>
      <c r="K17" s="696"/>
      <c r="L17" s="696"/>
      <c r="M17" s="696"/>
      <c r="N17" s="696"/>
    </row>
    <row r="18" spans="1:14" ht="23.1" customHeight="1">
      <c r="D18" s="329" t="s">
        <v>142</v>
      </c>
      <c r="F18" s="317"/>
      <c r="G18" s="317"/>
      <c r="H18" s="696">
        <v>6796199856.5</v>
      </c>
      <c r="I18" s="696"/>
      <c r="J18" s="696">
        <v>6731294292.499999</v>
      </c>
      <c r="K18" s="696"/>
      <c r="L18" s="696">
        <v>6796199856.5</v>
      </c>
      <c r="M18" s="696"/>
      <c r="N18" s="696">
        <v>6731294292.499999</v>
      </c>
    </row>
    <row r="19" spans="1:14" ht="23.1" customHeight="1">
      <c r="D19" s="329" t="s">
        <v>143</v>
      </c>
      <c r="E19" s="317"/>
      <c r="F19" s="317"/>
      <c r="G19" s="317"/>
      <c r="H19" s="696">
        <v>474162135.80000001</v>
      </c>
      <c r="I19" s="696"/>
      <c r="J19" s="696">
        <v>482846939.30000001</v>
      </c>
      <c r="K19" s="696"/>
      <c r="L19" s="696">
        <v>474162135.80000001</v>
      </c>
      <c r="M19" s="696"/>
      <c r="N19" s="696">
        <v>482846939.30000001</v>
      </c>
    </row>
    <row r="20" spans="1:14" ht="23.1" customHeight="1">
      <c r="D20" s="312" t="s">
        <v>144</v>
      </c>
      <c r="E20" s="317"/>
      <c r="F20" s="317"/>
      <c r="G20" s="317"/>
      <c r="H20" s="696">
        <v>385543507.91029602</v>
      </c>
      <c r="I20" s="696"/>
      <c r="J20" s="696">
        <v>357178614.42679203</v>
      </c>
      <c r="K20" s="696"/>
      <c r="L20" s="696">
        <v>385543507.91029602</v>
      </c>
      <c r="M20" s="696"/>
      <c r="N20" s="696">
        <v>357178614.42679203</v>
      </c>
    </row>
    <row r="21" spans="1:14" ht="23.1" customHeight="1">
      <c r="D21" s="312" t="s">
        <v>145</v>
      </c>
      <c r="E21" s="317"/>
      <c r="F21" s="317"/>
      <c r="G21" s="317"/>
      <c r="H21" s="697">
        <v>299570236.29000002</v>
      </c>
      <c r="I21" s="696"/>
      <c r="J21" s="697">
        <v>296957351.82999998</v>
      </c>
      <c r="K21" s="696"/>
      <c r="L21" s="697">
        <v>299570236.29000002</v>
      </c>
      <c r="M21" s="696"/>
      <c r="N21" s="697">
        <v>296957351.82999998</v>
      </c>
    </row>
    <row r="22" spans="1:14" ht="23.1" customHeight="1">
      <c r="B22" s="344" t="s">
        <v>146</v>
      </c>
      <c r="D22" s="317"/>
      <c r="E22" s="317"/>
      <c r="F22" s="317"/>
      <c r="G22" s="317"/>
      <c r="H22" s="696"/>
      <c r="I22" s="696"/>
      <c r="J22" s="696"/>
      <c r="K22" s="696"/>
      <c r="L22" s="696"/>
      <c r="M22" s="696"/>
      <c r="N22" s="696"/>
    </row>
    <row r="23" spans="1:14" ht="23.1" customHeight="1">
      <c r="C23" s="344" t="s">
        <v>147</v>
      </c>
      <c r="D23" s="317"/>
      <c r="E23" s="317"/>
      <c r="F23" s="317"/>
      <c r="G23" s="317"/>
      <c r="H23" s="697">
        <f>+SUM(H13:H21)</f>
        <v>9126513663.4202976</v>
      </c>
      <c r="I23" s="696"/>
      <c r="J23" s="697">
        <f>+SUM(J13:J21)</f>
        <v>9026420634.626791</v>
      </c>
      <c r="K23" s="696"/>
      <c r="L23" s="697">
        <f>+SUM(L13:L21)</f>
        <v>9126513663.4202976</v>
      </c>
      <c r="M23" s="696"/>
      <c r="N23" s="697">
        <f>+SUM(N13:N21)</f>
        <v>9026420634.626791</v>
      </c>
    </row>
    <row r="24" spans="1:14" ht="23.1" customHeight="1">
      <c r="B24" s="431" t="s">
        <v>148</v>
      </c>
      <c r="D24" s="317"/>
      <c r="E24" s="317"/>
      <c r="F24" s="317"/>
      <c r="G24" s="317"/>
      <c r="H24" s="696"/>
      <c r="I24" s="696"/>
      <c r="J24" s="696"/>
      <c r="K24" s="696"/>
      <c r="L24" s="696"/>
      <c r="M24" s="696"/>
      <c r="N24" s="696"/>
    </row>
    <row r="25" spans="1:14" ht="23.1" customHeight="1">
      <c r="C25" s="431" t="s">
        <v>141</v>
      </c>
      <c r="D25" s="317"/>
      <c r="E25" s="317"/>
      <c r="F25" s="317"/>
      <c r="G25" s="317"/>
      <c r="H25" s="696"/>
      <c r="I25" s="696"/>
      <c r="J25" s="696"/>
      <c r="K25" s="696"/>
      <c r="L25" s="696"/>
      <c r="M25" s="696"/>
      <c r="N25" s="696"/>
    </row>
    <row r="26" spans="1:14" ht="23.1" customHeight="1">
      <c r="C26" s="431"/>
      <c r="D26" s="344" t="s">
        <v>137</v>
      </c>
      <c r="E26" s="317"/>
      <c r="F26" s="317"/>
      <c r="G26" s="317"/>
      <c r="H26" s="696"/>
      <c r="I26" s="696"/>
      <c r="J26" s="696"/>
      <c r="K26" s="696"/>
      <c r="L26" s="696"/>
      <c r="M26" s="696"/>
      <c r="N26" s="696"/>
    </row>
    <row r="27" spans="1:14" ht="23.1" customHeight="1">
      <c r="A27" s="329"/>
      <c r="D27" s="329" t="s">
        <v>142</v>
      </c>
      <c r="E27" s="317"/>
      <c r="F27" s="317"/>
      <c r="G27" s="317"/>
      <c r="H27" s="696">
        <v>3667606763.0100002</v>
      </c>
      <c r="I27" s="696"/>
      <c r="J27" s="696">
        <v>3506729512</v>
      </c>
      <c r="K27" s="696"/>
      <c r="L27" s="696">
        <v>3667606763.0100002</v>
      </c>
      <c r="M27" s="696"/>
      <c r="N27" s="696">
        <v>3506729512</v>
      </c>
    </row>
    <row r="28" spans="1:14" ht="23.1" customHeight="1">
      <c r="A28" s="329"/>
      <c r="D28" s="329" t="s">
        <v>143</v>
      </c>
      <c r="E28" s="317"/>
      <c r="F28" s="317"/>
      <c r="G28" s="317"/>
      <c r="H28" s="696">
        <v>2123519998.1400001</v>
      </c>
      <c r="I28" s="696"/>
      <c r="J28" s="696">
        <v>2223897441.6300001</v>
      </c>
      <c r="K28" s="696"/>
      <c r="L28" s="696">
        <v>2123519998.1400001</v>
      </c>
      <c r="M28" s="696"/>
      <c r="N28" s="696">
        <v>2223897441.6300001</v>
      </c>
    </row>
    <row r="29" spans="1:14" ht="23.1" customHeight="1">
      <c r="D29" s="329" t="s">
        <v>149</v>
      </c>
      <c r="E29" s="317"/>
      <c r="F29" s="317"/>
      <c r="G29" s="317"/>
      <c r="H29" s="697">
        <v>12550000</v>
      </c>
      <c r="I29" s="696"/>
      <c r="J29" s="697">
        <v>45540000</v>
      </c>
      <c r="K29" s="696"/>
      <c r="L29" s="697">
        <v>0</v>
      </c>
      <c r="M29" s="696"/>
      <c r="N29" s="697">
        <v>0</v>
      </c>
    </row>
    <row r="30" spans="1:14" ht="23.1" customHeight="1">
      <c r="B30" s="344" t="s">
        <v>150</v>
      </c>
      <c r="D30" s="317"/>
      <c r="E30" s="317"/>
      <c r="F30" s="317"/>
      <c r="G30" s="317"/>
      <c r="H30" s="696"/>
      <c r="I30" s="696"/>
      <c r="J30" s="696"/>
      <c r="K30" s="696"/>
      <c r="L30" s="696"/>
      <c r="M30" s="696"/>
      <c r="N30" s="696"/>
    </row>
    <row r="31" spans="1:14" ht="23.1" customHeight="1">
      <c r="C31" s="344" t="s">
        <v>151</v>
      </c>
      <c r="D31" s="317"/>
      <c r="E31" s="317"/>
      <c r="F31" s="317"/>
      <c r="G31" s="317"/>
      <c r="H31" s="697">
        <f>+SUM(H27:H29)</f>
        <v>5803676761.1500006</v>
      </c>
      <c r="I31" s="696"/>
      <c r="J31" s="697">
        <f>+SUM(J27:J29)</f>
        <v>5776166953.6300001</v>
      </c>
      <c r="K31" s="696"/>
      <c r="L31" s="697">
        <f>+SUM(L27:L29)</f>
        <v>5791126761.1500006</v>
      </c>
      <c r="M31" s="696"/>
      <c r="N31" s="697">
        <f>+SUM(N27:N29)</f>
        <v>5730626953.6300001</v>
      </c>
    </row>
    <row r="32" spans="1:14" ht="23.1" customHeight="1" thickBot="1">
      <c r="B32" s="329" t="s">
        <v>152</v>
      </c>
      <c r="D32" s="317"/>
      <c r="E32" s="317"/>
      <c r="F32" s="317"/>
      <c r="G32" s="317"/>
      <c r="H32" s="698">
        <f>SUM(H9:H9,H23,H31)</f>
        <v>14930693024.570297</v>
      </c>
      <c r="I32" s="696"/>
      <c r="J32" s="698">
        <f>SUM(J9:J9,J23,J31)</f>
        <v>14802587588.25679</v>
      </c>
      <c r="K32" s="696"/>
      <c r="L32" s="698">
        <f>SUM(L9:L9,L23,L31)</f>
        <v>14917640424.570297</v>
      </c>
      <c r="M32" s="696"/>
      <c r="N32" s="698">
        <f>SUM(N9:N9,N23,N31)</f>
        <v>14757047588.25679</v>
      </c>
    </row>
    <row r="33" spans="1:14" ht="22.2" thickTop="1">
      <c r="B33" s="329"/>
      <c r="D33" s="317"/>
      <c r="E33" s="317"/>
      <c r="F33" s="317"/>
      <c r="G33" s="317"/>
      <c r="H33" s="696"/>
      <c r="I33" s="696"/>
      <c r="J33" s="696"/>
      <c r="K33" s="696"/>
      <c r="L33" s="696"/>
      <c r="M33" s="696"/>
      <c r="N33" s="696"/>
    </row>
    <row r="38" spans="1:14" ht="12" customHeight="1"/>
    <row r="42" spans="1:14" ht="24" customHeight="1">
      <c r="A42" s="315" t="s">
        <v>348</v>
      </c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</row>
    <row r="43" spans="1:14" ht="24" customHeight="1">
      <c r="A43" s="317"/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</row>
    <row r="44" spans="1:14" s="331" customFormat="1" ht="24" customHeight="1">
      <c r="A44" s="325" t="s">
        <v>1245</v>
      </c>
      <c r="B44" s="325"/>
      <c r="C44" s="325"/>
      <c r="D44" s="325"/>
      <c r="E44" s="325"/>
      <c r="F44" s="325"/>
      <c r="G44" s="321"/>
      <c r="H44" s="321"/>
      <c r="I44" s="321"/>
      <c r="J44" s="321"/>
      <c r="K44" s="321"/>
      <c r="L44" s="321"/>
      <c r="M44" s="321"/>
    </row>
    <row r="45" spans="1:14" s="331" customFormat="1" ht="24" customHeight="1">
      <c r="C45" s="385" t="s">
        <v>1052</v>
      </c>
    </row>
    <row r="46" spans="1:14" ht="24" customHeight="1">
      <c r="A46" s="329"/>
      <c r="B46" s="329"/>
      <c r="C46" s="317"/>
      <c r="D46" s="317"/>
      <c r="E46" s="317"/>
      <c r="F46" s="317"/>
      <c r="G46" s="317"/>
      <c r="H46" s="524"/>
      <c r="I46" s="524"/>
      <c r="J46" s="524"/>
      <c r="K46" s="524"/>
      <c r="L46" s="524"/>
      <c r="M46" s="524"/>
      <c r="N46" s="398" t="s">
        <v>56</v>
      </c>
    </row>
    <row r="47" spans="1:14" ht="24" customHeight="1">
      <c r="A47" s="329"/>
      <c r="B47" s="329"/>
      <c r="C47" s="317"/>
      <c r="D47" s="317"/>
      <c r="E47" s="317"/>
      <c r="F47" s="317"/>
      <c r="G47" s="317"/>
      <c r="H47" s="694" t="s">
        <v>57</v>
      </c>
      <c r="I47" s="694"/>
      <c r="J47" s="694"/>
      <c r="K47" s="695"/>
      <c r="L47" s="694" t="s">
        <v>58</v>
      </c>
      <c r="M47" s="694"/>
      <c r="N47" s="694"/>
    </row>
    <row r="48" spans="1:14" ht="24" customHeight="1">
      <c r="A48" s="329"/>
      <c r="B48" s="329"/>
      <c r="C48" s="317"/>
      <c r="D48" s="317"/>
      <c r="E48" s="317"/>
      <c r="F48" s="317"/>
      <c r="G48" s="317"/>
      <c r="H48" s="413" t="s">
        <v>190</v>
      </c>
      <c r="I48" s="394"/>
      <c r="J48" s="413" t="s">
        <v>191</v>
      </c>
      <c r="K48" s="647"/>
      <c r="L48" s="413" t="s">
        <v>190</v>
      </c>
      <c r="M48" s="394"/>
      <c r="N48" s="413" t="s">
        <v>191</v>
      </c>
    </row>
    <row r="49" spans="2:14" ht="23.1" customHeight="1">
      <c r="B49" s="344" t="s">
        <v>154</v>
      </c>
      <c r="C49" s="344"/>
      <c r="D49" s="344"/>
    </row>
    <row r="50" spans="2:14" ht="23.1" customHeight="1">
      <c r="B50" s="344"/>
      <c r="C50" s="344" t="s">
        <v>155</v>
      </c>
      <c r="D50" s="344"/>
    </row>
    <row r="51" spans="2:14" ht="23.1" customHeight="1">
      <c r="B51" s="344"/>
      <c r="C51" s="312" t="s">
        <v>156</v>
      </c>
      <c r="D51" s="344"/>
    </row>
    <row r="52" spans="2:14" ht="23.1" customHeight="1">
      <c r="B52" s="344"/>
      <c r="C52" s="344"/>
      <c r="D52" s="312" t="s">
        <v>157</v>
      </c>
      <c r="H52" s="312">
        <v>662544120.25</v>
      </c>
      <c r="J52" s="312">
        <v>628719564.69000006</v>
      </c>
      <c r="L52" s="312">
        <v>662544120.25</v>
      </c>
      <c r="N52" s="312">
        <v>628719564.69000006</v>
      </c>
    </row>
    <row r="53" spans="2:14" ht="23.1" customHeight="1">
      <c r="B53" s="344"/>
      <c r="C53" s="344"/>
      <c r="D53" s="312" t="s">
        <v>158</v>
      </c>
      <c r="H53" s="312">
        <v>517670088.54999995</v>
      </c>
      <c r="J53" s="312">
        <v>529493513.53000003</v>
      </c>
      <c r="L53" s="312">
        <v>517670088.54999995</v>
      </c>
      <c r="N53" s="312">
        <v>529493513.53000003</v>
      </c>
    </row>
    <row r="54" spans="2:14" ht="23.1" customHeight="1">
      <c r="B54" s="344"/>
      <c r="C54" s="344"/>
      <c r="D54" s="312" t="s">
        <v>159</v>
      </c>
      <c r="H54" s="621">
        <v>-9176281.8800000139</v>
      </c>
      <c r="I54" s="328"/>
      <c r="J54" s="621">
        <v>-69641.65000000596</v>
      </c>
      <c r="K54" s="328"/>
      <c r="L54" s="621">
        <v>-9176281.8800000139</v>
      </c>
      <c r="M54" s="328"/>
      <c r="N54" s="621">
        <v>-69641.65000000596</v>
      </c>
    </row>
    <row r="55" spans="2:14" ht="23.1" customHeight="1">
      <c r="B55" s="344"/>
      <c r="C55" s="312" t="s">
        <v>160</v>
      </c>
    </row>
    <row r="56" spans="2:14" ht="23.1" customHeight="1">
      <c r="B56" s="344"/>
      <c r="C56" s="344"/>
      <c r="E56" s="312" t="s">
        <v>147</v>
      </c>
      <c r="H56" s="699">
        <f>SUM(H52:H54)</f>
        <v>1171037926.9199998</v>
      </c>
      <c r="J56" s="699">
        <f>SUM(J52:J54)</f>
        <v>1158143436.5699999</v>
      </c>
      <c r="L56" s="699">
        <f>SUM(L52:L54)</f>
        <v>1171037926.9199998</v>
      </c>
      <c r="N56" s="699">
        <f>SUM(N52:N54)</f>
        <v>1158143436.5699999</v>
      </c>
    </row>
    <row r="57" spans="2:14" ht="23.1" customHeight="1">
      <c r="C57" s="312" t="s">
        <v>161</v>
      </c>
    </row>
    <row r="58" spans="2:14" ht="23.1" customHeight="1">
      <c r="D58" s="312" t="s">
        <v>162</v>
      </c>
      <c r="H58" s="328">
        <v>1528277802.6999998</v>
      </c>
      <c r="I58" s="328"/>
      <c r="J58" s="328">
        <v>1528277802.7</v>
      </c>
      <c r="K58" s="328"/>
      <c r="L58" s="328">
        <v>1528277802.6999998</v>
      </c>
      <c r="M58" s="328"/>
      <c r="N58" s="328">
        <v>1528277802.7</v>
      </c>
    </row>
    <row r="59" spans="2:14" ht="23.1" customHeight="1">
      <c r="D59" s="312" t="s">
        <v>163</v>
      </c>
      <c r="H59" s="328">
        <v>933154080.70000005</v>
      </c>
      <c r="I59" s="328"/>
      <c r="J59" s="328">
        <v>845018718.22000003</v>
      </c>
      <c r="K59" s="328"/>
      <c r="L59" s="328">
        <v>933154080.70000005</v>
      </c>
      <c r="M59" s="328"/>
      <c r="N59" s="328">
        <v>845018718.22000003</v>
      </c>
    </row>
    <row r="60" spans="2:14" ht="23.1" customHeight="1">
      <c r="D60" s="312" t="s">
        <v>159</v>
      </c>
      <c r="H60" s="621">
        <v>5494043853.100297</v>
      </c>
      <c r="I60" s="328"/>
      <c r="J60" s="621">
        <v>5494980677.1399994</v>
      </c>
      <c r="K60" s="328"/>
      <c r="L60" s="621">
        <v>5494043853.100297</v>
      </c>
      <c r="M60" s="328"/>
      <c r="N60" s="621">
        <v>5494980677.1399994</v>
      </c>
    </row>
    <row r="61" spans="2:14" ht="23.1" customHeight="1">
      <c r="C61" s="312" t="s">
        <v>164</v>
      </c>
      <c r="H61" s="699">
        <f>SUM(H58:H60)</f>
        <v>7955475736.5002966</v>
      </c>
      <c r="J61" s="699">
        <f>SUM(J58:J60)</f>
        <v>7868277198.0599995</v>
      </c>
      <c r="L61" s="699">
        <f>SUM(L58:L60)</f>
        <v>7955475736.5002966</v>
      </c>
      <c r="N61" s="699">
        <f>SUM(N58:N60)</f>
        <v>7868277198.0599995</v>
      </c>
    </row>
    <row r="62" spans="2:14" ht="13.5" customHeight="1">
      <c r="H62" s="328"/>
      <c r="I62" s="328"/>
      <c r="J62" s="328"/>
      <c r="K62" s="328"/>
      <c r="L62" s="328"/>
      <c r="M62" s="328"/>
      <c r="N62" s="328"/>
    </row>
    <row r="63" spans="2:14" ht="23.1" customHeight="1">
      <c r="C63" s="312" t="s">
        <v>165</v>
      </c>
      <c r="H63" s="328"/>
      <c r="I63" s="328"/>
      <c r="J63" s="328"/>
      <c r="K63" s="328"/>
      <c r="L63" s="328"/>
      <c r="M63" s="328"/>
      <c r="N63" s="328"/>
    </row>
    <row r="64" spans="2:14" ht="23.1" customHeight="1">
      <c r="D64" s="312" t="s">
        <v>166</v>
      </c>
      <c r="H64" s="328"/>
      <c r="I64" s="328"/>
      <c r="J64" s="328"/>
      <c r="K64" s="328"/>
      <c r="L64" s="328"/>
      <c r="M64" s="328"/>
      <c r="N64" s="328"/>
    </row>
    <row r="65" spans="4:14" ht="23.1" customHeight="1">
      <c r="D65" s="312" t="s">
        <v>167</v>
      </c>
      <c r="H65" s="328">
        <v>1471225735.5799999</v>
      </c>
      <c r="I65" s="328"/>
      <c r="J65" s="328">
        <v>967686075.58000004</v>
      </c>
      <c r="K65" s="328"/>
      <c r="L65" s="328">
        <v>1471225735.5799999</v>
      </c>
      <c r="M65" s="328"/>
      <c r="N65" s="328">
        <v>967686075.58000004</v>
      </c>
    </row>
    <row r="66" spans="4:14" ht="23.1" customHeight="1">
      <c r="D66" s="312" t="s">
        <v>168</v>
      </c>
      <c r="H66" s="328"/>
      <c r="I66" s="328"/>
      <c r="J66" s="328"/>
      <c r="K66" s="328"/>
      <c r="L66" s="328"/>
      <c r="M66" s="328"/>
      <c r="N66" s="328"/>
    </row>
    <row r="67" spans="4:14" ht="23.1" customHeight="1">
      <c r="E67" s="312" t="s">
        <v>169</v>
      </c>
      <c r="H67" s="621">
        <v>2196381027.4300003</v>
      </c>
      <c r="I67" s="328"/>
      <c r="J67" s="621">
        <v>2539043436.4200001</v>
      </c>
      <c r="K67" s="328"/>
      <c r="L67" s="621">
        <v>2196381027.4300003</v>
      </c>
      <c r="M67" s="328"/>
      <c r="N67" s="621">
        <v>2539043436.4200001</v>
      </c>
    </row>
    <row r="68" spans="4:14" ht="23.1" customHeight="1">
      <c r="D68" s="312" t="s">
        <v>170</v>
      </c>
      <c r="H68" s="328"/>
      <c r="I68" s="328"/>
      <c r="J68" s="328"/>
      <c r="K68" s="328"/>
      <c r="L68" s="328"/>
      <c r="M68" s="328"/>
      <c r="N68" s="328"/>
    </row>
    <row r="69" spans="4:14" ht="23.1" customHeight="1" thickBot="1">
      <c r="E69" s="312" t="s">
        <v>171</v>
      </c>
      <c r="H69" s="632">
        <f>SUM(H65:H68)</f>
        <v>3667606763.0100002</v>
      </c>
      <c r="I69" s="328"/>
      <c r="J69" s="632">
        <f>SUM(J65:J68)</f>
        <v>3506729512</v>
      </c>
      <c r="K69" s="328"/>
      <c r="L69" s="632">
        <f>SUM(L65:L68)</f>
        <v>3667606763.0100002</v>
      </c>
      <c r="M69" s="328"/>
      <c r="N69" s="632">
        <f>SUM(N65:N68)</f>
        <v>3506729512</v>
      </c>
    </row>
    <row r="70" spans="4:14" ht="23.1" customHeight="1" thickTop="1">
      <c r="H70" s="328"/>
      <c r="I70" s="328"/>
      <c r="J70" s="328"/>
      <c r="K70" s="328"/>
      <c r="L70" s="328"/>
      <c r="M70" s="328"/>
      <c r="N70" s="328"/>
    </row>
    <row r="71" spans="4:14" ht="23.1" customHeight="1">
      <c r="D71" s="312" t="s">
        <v>172</v>
      </c>
      <c r="H71" s="328">
        <v>1093366105.5699999</v>
      </c>
      <c r="I71" s="328"/>
      <c r="J71" s="328">
        <v>1094732261.77</v>
      </c>
      <c r="K71" s="328"/>
      <c r="L71" s="328">
        <v>1093366105.5699999</v>
      </c>
      <c r="M71" s="328"/>
      <c r="N71" s="328">
        <v>1094732261.77</v>
      </c>
    </row>
    <row r="72" spans="4:14" ht="23.1" customHeight="1">
      <c r="D72" s="312" t="s">
        <v>168</v>
      </c>
      <c r="H72" s="328"/>
      <c r="I72" s="328"/>
      <c r="J72" s="328"/>
      <c r="K72" s="328"/>
      <c r="L72" s="328"/>
      <c r="M72" s="328"/>
      <c r="N72" s="328"/>
    </row>
    <row r="73" spans="4:14" ht="23.1" customHeight="1">
      <c r="E73" s="312" t="s">
        <v>169</v>
      </c>
      <c r="H73" s="328">
        <v>1030153892.5700001</v>
      </c>
      <c r="I73" s="328"/>
      <c r="J73" s="328">
        <v>1129165179.8599999</v>
      </c>
      <c r="K73" s="328"/>
      <c r="L73" s="328">
        <v>1030153892.5700001</v>
      </c>
      <c r="M73" s="328"/>
      <c r="N73" s="328">
        <v>1129165179.8599999</v>
      </c>
    </row>
    <row r="74" spans="4:14" ht="23.1" customHeight="1" thickBot="1">
      <c r="D74" s="312" t="s">
        <v>173</v>
      </c>
      <c r="H74" s="533">
        <f>SUM(H71:H73)</f>
        <v>2123519998.1399999</v>
      </c>
      <c r="I74" s="328"/>
      <c r="J74" s="533">
        <f>SUM(J71:J73)</f>
        <v>2223897441.6300001</v>
      </c>
      <c r="K74" s="328"/>
      <c r="L74" s="533">
        <f>SUM(L71:L73)</f>
        <v>2123519998.1399999</v>
      </c>
      <c r="M74" s="328"/>
      <c r="N74" s="533">
        <f>SUM(N71:N73)</f>
        <v>2223897441.6300001</v>
      </c>
    </row>
    <row r="75" spans="4:14" ht="23.1" customHeight="1" thickTop="1">
      <c r="H75" s="328"/>
      <c r="I75" s="328"/>
      <c r="J75" s="328"/>
      <c r="K75" s="328"/>
      <c r="L75" s="328"/>
      <c r="M75" s="328"/>
      <c r="N75" s="328"/>
    </row>
    <row r="76" spans="4:14" ht="23.1" customHeight="1">
      <c r="D76" s="312" t="s">
        <v>174</v>
      </c>
      <c r="H76" s="328">
        <f>3305700+45540000</f>
        <v>48845700</v>
      </c>
      <c r="I76" s="328"/>
      <c r="J76" s="328">
        <v>48835700</v>
      </c>
      <c r="K76" s="328"/>
      <c r="L76" s="328">
        <v>0</v>
      </c>
      <c r="M76" s="328"/>
      <c r="N76" s="328">
        <v>0</v>
      </c>
    </row>
    <row r="77" spans="4:14" ht="23.1" customHeight="1">
      <c r="D77" s="312" t="s">
        <v>175</v>
      </c>
      <c r="H77" s="328"/>
      <c r="I77" s="328"/>
      <c r="J77" s="328"/>
      <c r="K77" s="328"/>
      <c r="L77" s="328"/>
      <c r="M77" s="328"/>
      <c r="N77" s="328"/>
    </row>
    <row r="78" spans="4:14" ht="23.1" customHeight="1">
      <c r="E78" s="312" t="s">
        <v>169</v>
      </c>
      <c r="H78" s="621">
        <f>-3295700-33000000</f>
        <v>-36295700</v>
      </c>
      <c r="I78" s="328"/>
      <c r="J78" s="621">
        <v>-3295700</v>
      </c>
      <c r="K78" s="328"/>
      <c r="L78" s="621">
        <v>0</v>
      </c>
      <c r="M78" s="328"/>
      <c r="N78" s="621">
        <v>0</v>
      </c>
    </row>
    <row r="79" spans="4:14" ht="23.1" customHeight="1">
      <c r="D79" s="312" t="s">
        <v>176</v>
      </c>
      <c r="H79" s="328"/>
      <c r="I79" s="328"/>
      <c r="J79" s="328"/>
      <c r="K79" s="328"/>
      <c r="L79" s="328"/>
      <c r="M79" s="328"/>
      <c r="N79" s="328"/>
    </row>
    <row r="80" spans="4:14" ht="23.1" customHeight="1" thickBot="1">
      <c r="E80" s="312" t="s">
        <v>171</v>
      </c>
      <c r="H80" s="632">
        <f>+SUM(H76:H78)</f>
        <v>12550000</v>
      </c>
      <c r="I80" s="328"/>
      <c r="J80" s="632">
        <f>+SUM(J76:J78)</f>
        <v>45540000</v>
      </c>
      <c r="K80" s="328"/>
      <c r="L80" s="632">
        <v>0</v>
      </c>
      <c r="M80" s="328"/>
      <c r="N80" s="632">
        <v>0</v>
      </c>
    </row>
    <row r="81" spans="8:10" ht="24.9" customHeight="1" thickTop="1"/>
    <row r="83" spans="8:10" ht="24.9" customHeight="1">
      <c r="H83" s="312">
        <f>3305700+45540000</f>
        <v>48845700</v>
      </c>
      <c r="J83" s="312">
        <f>3295700+45540000</f>
        <v>48835700</v>
      </c>
    </row>
    <row r="84" spans="8:10" ht="24.9" customHeight="1">
      <c r="H84" s="312">
        <f>-3295700-33000000</f>
        <v>-36295700</v>
      </c>
      <c r="J84" s="312">
        <f>-3295700-33000000</f>
        <v>-36295700</v>
      </c>
    </row>
    <row r="85" spans="8:10" ht="24.9" customHeight="1">
      <c r="H85" s="312">
        <f>SUM(H83:H84)</f>
        <v>12550000</v>
      </c>
      <c r="J85" s="312">
        <f>SUM(J83:J84)</f>
        <v>12540000</v>
      </c>
    </row>
  </sheetData>
  <printOptions horizontalCentered="1"/>
  <pageMargins left="0.59055118110236227" right="0.39370078740157483" top="0.59055118110236227" bottom="0.39370078740157483" header="0" footer="0"/>
  <pageSetup paperSize="9" scale="83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6"/>
  <sheetViews>
    <sheetView view="pageBreakPreview" topLeftCell="A17" zoomScale="90" zoomScaleNormal="90" zoomScaleSheetLayoutView="90" workbookViewId="0">
      <selection activeCell="P81" sqref="P81"/>
    </sheetView>
  </sheetViews>
  <sheetFormatPr defaultColWidth="11.375" defaultRowHeight="24" customHeight="1"/>
  <cols>
    <col min="1" max="1" width="27.375" style="332" customWidth="1"/>
    <col min="2" max="2" width="1.75" style="332" customWidth="1"/>
    <col min="3" max="3" width="17.875" style="332" bestFit="1" customWidth="1"/>
    <col min="4" max="4" width="1.875" style="332" customWidth="1"/>
    <col min="5" max="5" width="13.875" style="332" customWidth="1"/>
    <col min="6" max="6" width="0.75" style="332" customWidth="1"/>
    <col min="7" max="7" width="14.125" style="332" customWidth="1"/>
    <col min="8" max="8" width="0.875" style="332" customWidth="1"/>
    <col min="9" max="9" width="14.125" style="332" customWidth="1"/>
    <col min="10" max="10" width="0.75" style="332" customWidth="1"/>
    <col min="11" max="11" width="13.25" style="332" customWidth="1"/>
    <col min="12" max="12" width="1" style="332" customWidth="1"/>
    <col min="13" max="13" width="13.25" style="332" customWidth="1"/>
    <col min="14" max="14" width="0.75" style="332" customWidth="1"/>
    <col min="15" max="15" width="17.875" style="332" customWidth="1"/>
    <col min="16" max="16" width="0.75" style="332" customWidth="1"/>
    <col min="17" max="17" width="17.875" style="332" customWidth="1"/>
    <col min="18" max="18" width="0.75" style="332" customWidth="1"/>
    <col min="19" max="19" width="17.875" style="332" customWidth="1"/>
    <col min="20" max="20" width="0.75" style="332" customWidth="1"/>
    <col min="21" max="21" width="17.875" style="332" customWidth="1"/>
    <col min="22" max="22" width="0.75" style="332" customWidth="1"/>
    <col min="23" max="23" width="13" style="332" customWidth="1"/>
    <col min="24" max="24" width="0.75" style="332" customWidth="1"/>
    <col min="25" max="25" width="14.625" style="332" bestFit="1" customWidth="1"/>
    <col min="26" max="26" width="1" style="332" customWidth="1"/>
    <col min="27" max="27" width="17.75" style="332" customWidth="1"/>
    <col min="28" max="28" width="14" style="332" bestFit="1" customWidth="1"/>
    <col min="29" max="29" width="14.375" style="332" bestFit="1" customWidth="1"/>
    <col min="30" max="16384" width="11.375" style="332"/>
  </cols>
  <sheetData>
    <row r="1" spans="1:27" ht="24" customHeight="1">
      <c r="A1" s="423" t="s">
        <v>360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3"/>
      <c r="U1" s="423"/>
      <c r="V1" s="423"/>
      <c r="W1" s="423"/>
      <c r="X1" s="423"/>
      <c r="Y1" s="423"/>
    </row>
    <row r="2" spans="1:27" ht="13.5" customHeigh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</row>
    <row r="3" spans="1:27" ht="23.4" customHeight="1">
      <c r="A3" s="431" t="s">
        <v>1246</v>
      </c>
      <c r="B3" s="431"/>
      <c r="C3" s="329"/>
      <c r="D3" s="329"/>
      <c r="E3" s="329"/>
      <c r="F3" s="329"/>
      <c r="G3" s="765"/>
      <c r="H3" s="669"/>
      <c r="I3" s="669"/>
      <c r="K3" s="434"/>
      <c r="L3" s="434"/>
      <c r="M3" s="434"/>
      <c r="O3" s="48"/>
      <c r="P3" s="660"/>
      <c r="Q3" s="48"/>
      <c r="R3" s="663"/>
      <c r="S3" s="663"/>
      <c r="T3" s="663"/>
      <c r="U3" s="663"/>
      <c r="V3" s="48"/>
      <c r="W3" s="48"/>
      <c r="X3" s="660"/>
      <c r="Y3" s="48"/>
      <c r="AA3" s="49"/>
    </row>
    <row r="4" spans="1:27" s="647" customFormat="1" ht="23.4" customHeight="1">
      <c r="A4" s="641"/>
      <c r="B4" s="641"/>
      <c r="C4" s="642"/>
      <c r="D4" s="642"/>
      <c r="E4" s="642"/>
      <c r="F4" s="642"/>
      <c r="H4" s="643"/>
      <c r="I4" s="643"/>
      <c r="J4" s="642"/>
      <c r="K4" s="643"/>
      <c r="L4" s="643"/>
      <c r="M4" s="643"/>
      <c r="N4" s="644"/>
      <c r="O4" s="645" t="s">
        <v>57</v>
      </c>
      <c r="P4" s="645"/>
      <c r="Q4" s="645"/>
      <c r="R4" s="642"/>
      <c r="S4" s="645" t="s">
        <v>58</v>
      </c>
      <c r="T4" s="645"/>
      <c r="U4" s="645"/>
      <c r="V4" s="642"/>
      <c r="W4" s="646"/>
      <c r="X4" s="646"/>
      <c r="Y4" s="646"/>
      <c r="AA4" s="50"/>
    </row>
    <row r="5" spans="1:27" s="647" customFormat="1" ht="23.4" customHeight="1">
      <c r="A5" s="648" t="s">
        <v>178</v>
      </c>
      <c r="B5" s="648"/>
      <c r="C5" s="648" t="s">
        <v>179</v>
      </c>
      <c r="D5" s="648"/>
      <c r="E5" s="648" t="s">
        <v>180</v>
      </c>
      <c r="F5" s="431"/>
      <c r="G5" s="649" t="s">
        <v>181</v>
      </c>
      <c r="H5" s="649"/>
      <c r="I5" s="649"/>
      <c r="J5" s="431"/>
      <c r="K5" s="649" t="s">
        <v>182</v>
      </c>
      <c r="L5" s="649"/>
      <c r="M5" s="649"/>
      <c r="O5" s="649" t="s">
        <v>183</v>
      </c>
      <c r="P5" s="649"/>
      <c r="Q5" s="649"/>
      <c r="R5" s="431"/>
      <c r="S5" s="649" t="s">
        <v>184</v>
      </c>
      <c r="T5" s="649"/>
      <c r="U5" s="649"/>
      <c r="V5" s="431"/>
      <c r="W5" s="650" t="s">
        <v>185</v>
      </c>
      <c r="X5" s="650"/>
      <c r="Y5" s="650"/>
      <c r="AA5" s="50"/>
    </row>
    <row r="6" spans="1:27" s="647" customFormat="1" ht="23.4" customHeight="1">
      <c r="A6" s="765"/>
      <c r="B6" s="765"/>
      <c r="C6" s="765"/>
      <c r="D6" s="765"/>
      <c r="E6" s="765" t="s">
        <v>186</v>
      </c>
      <c r="F6" s="651"/>
      <c r="G6" s="652" t="s">
        <v>187</v>
      </c>
      <c r="H6" s="652"/>
      <c r="I6" s="652"/>
      <c r="J6" s="431"/>
      <c r="K6" s="652" t="s">
        <v>188</v>
      </c>
      <c r="L6" s="652"/>
      <c r="M6" s="652"/>
      <c r="O6" s="652" t="s">
        <v>189</v>
      </c>
      <c r="P6" s="652"/>
      <c r="Q6" s="652"/>
      <c r="R6" s="431"/>
      <c r="S6" s="652" t="s">
        <v>189</v>
      </c>
      <c r="T6" s="652"/>
      <c r="U6" s="652"/>
      <c r="V6" s="431"/>
      <c r="W6" s="652" t="s">
        <v>189</v>
      </c>
      <c r="X6" s="652"/>
      <c r="Y6" s="652"/>
      <c r="AA6" s="50"/>
    </row>
    <row r="7" spans="1:27" s="677" customFormat="1" ht="23.4" customHeight="1">
      <c r="A7" s="673"/>
      <c r="B7" s="673"/>
      <c r="C7" s="673"/>
      <c r="D7" s="673"/>
      <c r="E7" s="674"/>
      <c r="F7" s="673"/>
      <c r="G7" s="653" t="s">
        <v>190</v>
      </c>
      <c r="H7" s="654"/>
      <c r="I7" s="653" t="s">
        <v>191</v>
      </c>
      <c r="J7" s="675"/>
      <c r="K7" s="653" t="s">
        <v>190</v>
      </c>
      <c r="L7" s="654"/>
      <c r="M7" s="653" t="s">
        <v>191</v>
      </c>
      <c r="N7" s="653"/>
      <c r="O7" s="653" t="s">
        <v>190</v>
      </c>
      <c r="P7" s="654"/>
      <c r="Q7" s="653" t="s">
        <v>191</v>
      </c>
      <c r="R7" s="676"/>
      <c r="S7" s="653" t="s">
        <v>190</v>
      </c>
      <c r="T7" s="654"/>
      <c r="U7" s="653" t="s">
        <v>191</v>
      </c>
      <c r="V7" s="676"/>
      <c r="W7" s="653" t="s">
        <v>190</v>
      </c>
      <c r="X7" s="654"/>
      <c r="Y7" s="653" t="s">
        <v>191</v>
      </c>
      <c r="AA7" s="217"/>
    </row>
    <row r="8" spans="1:27" ht="23.4" customHeight="1">
      <c r="A8" s="329" t="s">
        <v>192</v>
      </c>
      <c r="B8" s="329"/>
      <c r="C8" s="434" t="s">
        <v>193</v>
      </c>
      <c r="D8" s="434"/>
      <c r="E8" s="434" t="s">
        <v>194</v>
      </c>
      <c r="F8" s="329"/>
      <c r="G8" s="678"/>
      <c r="H8" s="678"/>
      <c r="I8" s="678"/>
      <c r="K8" s="679"/>
      <c r="L8" s="679"/>
      <c r="M8" s="679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AA8" s="49"/>
    </row>
    <row r="9" spans="1:27" ht="23.4" customHeight="1">
      <c r="A9" s="332" t="s">
        <v>195</v>
      </c>
      <c r="C9" s="656" t="s">
        <v>196</v>
      </c>
      <c r="D9" s="656"/>
      <c r="E9" s="434" t="s">
        <v>197</v>
      </c>
      <c r="F9" s="329"/>
      <c r="G9" s="67">
        <v>700000</v>
      </c>
      <c r="H9" s="67"/>
      <c r="I9" s="67">
        <v>700000</v>
      </c>
      <c r="K9" s="681">
        <v>12.68</v>
      </c>
      <c r="L9" s="679"/>
      <c r="M9" s="681">
        <v>12.68</v>
      </c>
      <c r="N9" s="680"/>
      <c r="O9" s="680">
        <v>153257321.34999999</v>
      </c>
      <c r="P9" s="680"/>
      <c r="Q9" s="680">
        <v>146017979.56999999</v>
      </c>
      <c r="R9" s="529"/>
      <c r="S9" s="529">
        <v>111015014</v>
      </c>
      <c r="T9" s="529"/>
      <c r="U9" s="529">
        <v>111015014</v>
      </c>
      <c r="V9" s="680"/>
      <c r="W9" s="42">
        <v>3550700</v>
      </c>
      <c r="X9" s="680"/>
      <c r="Y9" s="42">
        <v>14380335</v>
      </c>
      <c r="AA9" s="52"/>
    </row>
    <row r="10" spans="1:27" ht="23.4" customHeight="1">
      <c r="A10" s="329" t="s">
        <v>198</v>
      </c>
      <c r="B10" s="329"/>
      <c r="C10" s="434" t="s">
        <v>199</v>
      </c>
      <c r="D10" s="434"/>
      <c r="E10" s="434" t="s">
        <v>200</v>
      </c>
      <c r="F10" s="329"/>
      <c r="G10" s="67">
        <v>7812.5</v>
      </c>
      <c r="H10" s="67"/>
      <c r="I10" s="67">
        <v>7812.5</v>
      </c>
      <c r="K10" s="681">
        <v>20</v>
      </c>
      <c r="L10" s="679"/>
      <c r="M10" s="681">
        <v>20</v>
      </c>
      <c r="N10" s="680"/>
      <c r="O10" s="680">
        <v>1576406.42</v>
      </c>
      <c r="P10" s="680"/>
      <c r="Q10" s="680">
        <v>1576406.42</v>
      </c>
      <c r="R10" s="529"/>
      <c r="S10" s="529">
        <v>5087500</v>
      </c>
      <c r="T10" s="529"/>
      <c r="U10" s="529">
        <v>5087500</v>
      </c>
      <c r="V10" s="680"/>
      <c r="W10" s="42">
        <v>0</v>
      </c>
      <c r="X10" s="680"/>
      <c r="Y10" s="42">
        <v>0</v>
      </c>
      <c r="AA10" s="52"/>
    </row>
    <row r="11" spans="1:27" ht="23.4" customHeight="1">
      <c r="A11" s="329" t="s">
        <v>201</v>
      </c>
      <c r="B11" s="329"/>
      <c r="C11" s="434" t="s">
        <v>202</v>
      </c>
      <c r="D11" s="434"/>
      <c r="E11" s="434" t="s">
        <v>200</v>
      </c>
      <c r="F11" s="329"/>
      <c r="G11" s="67">
        <v>705000</v>
      </c>
      <c r="H11" s="67"/>
      <c r="I11" s="67">
        <v>705000</v>
      </c>
      <c r="K11" s="682">
        <v>20</v>
      </c>
      <c r="L11" s="683"/>
      <c r="M11" s="682">
        <v>20</v>
      </c>
      <c r="N11" s="680"/>
      <c r="O11" s="680">
        <v>234679954.05000001</v>
      </c>
      <c r="P11" s="680"/>
      <c r="Q11" s="680">
        <v>181525026.77000001</v>
      </c>
      <c r="R11" s="529"/>
      <c r="S11" s="529">
        <v>141000000</v>
      </c>
      <c r="T11" s="529"/>
      <c r="U11" s="529">
        <v>141000000</v>
      </c>
      <c r="V11" s="680"/>
      <c r="W11" s="42">
        <v>0</v>
      </c>
      <c r="X11" s="680"/>
      <c r="Y11" s="42">
        <v>0</v>
      </c>
      <c r="AA11" s="52"/>
    </row>
    <row r="12" spans="1:27" ht="23.4" customHeight="1">
      <c r="A12" s="329" t="s">
        <v>203</v>
      </c>
      <c r="B12" s="329"/>
      <c r="C12" s="434" t="s">
        <v>204</v>
      </c>
      <c r="D12" s="434"/>
      <c r="E12" s="434" t="s">
        <v>200</v>
      </c>
      <c r="F12" s="329"/>
      <c r="G12" s="67">
        <v>10000</v>
      </c>
      <c r="H12" s="67">
        <v>88684194.61999999</v>
      </c>
      <c r="I12" s="67">
        <v>10000</v>
      </c>
      <c r="K12" s="681">
        <v>20</v>
      </c>
      <c r="L12" s="67">
        <v>88684194.61999999</v>
      </c>
      <c r="M12" s="681">
        <v>20</v>
      </c>
      <c r="N12" s="680"/>
      <c r="O12" s="680">
        <v>3796661.5700000003</v>
      </c>
      <c r="P12" s="680"/>
      <c r="Q12" s="680">
        <v>3495100.51</v>
      </c>
      <c r="R12" s="529"/>
      <c r="S12" s="529">
        <v>2036000</v>
      </c>
      <c r="T12" s="529"/>
      <c r="U12" s="529">
        <v>2036000</v>
      </c>
      <c r="V12" s="680"/>
      <c r="W12" s="42">
        <v>200000</v>
      </c>
      <c r="X12" s="680"/>
      <c r="Y12" s="42">
        <v>200000</v>
      </c>
      <c r="AA12" s="52"/>
    </row>
    <row r="13" spans="1:27" ht="23.4" customHeight="1">
      <c r="A13" s="329" t="s">
        <v>205</v>
      </c>
      <c r="B13" s="329"/>
      <c r="E13" s="434"/>
      <c r="F13" s="329"/>
      <c r="G13" s="37"/>
      <c r="H13" s="37">
        <v>337139381.14999998</v>
      </c>
      <c r="I13" s="37"/>
      <c r="K13" s="684"/>
      <c r="L13" s="37">
        <v>337139381.14999998</v>
      </c>
      <c r="M13" s="684"/>
      <c r="N13" s="680"/>
      <c r="O13" s="680"/>
      <c r="P13" s="680"/>
      <c r="Q13" s="680"/>
      <c r="R13" s="680"/>
      <c r="S13" s="680"/>
      <c r="T13" s="680"/>
      <c r="U13" s="680"/>
      <c r="V13" s="680"/>
      <c r="W13" s="685"/>
      <c r="X13" s="680"/>
      <c r="Y13" s="685"/>
      <c r="AA13" s="52"/>
    </row>
    <row r="14" spans="1:27" ht="23.4" customHeight="1">
      <c r="A14" s="332" t="s">
        <v>206</v>
      </c>
      <c r="C14" s="434" t="s">
        <v>202</v>
      </c>
      <c r="D14" s="434"/>
      <c r="E14" s="434" t="s">
        <v>200</v>
      </c>
      <c r="F14" s="329"/>
      <c r="G14" s="67">
        <v>100000</v>
      </c>
      <c r="H14" s="67">
        <v>744746866.60000002</v>
      </c>
      <c r="I14" s="67">
        <v>100000</v>
      </c>
      <c r="K14" s="681">
        <v>35</v>
      </c>
      <c r="L14" s="67">
        <v>744746866.60000002</v>
      </c>
      <c r="M14" s="681">
        <v>35</v>
      </c>
      <c r="N14" s="680"/>
      <c r="O14" s="680">
        <v>36839873.979999997</v>
      </c>
      <c r="P14" s="680"/>
      <c r="Q14" s="680">
        <v>36449407.149999999</v>
      </c>
      <c r="R14" s="529"/>
      <c r="S14" s="680">
        <v>35039403.719999999</v>
      </c>
      <c r="T14" s="529"/>
      <c r="U14" s="680">
        <v>35039403.719999999</v>
      </c>
      <c r="V14" s="51"/>
      <c r="W14" s="42">
        <v>0</v>
      </c>
      <c r="X14" s="680"/>
      <c r="Y14" s="685">
        <v>6999940</v>
      </c>
      <c r="AA14" s="52"/>
    </row>
    <row r="15" spans="1:27" ht="23.4" customHeight="1">
      <c r="A15" s="329" t="s">
        <v>207</v>
      </c>
      <c r="B15" s="329"/>
      <c r="C15" s="434"/>
      <c r="D15" s="434"/>
      <c r="E15" s="434"/>
      <c r="F15" s="329"/>
      <c r="G15" s="67"/>
      <c r="H15" s="67"/>
      <c r="I15" s="67"/>
      <c r="K15" s="681"/>
      <c r="L15" s="67"/>
      <c r="M15" s="681"/>
      <c r="N15" s="680"/>
      <c r="O15" s="680"/>
      <c r="P15" s="680"/>
      <c r="Q15" s="680"/>
      <c r="R15" s="680"/>
      <c r="S15" s="680"/>
      <c r="T15" s="680"/>
      <c r="U15" s="680"/>
      <c r="V15" s="680"/>
      <c r="W15" s="42"/>
      <c r="X15" s="680"/>
      <c r="Y15" s="42"/>
      <c r="AA15" s="52"/>
    </row>
    <row r="16" spans="1:27" ht="23.4" customHeight="1">
      <c r="A16" s="332" t="s">
        <v>208</v>
      </c>
      <c r="C16" s="434" t="s">
        <v>209</v>
      </c>
      <c r="D16" s="434"/>
      <c r="E16" s="434" t="s">
        <v>200</v>
      </c>
      <c r="F16" s="329"/>
      <c r="G16" s="74" t="s">
        <v>210</v>
      </c>
      <c r="H16" s="74"/>
      <c r="I16" s="74" t="s">
        <v>210</v>
      </c>
      <c r="K16" s="681">
        <v>30</v>
      </c>
      <c r="L16" s="74"/>
      <c r="M16" s="681">
        <v>30</v>
      </c>
      <c r="N16" s="680"/>
      <c r="O16" s="680">
        <v>77451390.659999996</v>
      </c>
      <c r="P16" s="680"/>
      <c r="Q16" s="680">
        <v>76352160.289999992</v>
      </c>
      <c r="R16" s="529"/>
      <c r="S16" s="680">
        <v>19646775</v>
      </c>
      <c r="T16" s="680"/>
      <c r="U16" s="680">
        <v>19646775</v>
      </c>
      <c r="V16" s="51"/>
      <c r="W16" s="685">
        <v>0</v>
      </c>
      <c r="X16" s="680"/>
      <c r="Y16" s="685">
        <v>0</v>
      </c>
      <c r="AA16" s="52"/>
    </row>
    <row r="17" spans="1:30" ht="23.4" customHeight="1">
      <c r="A17" s="332" t="s">
        <v>211</v>
      </c>
      <c r="C17" s="434" t="s">
        <v>212</v>
      </c>
      <c r="D17" s="434"/>
      <c r="E17" s="434" t="s">
        <v>200</v>
      </c>
      <c r="F17" s="329"/>
      <c r="G17" s="67">
        <v>420000</v>
      </c>
      <c r="H17" s="67">
        <v>6705738188.5</v>
      </c>
      <c r="I17" s="67">
        <v>420000</v>
      </c>
      <c r="K17" s="681">
        <v>25</v>
      </c>
      <c r="L17" s="67">
        <v>6705738188.5</v>
      </c>
      <c r="M17" s="681">
        <v>25</v>
      </c>
      <c r="N17" s="680"/>
      <c r="O17" s="680">
        <v>197091861.23000002</v>
      </c>
      <c r="P17" s="680"/>
      <c r="Q17" s="680">
        <v>199335989.69</v>
      </c>
      <c r="R17" s="529"/>
      <c r="S17" s="680">
        <v>105000000</v>
      </c>
      <c r="T17" s="680"/>
      <c r="U17" s="680">
        <v>105000000</v>
      </c>
      <c r="V17" s="51"/>
      <c r="W17" s="42">
        <v>0</v>
      </c>
      <c r="X17" s="680"/>
      <c r="Y17" s="42">
        <v>0</v>
      </c>
      <c r="AA17" s="52"/>
    </row>
    <row r="18" spans="1:30" ht="23.4" customHeight="1">
      <c r="A18" s="332" t="s">
        <v>213</v>
      </c>
      <c r="C18" s="434" t="s">
        <v>214</v>
      </c>
      <c r="D18" s="434"/>
      <c r="E18" s="434" t="s">
        <v>200</v>
      </c>
      <c r="F18" s="329"/>
      <c r="G18" s="67">
        <v>1367000</v>
      </c>
      <c r="H18" s="67">
        <v>476861046</v>
      </c>
      <c r="I18" s="67">
        <v>1367000</v>
      </c>
      <c r="J18" s="332">
        <v>20</v>
      </c>
      <c r="K18" s="681">
        <v>21.34</v>
      </c>
      <c r="L18" s="67">
        <v>476861046</v>
      </c>
      <c r="M18" s="681">
        <v>21.34</v>
      </c>
      <c r="N18" s="680"/>
      <c r="O18" s="680">
        <v>63086897.240000002</v>
      </c>
      <c r="P18" s="680"/>
      <c r="Q18" s="680">
        <v>67638760.910000011</v>
      </c>
      <c r="R18" s="529"/>
      <c r="S18" s="680">
        <v>291706000</v>
      </c>
      <c r="T18" s="680"/>
      <c r="U18" s="680">
        <v>291706000</v>
      </c>
      <c r="V18" s="51"/>
      <c r="W18" s="42">
        <v>0</v>
      </c>
      <c r="X18" s="680"/>
      <c r="Y18" s="42">
        <v>0</v>
      </c>
      <c r="AA18" s="52"/>
    </row>
    <row r="19" spans="1:30" ht="23.4" customHeight="1">
      <c r="A19" s="332" t="s">
        <v>215</v>
      </c>
      <c r="C19" s="434" t="s">
        <v>202</v>
      </c>
      <c r="D19" s="434"/>
      <c r="E19" s="434" t="s">
        <v>200</v>
      </c>
      <c r="F19" s="329"/>
      <c r="G19" s="67">
        <v>700000</v>
      </c>
      <c r="H19" s="67">
        <v>278529234.14905703</v>
      </c>
      <c r="I19" s="67">
        <v>700000</v>
      </c>
      <c r="K19" s="681">
        <v>32</v>
      </c>
      <c r="L19" s="67">
        <v>278529234.14905703</v>
      </c>
      <c r="M19" s="681">
        <v>32</v>
      </c>
      <c r="N19" s="680"/>
      <c r="O19" s="684">
        <v>194897530.13999999</v>
      </c>
      <c r="P19" s="680"/>
      <c r="Q19" s="680">
        <v>193909030.81</v>
      </c>
      <c r="R19" s="529"/>
      <c r="S19" s="680">
        <v>223999990</v>
      </c>
      <c r="T19" s="680"/>
      <c r="U19" s="680">
        <v>223999990</v>
      </c>
      <c r="V19" s="51"/>
      <c r="W19" s="42">
        <v>0</v>
      </c>
      <c r="X19" s="680"/>
      <c r="Y19" s="42">
        <v>0</v>
      </c>
      <c r="AA19" s="52"/>
    </row>
    <row r="20" spans="1:30" ht="23.4" customHeight="1">
      <c r="A20" s="332" t="s">
        <v>216</v>
      </c>
      <c r="C20" s="434" t="s">
        <v>217</v>
      </c>
      <c r="D20" s="434"/>
      <c r="E20" s="434"/>
      <c r="F20" s="329"/>
      <c r="G20" s="686"/>
      <c r="H20" s="678">
        <v>280385174.86000001</v>
      </c>
      <c r="I20" s="686"/>
      <c r="K20" s="681"/>
      <c r="L20" s="678">
        <v>280385174.86000001</v>
      </c>
      <c r="M20" s="681"/>
      <c r="N20" s="680"/>
      <c r="O20" s="680"/>
      <c r="P20" s="680"/>
      <c r="Q20" s="680"/>
      <c r="R20" s="529"/>
      <c r="S20" s="680"/>
      <c r="T20" s="680"/>
      <c r="U20" s="680"/>
      <c r="V20" s="51"/>
      <c r="W20" s="42"/>
      <c r="X20" s="680"/>
      <c r="Y20" s="42"/>
      <c r="AA20" s="52"/>
    </row>
    <row r="21" spans="1:30" ht="23.4" customHeight="1">
      <c r="A21" s="332" t="s">
        <v>218</v>
      </c>
      <c r="C21" s="656" t="s">
        <v>219</v>
      </c>
      <c r="D21" s="434"/>
      <c r="E21" s="434" t="s">
        <v>200</v>
      </c>
      <c r="F21" s="329"/>
      <c r="G21" s="687" t="s">
        <v>220</v>
      </c>
      <c r="H21" s="688"/>
      <c r="I21" s="687" t="s">
        <v>220</v>
      </c>
      <c r="K21" s="681">
        <v>40</v>
      </c>
      <c r="L21" s="679"/>
      <c r="M21" s="681">
        <v>40</v>
      </c>
      <c r="N21" s="680"/>
      <c r="O21" s="680">
        <v>13386612.760000002</v>
      </c>
      <c r="P21" s="680"/>
      <c r="Q21" s="680">
        <v>13124723.780000001</v>
      </c>
      <c r="R21" s="529"/>
      <c r="S21" s="680">
        <v>6494660</v>
      </c>
      <c r="T21" s="680"/>
      <c r="U21" s="680">
        <v>6494660</v>
      </c>
      <c r="V21" s="51"/>
      <c r="W21" s="685">
        <v>0</v>
      </c>
      <c r="X21" s="680"/>
      <c r="Y21" s="685">
        <v>0</v>
      </c>
      <c r="AA21" s="52"/>
    </row>
    <row r="22" spans="1:30" ht="23.4" customHeight="1">
      <c r="A22" s="332" t="s">
        <v>221</v>
      </c>
      <c r="C22" s="656" t="s">
        <v>222</v>
      </c>
      <c r="D22" s="434"/>
      <c r="E22" s="434" t="s">
        <v>200</v>
      </c>
      <c r="F22" s="329"/>
      <c r="G22" s="67">
        <v>20000</v>
      </c>
      <c r="H22" s="67"/>
      <c r="I22" s="67">
        <v>20000</v>
      </c>
      <c r="K22" s="681">
        <v>25</v>
      </c>
      <c r="L22" s="679"/>
      <c r="M22" s="681">
        <v>25</v>
      </c>
      <c r="N22" s="680"/>
      <c r="O22" s="680">
        <v>1589974.73</v>
      </c>
      <c r="P22" s="680"/>
      <c r="Q22" s="680">
        <v>0</v>
      </c>
      <c r="R22" s="680"/>
      <c r="S22" s="680">
        <v>5000000</v>
      </c>
      <c r="T22" s="680"/>
      <c r="U22" s="680">
        <v>5000000</v>
      </c>
      <c r="V22" s="680"/>
      <c r="W22" s="42">
        <v>0</v>
      </c>
      <c r="X22" s="680"/>
      <c r="Y22" s="42">
        <v>0</v>
      </c>
      <c r="AA22" s="52"/>
    </row>
    <row r="23" spans="1:30" ht="23.4" customHeight="1">
      <c r="A23" s="332" t="s">
        <v>223</v>
      </c>
      <c r="C23" s="656" t="s">
        <v>212</v>
      </c>
      <c r="D23" s="434"/>
      <c r="E23" s="434" t="s">
        <v>200</v>
      </c>
      <c r="F23" s="329"/>
      <c r="G23" s="67">
        <v>480000</v>
      </c>
      <c r="H23" s="67"/>
      <c r="I23" s="67">
        <v>480000</v>
      </c>
      <c r="K23" s="681">
        <v>25</v>
      </c>
      <c r="L23" s="679"/>
      <c r="M23" s="681">
        <v>25</v>
      </c>
      <c r="N23" s="680"/>
      <c r="O23" s="680">
        <v>98894902.319999993</v>
      </c>
      <c r="P23" s="680"/>
      <c r="Q23" s="680">
        <v>109383870.06999999</v>
      </c>
      <c r="R23" s="680"/>
      <c r="S23" s="680">
        <v>120000000</v>
      </c>
      <c r="T23" s="680"/>
      <c r="U23" s="680">
        <v>120000000</v>
      </c>
      <c r="V23" s="680"/>
      <c r="W23" s="42">
        <v>0</v>
      </c>
      <c r="X23" s="680"/>
      <c r="Y23" s="42">
        <v>0</v>
      </c>
      <c r="AA23" s="53"/>
      <c r="AC23" s="647"/>
    </row>
    <row r="24" spans="1:30" s="647" customFormat="1" ht="23.4" customHeight="1">
      <c r="A24" s="332" t="s">
        <v>224</v>
      </c>
      <c r="B24" s="332"/>
      <c r="C24" s="434" t="s">
        <v>209</v>
      </c>
      <c r="D24" s="329"/>
      <c r="E24" s="434" t="s">
        <v>200</v>
      </c>
      <c r="F24" s="329"/>
      <c r="G24" s="43" t="s">
        <v>719</v>
      </c>
      <c r="H24" s="678"/>
      <c r="I24" s="43" t="s">
        <v>225</v>
      </c>
      <c r="J24" s="332"/>
      <c r="K24" s="681">
        <v>24</v>
      </c>
      <c r="L24" s="680"/>
      <c r="M24" s="681">
        <v>24</v>
      </c>
      <c r="N24" s="689"/>
      <c r="O24" s="680">
        <v>82590349.344799995</v>
      </c>
      <c r="P24" s="680"/>
      <c r="Q24" s="529">
        <v>67246811.459999993</v>
      </c>
      <c r="R24" s="529"/>
      <c r="S24" s="529">
        <v>99718692.409999996</v>
      </c>
      <c r="T24" s="529"/>
      <c r="U24" s="529">
        <v>75519492.414800003</v>
      </c>
      <c r="V24" s="51"/>
      <c r="W24" s="42">
        <v>0</v>
      </c>
      <c r="X24" s="680"/>
      <c r="Y24" s="42">
        <v>0</v>
      </c>
      <c r="AA24" s="52"/>
      <c r="AB24" s="332"/>
      <c r="AC24" s="332"/>
      <c r="AD24" s="332"/>
    </row>
    <row r="25" spans="1:30" s="647" customFormat="1" ht="23.4" customHeight="1">
      <c r="A25" s="332" t="s">
        <v>226</v>
      </c>
      <c r="B25" s="332"/>
      <c r="C25" s="434" t="s">
        <v>204</v>
      </c>
      <c r="D25" s="329"/>
      <c r="E25" s="434" t="s">
        <v>200</v>
      </c>
      <c r="F25" s="329"/>
      <c r="G25" s="67">
        <v>22548</v>
      </c>
      <c r="H25" s="678"/>
      <c r="I25" s="43">
        <v>20000</v>
      </c>
      <c r="J25" s="332"/>
      <c r="K25" s="681">
        <v>35.5</v>
      </c>
      <c r="L25" s="680"/>
      <c r="M25" s="681">
        <v>19.75</v>
      </c>
      <c r="N25" s="689"/>
      <c r="O25" s="529">
        <f>34849601.38-760404.48</f>
        <v>34089196.900000006</v>
      </c>
      <c r="P25" s="680"/>
      <c r="Q25" s="680">
        <v>18465021.890000001</v>
      </c>
      <c r="R25" s="529"/>
      <c r="S25" s="529">
        <v>34685188.340000004</v>
      </c>
      <c r="T25" s="529"/>
      <c r="U25" s="680">
        <v>17973769.5</v>
      </c>
      <c r="V25" s="51"/>
      <c r="W25" s="42">
        <v>1185000</v>
      </c>
      <c r="X25" s="680"/>
      <c r="Y25" s="42">
        <v>310000</v>
      </c>
      <c r="AA25" s="52"/>
      <c r="AB25" s="332"/>
      <c r="AC25" s="332"/>
      <c r="AD25" s="332"/>
    </row>
    <row r="26" spans="1:30" ht="23.4" customHeight="1">
      <c r="A26" s="431" t="s">
        <v>227</v>
      </c>
      <c r="B26" s="329"/>
      <c r="C26" s="329"/>
      <c r="D26" s="329"/>
      <c r="E26" s="329"/>
      <c r="F26" s="329"/>
      <c r="G26" s="678"/>
      <c r="H26" s="678">
        <v>3547649172</v>
      </c>
      <c r="I26" s="678"/>
      <c r="K26" s="680"/>
      <c r="L26" s="678">
        <v>3547649172</v>
      </c>
      <c r="M26" s="680"/>
      <c r="N26" s="680"/>
      <c r="O26" s="690">
        <f>SUM(O9:O25)</f>
        <v>1193228932.6948001</v>
      </c>
      <c r="P26" s="689"/>
      <c r="Q26" s="690">
        <f>SUM(Q9:Q25)</f>
        <v>1114520289.3199999</v>
      </c>
      <c r="R26" s="689"/>
      <c r="S26" s="690">
        <f>SUM(S9:S25)</f>
        <v>1200429223.47</v>
      </c>
      <c r="T26" s="545"/>
      <c r="U26" s="690">
        <f>SUM(U9:U25)</f>
        <v>1159518604.6348</v>
      </c>
      <c r="V26" s="54"/>
      <c r="W26" s="690">
        <f>SUM(W9:W25)</f>
        <v>4935700</v>
      </c>
      <c r="X26" s="689"/>
      <c r="Y26" s="690">
        <f>SUM(Y9:Y25)</f>
        <v>21890275</v>
      </c>
      <c r="AA26" s="53"/>
      <c r="AC26" s="647"/>
    </row>
    <row r="27" spans="1:30" s="647" customFormat="1" ht="23.4" customHeight="1">
      <c r="A27" s="332" t="s">
        <v>228</v>
      </c>
      <c r="C27" s="431"/>
      <c r="D27" s="431"/>
      <c r="E27" s="431"/>
      <c r="F27" s="431"/>
      <c r="G27" s="691"/>
      <c r="H27" s="691">
        <v>2583897441.6300001</v>
      </c>
      <c r="I27" s="691"/>
      <c r="K27" s="689"/>
      <c r="L27" s="691">
        <v>2583897441.6300001</v>
      </c>
      <c r="M27" s="689"/>
      <c r="N27" s="689"/>
      <c r="O27" s="692">
        <v>-21800000</v>
      </c>
      <c r="P27" s="680"/>
      <c r="Q27" s="692">
        <v>0</v>
      </c>
      <c r="R27" s="680"/>
      <c r="S27" s="692">
        <f>-293390000-41100000</f>
        <v>-334490000</v>
      </c>
      <c r="T27" s="529"/>
      <c r="U27" s="692">
        <v>-293390000</v>
      </c>
      <c r="V27" s="51"/>
      <c r="W27" s="692">
        <v>0</v>
      </c>
      <c r="X27" s="680"/>
      <c r="Y27" s="692">
        <v>0</v>
      </c>
      <c r="AA27" s="52"/>
      <c r="AB27" s="332"/>
      <c r="AC27" s="332"/>
      <c r="AD27" s="332"/>
    </row>
    <row r="28" spans="1:30" ht="23.4" customHeight="1" thickBot="1">
      <c r="A28" s="647" t="s">
        <v>229</v>
      </c>
      <c r="C28" s="329"/>
      <c r="D28" s="329"/>
      <c r="E28" s="329"/>
      <c r="F28" s="329"/>
      <c r="G28" s="678"/>
      <c r="H28" s="678">
        <v>12540000</v>
      </c>
      <c r="I28" s="678"/>
      <c r="K28" s="680"/>
      <c r="L28" s="680"/>
      <c r="M28" s="680"/>
      <c r="N28" s="680"/>
      <c r="O28" s="693">
        <f>SUM(O26:O27)</f>
        <v>1171428932.6948001</v>
      </c>
      <c r="P28" s="689"/>
      <c r="Q28" s="693">
        <f>SUM(Q26:Q27)</f>
        <v>1114520289.3199999</v>
      </c>
      <c r="R28" s="689"/>
      <c r="S28" s="693">
        <f>SUM(S26:S27)</f>
        <v>865939223.47000003</v>
      </c>
      <c r="T28" s="545"/>
      <c r="U28" s="693">
        <f>SUM(U26:U27)</f>
        <v>866128604.63479996</v>
      </c>
      <c r="V28" s="54"/>
      <c r="W28" s="693">
        <f>SUM(W26:W27)</f>
        <v>4935700</v>
      </c>
      <c r="X28" s="689"/>
      <c r="Y28" s="693">
        <f>SUM(Y26:Y27)</f>
        <v>21890275</v>
      </c>
      <c r="AA28" s="52"/>
    </row>
    <row r="29" spans="1:30" ht="16.5" customHeight="1" thickTop="1">
      <c r="A29" s="431"/>
      <c r="B29" s="431"/>
      <c r="C29" s="329"/>
      <c r="D29" s="329"/>
      <c r="E29" s="329"/>
      <c r="F29" s="329"/>
      <c r="G29" s="648"/>
      <c r="H29" s="669"/>
      <c r="I29" s="669"/>
      <c r="K29" s="434"/>
      <c r="L29" s="434"/>
      <c r="M29" s="434"/>
      <c r="O29" s="48"/>
      <c r="P29" s="660"/>
      <c r="Q29" s="48"/>
      <c r="R29" s="663"/>
      <c r="S29" s="663"/>
      <c r="T29" s="663"/>
      <c r="U29" s="663"/>
      <c r="V29" s="48"/>
      <c r="W29" s="48"/>
      <c r="X29" s="660"/>
      <c r="Y29" s="48"/>
      <c r="AA29" s="49"/>
    </row>
    <row r="30" spans="1:30" s="638" customFormat="1" ht="21.9" customHeight="1">
      <c r="A30" s="638" t="s">
        <v>1345</v>
      </c>
      <c r="V30" s="24"/>
      <c r="AA30" s="56"/>
    </row>
    <row r="31" spans="1:30" ht="21.9" customHeight="1">
      <c r="A31" s="332" t="s">
        <v>1346</v>
      </c>
    </row>
    <row r="32" spans="1:30" ht="21.9" customHeight="1">
      <c r="A32" s="332" t="s">
        <v>1347</v>
      </c>
    </row>
    <row r="33" spans="1:17" ht="21.9" customHeight="1">
      <c r="A33" s="332" t="s">
        <v>1330</v>
      </c>
    </row>
    <row r="36" spans="1:17" ht="24" customHeight="1">
      <c r="O36" s="332">
        <f>+O28/[1]งบดุล!$C$43</f>
        <v>3.3173606132512204E-2</v>
      </c>
      <c r="Q36" s="332">
        <f>+O36*100</f>
        <v>3.3173606132512203</v>
      </c>
    </row>
  </sheetData>
  <printOptions horizontalCentered="1"/>
  <pageMargins left="0.19685039370078741" right="0.19685039370078741" top="0.78740157480314965" bottom="0.39370078740157483" header="0.23622047244094491" footer="0.23622047244094491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zoomScale="90" zoomScaleNormal="90" zoomScaleSheetLayoutView="100" workbookViewId="0">
      <selection activeCell="P81" sqref="P81"/>
    </sheetView>
  </sheetViews>
  <sheetFormatPr defaultColWidth="11.375" defaultRowHeight="24" customHeight="1"/>
  <cols>
    <col min="1" max="1" width="26.625" style="332" customWidth="1"/>
    <col min="2" max="2" width="1.75" style="332" customWidth="1"/>
    <col min="3" max="3" width="28.75" style="332" customWidth="1"/>
    <col min="4" max="4" width="1.875" style="332" customWidth="1"/>
    <col min="5" max="5" width="15" style="332" customWidth="1"/>
    <col min="6" max="6" width="0.75" style="332" customWidth="1"/>
    <col min="7" max="7" width="11.125" style="332" customWidth="1"/>
    <col min="8" max="8" width="0.875" style="332" customWidth="1"/>
    <col min="9" max="9" width="11.125" style="332" customWidth="1"/>
    <col min="10" max="10" width="0.75" style="332" customWidth="1"/>
    <col min="11" max="11" width="11.125" style="332" customWidth="1"/>
    <col min="12" max="12" width="1" style="332" customWidth="1"/>
    <col min="13" max="13" width="11.125" style="332" customWidth="1"/>
    <col min="14" max="14" width="0.75" style="332" customWidth="1"/>
    <col min="15" max="15" width="19.25" style="332" customWidth="1"/>
    <col min="16" max="16" width="0.75" style="332" customWidth="1"/>
    <col min="17" max="17" width="19.25" style="332" customWidth="1"/>
    <col min="18" max="18" width="0.75" style="332" customWidth="1"/>
    <col min="19" max="19" width="17.875" style="332" customWidth="1"/>
    <col min="20" max="20" width="0.75" style="332" customWidth="1"/>
    <col min="21" max="21" width="17.875" style="332" customWidth="1"/>
    <col min="22" max="22" width="1" style="332" customWidth="1"/>
    <col min="23" max="23" width="17.75" style="332" customWidth="1"/>
    <col min="24" max="24" width="14" style="332" bestFit="1" customWidth="1"/>
    <col min="25" max="25" width="14.375" style="332" bestFit="1" customWidth="1"/>
    <col min="26" max="16384" width="11.375" style="332"/>
  </cols>
  <sheetData>
    <row r="1" spans="1:23" s="638" customFormat="1" ht="24" customHeight="1">
      <c r="A1" s="637" t="s">
        <v>376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W1" s="56"/>
    </row>
    <row r="2" spans="1:23" s="638" customFormat="1" ht="24" customHeight="1">
      <c r="R2" s="24"/>
      <c r="W2" s="56"/>
    </row>
    <row r="3" spans="1:23" s="638" customFormat="1" ht="24" customHeight="1">
      <c r="A3" s="431" t="s">
        <v>1247</v>
      </c>
      <c r="R3" s="24"/>
      <c r="W3" s="56"/>
    </row>
    <row r="4" spans="1:23" s="638" customFormat="1" ht="24" customHeight="1">
      <c r="A4" s="638" t="s">
        <v>231</v>
      </c>
      <c r="R4" s="24"/>
      <c r="W4" s="56"/>
    </row>
    <row r="5" spans="1:23" s="638" customFormat="1" ht="24" customHeight="1">
      <c r="A5" s="638" t="s">
        <v>232</v>
      </c>
      <c r="R5" s="24"/>
      <c r="W5" s="56"/>
    </row>
    <row r="6" spans="1:23" s="638" customFormat="1" ht="24" customHeight="1">
      <c r="A6" s="638" t="s">
        <v>1100</v>
      </c>
      <c r="R6" s="24"/>
      <c r="W6" s="56"/>
    </row>
    <row r="7" spans="1:23" s="638" customFormat="1" ht="24" customHeight="1">
      <c r="A7" s="639" t="s">
        <v>1101</v>
      </c>
      <c r="R7" s="24"/>
      <c r="W7" s="56"/>
    </row>
    <row r="8" spans="1:23" s="638" customFormat="1" ht="24" customHeight="1">
      <c r="A8" s="639" t="s">
        <v>1367</v>
      </c>
      <c r="R8" s="24"/>
      <c r="W8" s="56"/>
    </row>
    <row r="9" spans="1:23" s="638" customFormat="1" ht="24" customHeight="1">
      <c r="A9" s="639" t="s">
        <v>1103</v>
      </c>
      <c r="R9" s="24"/>
      <c r="W9" s="56"/>
    </row>
    <row r="10" spans="1:23" s="638" customFormat="1" ht="24" customHeight="1">
      <c r="A10" s="640" t="s">
        <v>1102</v>
      </c>
      <c r="R10" s="24"/>
      <c r="W10" s="56"/>
    </row>
    <row r="11" spans="1:23" s="638" customFormat="1" ht="24" customHeight="1">
      <c r="R11" s="24"/>
      <c r="W11" s="56"/>
    </row>
    <row r="12" spans="1:23" ht="24" customHeight="1">
      <c r="A12" s="431" t="s">
        <v>1248</v>
      </c>
      <c r="B12" s="431"/>
      <c r="C12" s="329"/>
      <c r="D12" s="329"/>
      <c r="E12" s="329"/>
      <c r="F12" s="329"/>
      <c r="G12" s="329"/>
      <c r="H12" s="329"/>
      <c r="O12" s="329"/>
      <c r="P12" s="329"/>
      <c r="Q12" s="329"/>
      <c r="R12" s="329"/>
    </row>
    <row r="13" spans="1:23" s="647" customFormat="1" ht="24" customHeight="1">
      <c r="A13" s="641"/>
      <c r="B13" s="641"/>
      <c r="C13" s="642"/>
      <c r="D13" s="642"/>
      <c r="E13" s="642"/>
      <c r="F13" s="642"/>
      <c r="G13" s="643"/>
      <c r="H13" s="643"/>
      <c r="I13" s="643"/>
      <c r="J13" s="642"/>
      <c r="K13" s="643"/>
      <c r="L13" s="643"/>
      <c r="M13" s="643"/>
      <c r="N13" s="644"/>
      <c r="O13" s="645" t="s">
        <v>58</v>
      </c>
      <c r="P13" s="645"/>
      <c r="Q13" s="645"/>
      <c r="R13" s="642"/>
      <c r="S13" s="646"/>
      <c r="T13" s="646"/>
      <c r="U13" s="646"/>
    </row>
    <row r="14" spans="1:23" s="647" customFormat="1" ht="24" customHeight="1">
      <c r="A14" s="648" t="s">
        <v>178</v>
      </c>
      <c r="B14" s="648"/>
      <c r="C14" s="648" t="s">
        <v>179</v>
      </c>
      <c r="D14" s="648"/>
      <c r="E14" s="648" t="s">
        <v>180</v>
      </c>
      <c r="F14" s="431"/>
      <c r="G14" s="649" t="s">
        <v>181</v>
      </c>
      <c r="H14" s="649"/>
      <c r="I14" s="649"/>
      <c r="J14" s="431"/>
      <c r="K14" s="649" t="s">
        <v>182</v>
      </c>
      <c r="L14" s="649"/>
      <c r="M14" s="649"/>
      <c r="O14" s="649" t="s">
        <v>184</v>
      </c>
      <c r="P14" s="649"/>
      <c r="Q14" s="649"/>
      <c r="R14" s="431"/>
      <c r="S14" s="650" t="s">
        <v>185</v>
      </c>
      <c r="T14" s="650"/>
      <c r="U14" s="650"/>
    </row>
    <row r="15" spans="1:23" s="647" customFormat="1" ht="24" customHeight="1">
      <c r="A15" s="765"/>
      <c r="B15" s="765"/>
      <c r="C15" s="765"/>
      <c r="D15" s="765"/>
      <c r="E15" s="765" t="s">
        <v>186</v>
      </c>
      <c r="F15" s="651"/>
      <c r="G15" s="652" t="s">
        <v>187</v>
      </c>
      <c r="H15" s="652"/>
      <c r="I15" s="652"/>
      <c r="J15" s="431"/>
      <c r="K15" s="652" t="s">
        <v>188</v>
      </c>
      <c r="L15" s="652"/>
      <c r="M15" s="652"/>
      <c r="O15" s="652" t="s">
        <v>189</v>
      </c>
      <c r="P15" s="652"/>
      <c r="Q15" s="652"/>
      <c r="R15" s="431"/>
      <c r="S15" s="652" t="s">
        <v>189</v>
      </c>
      <c r="T15" s="652"/>
      <c r="U15" s="652"/>
    </row>
    <row r="16" spans="1:23" s="647" customFormat="1" ht="24" customHeight="1">
      <c r="A16" s="431"/>
      <c r="B16" s="431"/>
      <c r="C16" s="431"/>
      <c r="D16" s="431"/>
      <c r="E16" s="648"/>
      <c r="F16" s="431"/>
      <c r="G16" s="653" t="s">
        <v>190</v>
      </c>
      <c r="H16" s="654"/>
      <c r="I16" s="653" t="s">
        <v>191</v>
      </c>
      <c r="J16" s="655"/>
      <c r="K16" s="653" t="s">
        <v>190</v>
      </c>
      <c r="L16" s="654"/>
      <c r="M16" s="653" t="s">
        <v>191</v>
      </c>
      <c r="N16" s="655"/>
      <c r="O16" s="653" t="s">
        <v>190</v>
      </c>
      <c r="P16" s="654"/>
      <c r="Q16" s="653" t="s">
        <v>191</v>
      </c>
      <c r="R16" s="325"/>
      <c r="S16" s="653" t="s">
        <v>190</v>
      </c>
      <c r="T16" s="654"/>
      <c r="U16" s="653" t="s">
        <v>191</v>
      </c>
    </row>
    <row r="17" spans="1:21" s="647" customFormat="1" ht="24" customHeight="1">
      <c r="A17" s="329" t="s">
        <v>233</v>
      </c>
      <c r="B17" s="431"/>
      <c r="C17" s="434" t="s">
        <v>234</v>
      </c>
      <c r="D17" s="431"/>
      <c r="E17" s="434" t="s">
        <v>194</v>
      </c>
      <c r="F17" s="431"/>
      <c r="G17" s="653"/>
      <c r="H17" s="654"/>
      <c r="I17" s="653"/>
      <c r="J17" s="655"/>
      <c r="K17" s="653"/>
      <c r="L17" s="654"/>
      <c r="M17" s="653"/>
      <c r="N17" s="655"/>
      <c r="O17" s="653"/>
      <c r="P17" s="654"/>
      <c r="Q17" s="653"/>
      <c r="R17" s="325"/>
      <c r="S17" s="653"/>
      <c r="T17" s="654"/>
      <c r="U17" s="653"/>
    </row>
    <row r="18" spans="1:21" ht="24" customHeight="1">
      <c r="B18" s="329"/>
      <c r="C18" s="332" t="s">
        <v>235</v>
      </c>
      <c r="D18" s="434"/>
      <c r="E18" s="434" t="s">
        <v>197</v>
      </c>
      <c r="F18" s="329"/>
    </row>
    <row r="19" spans="1:21" ht="24" customHeight="1">
      <c r="C19" s="656" t="s">
        <v>236</v>
      </c>
      <c r="D19" s="656"/>
      <c r="F19" s="329"/>
      <c r="G19" s="38">
        <v>920000</v>
      </c>
      <c r="H19" s="657"/>
      <c r="I19" s="38">
        <v>920000</v>
      </c>
      <c r="K19" s="658">
        <v>99.99</v>
      </c>
      <c r="L19" s="657"/>
      <c r="M19" s="658">
        <v>99.99</v>
      </c>
      <c r="O19" s="659">
        <v>1203801619.9400001</v>
      </c>
      <c r="P19" s="660"/>
      <c r="Q19" s="659">
        <v>1203801619.9400001</v>
      </c>
      <c r="R19" s="660"/>
      <c r="S19" s="660">
        <v>0</v>
      </c>
      <c r="T19" s="660"/>
      <c r="U19" s="660">
        <v>0</v>
      </c>
    </row>
    <row r="20" spans="1:21" ht="24" customHeight="1">
      <c r="A20" s="329" t="s">
        <v>237</v>
      </c>
      <c r="B20" s="329"/>
      <c r="C20" s="656" t="s">
        <v>238</v>
      </c>
      <c r="D20" s="656"/>
      <c r="E20" s="434"/>
      <c r="F20" s="329"/>
      <c r="G20" s="38"/>
      <c r="H20" s="657"/>
      <c r="I20" s="38"/>
      <c r="K20" s="658"/>
      <c r="L20" s="657"/>
      <c r="M20" s="658"/>
      <c r="O20" s="659"/>
      <c r="P20" s="660"/>
      <c r="Q20" s="659"/>
      <c r="R20" s="660"/>
      <c r="S20" s="660"/>
      <c r="T20" s="660"/>
      <c r="U20" s="660"/>
    </row>
    <row r="21" spans="1:21" ht="24" customHeight="1">
      <c r="C21" s="656" t="s">
        <v>239</v>
      </c>
      <c r="D21" s="656"/>
      <c r="E21" s="434" t="s">
        <v>200</v>
      </c>
      <c r="F21" s="329"/>
      <c r="G21" s="38">
        <v>519000</v>
      </c>
      <c r="H21" s="657"/>
      <c r="I21" s="38">
        <v>519000</v>
      </c>
      <c r="K21" s="658">
        <v>99.99</v>
      </c>
      <c r="L21" s="656"/>
      <c r="M21" s="658">
        <v>99.99</v>
      </c>
      <c r="O21" s="659">
        <v>518994000</v>
      </c>
      <c r="P21" s="660"/>
      <c r="Q21" s="659">
        <v>518994000</v>
      </c>
      <c r="R21" s="660"/>
      <c r="S21" s="660">
        <v>0</v>
      </c>
      <c r="T21" s="660"/>
      <c r="U21" s="660">
        <v>0</v>
      </c>
    </row>
    <row r="22" spans="1:21" ht="24" customHeight="1">
      <c r="A22" s="329" t="s">
        <v>240</v>
      </c>
      <c r="B22" s="329"/>
      <c r="C22" s="434" t="s">
        <v>25</v>
      </c>
      <c r="D22" s="434"/>
      <c r="E22" s="434" t="s">
        <v>200</v>
      </c>
      <c r="F22" s="329"/>
      <c r="G22" s="44">
        <v>16440</v>
      </c>
      <c r="H22" s="661"/>
      <c r="I22" s="44">
        <v>16440</v>
      </c>
      <c r="K22" s="324">
        <v>59.37</v>
      </c>
      <c r="L22" s="434"/>
      <c r="M22" s="324">
        <v>59.37</v>
      </c>
      <c r="O22" s="662">
        <v>42794100</v>
      </c>
      <c r="P22" s="663"/>
      <c r="Q22" s="662">
        <v>42794100</v>
      </c>
      <c r="R22" s="663"/>
      <c r="S22" s="660">
        <v>6441402</v>
      </c>
      <c r="T22" s="660"/>
      <c r="U22" s="48">
        <v>6246208</v>
      </c>
    </row>
    <row r="23" spans="1:21" ht="24" customHeight="1">
      <c r="A23" s="329" t="s">
        <v>241</v>
      </c>
      <c r="B23" s="329"/>
      <c r="C23" s="434" t="s">
        <v>27</v>
      </c>
      <c r="D23" s="434"/>
      <c r="E23" s="434" t="s">
        <v>200</v>
      </c>
      <c r="F23" s="329"/>
      <c r="G23" s="44">
        <v>4807</v>
      </c>
      <c r="H23" s="661"/>
      <c r="I23" s="44">
        <v>4807</v>
      </c>
      <c r="K23" s="324">
        <v>100</v>
      </c>
      <c r="L23" s="434"/>
      <c r="M23" s="324">
        <v>100</v>
      </c>
      <c r="O23" s="659">
        <v>4903321.67</v>
      </c>
      <c r="P23" s="663"/>
      <c r="Q23" s="659">
        <v>4903321.67</v>
      </c>
      <c r="R23" s="663"/>
      <c r="S23" s="660">
        <v>0</v>
      </c>
      <c r="T23" s="660"/>
      <c r="U23" s="660">
        <v>0</v>
      </c>
    </row>
    <row r="24" spans="1:21" ht="24" customHeight="1">
      <c r="A24" s="329" t="s">
        <v>242</v>
      </c>
      <c r="B24" s="329"/>
      <c r="C24" s="434" t="s">
        <v>30</v>
      </c>
      <c r="D24" s="434"/>
      <c r="E24" s="434" t="s">
        <v>200</v>
      </c>
      <c r="F24" s="329"/>
      <c r="G24" s="44">
        <v>67125</v>
      </c>
      <c r="H24" s="661"/>
      <c r="I24" s="44">
        <v>67125</v>
      </c>
      <c r="K24" s="324">
        <v>63.91</v>
      </c>
      <c r="L24" s="434"/>
      <c r="M24" s="324">
        <v>63.91</v>
      </c>
      <c r="O24" s="664">
        <v>68111127.140000001</v>
      </c>
      <c r="P24" s="663"/>
      <c r="Q24" s="664">
        <v>68111127.140000001</v>
      </c>
      <c r="R24" s="663"/>
      <c r="S24" s="665">
        <v>0</v>
      </c>
      <c r="T24" s="660"/>
      <c r="U24" s="665">
        <v>0</v>
      </c>
    </row>
    <row r="25" spans="1:21" s="647" customFormat="1" ht="24" customHeight="1">
      <c r="A25" s="647" t="s">
        <v>227</v>
      </c>
      <c r="C25" s="666"/>
      <c r="D25" s="648"/>
      <c r="E25" s="648"/>
      <c r="F25" s="431"/>
      <c r="G25" s="667"/>
      <c r="H25" s="667"/>
      <c r="I25" s="667"/>
      <c r="K25" s="666"/>
      <c r="L25" s="666"/>
      <c r="M25" s="666"/>
      <c r="O25" s="57">
        <f>SUM(O19:O24)</f>
        <v>1838604168.7500002</v>
      </c>
      <c r="P25" s="668"/>
      <c r="Q25" s="57">
        <f>SUM(Q19:Q24)</f>
        <v>1838604168.7500002</v>
      </c>
      <c r="R25" s="668"/>
      <c r="S25" s="57">
        <f>SUM(S19:S24)</f>
        <v>6441402</v>
      </c>
      <c r="T25" s="668"/>
      <c r="U25" s="57">
        <f>SUM(U19:U24)</f>
        <v>6246208</v>
      </c>
    </row>
    <row r="26" spans="1:21" ht="24" customHeight="1">
      <c r="A26" s="329" t="s">
        <v>228</v>
      </c>
      <c r="B26" s="329"/>
      <c r="C26" s="434"/>
      <c r="D26" s="434"/>
      <c r="E26" s="434"/>
      <c r="F26" s="329"/>
      <c r="G26" s="669"/>
      <c r="H26" s="669"/>
      <c r="I26" s="669"/>
      <c r="K26" s="434"/>
      <c r="L26" s="669"/>
      <c r="M26" s="434"/>
      <c r="O26" s="670">
        <v>-159103321.67000002</v>
      </c>
      <c r="P26" s="671"/>
      <c r="Q26" s="670">
        <v>-424903321.67000002</v>
      </c>
      <c r="R26" s="660"/>
      <c r="S26" s="660">
        <v>0</v>
      </c>
      <c r="T26" s="660"/>
      <c r="U26" s="660">
        <v>0</v>
      </c>
    </row>
    <row r="27" spans="1:21" s="647" customFormat="1" ht="24" customHeight="1" thickBot="1">
      <c r="A27" s="647" t="s">
        <v>243</v>
      </c>
      <c r="C27" s="648"/>
      <c r="D27" s="648"/>
      <c r="E27" s="648"/>
      <c r="F27" s="431"/>
      <c r="G27" s="667"/>
      <c r="H27" s="667"/>
      <c r="I27" s="667"/>
      <c r="K27" s="648"/>
      <c r="L27" s="667"/>
      <c r="M27" s="648"/>
      <c r="O27" s="672">
        <f>SUM(O25:O26)</f>
        <v>1679500847.0800002</v>
      </c>
      <c r="P27" s="668"/>
      <c r="Q27" s="672">
        <f>SUM(Q25:Q26)</f>
        <v>1413700847.0800002</v>
      </c>
      <c r="R27" s="668"/>
      <c r="S27" s="672">
        <f>SUM(S25:S26)</f>
        <v>6441402</v>
      </c>
      <c r="T27" s="668"/>
      <c r="U27" s="672">
        <f>SUM(U25:U26)</f>
        <v>6246208</v>
      </c>
    </row>
    <row r="28" spans="1:21" ht="24" customHeight="1" thickTop="1">
      <c r="R28" s="55"/>
    </row>
    <row r="29" spans="1:21" ht="26.25" customHeight="1">
      <c r="R29" s="55"/>
    </row>
    <row r="30" spans="1:21" ht="26.25" customHeight="1"/>
    <row r="31" spans="1:21" ht="26.25" customHeight="1"/>
  </sheetData>
  <pageMargins left="0.39370078740157483" right="0.19685039370078741" top="0.59055118110236227" bottom="0.39370078740157483" header="0.23622047244094491" footer="0.23622047244094491"/>
  <pageSetup paperSize="9" scale="7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U66"/>
  <sheetViews>
    <sheetView view="pageBreakPreview" topLeftCell="H24" zoomScaleNormal="100" zoomScaleSheetLayoutView="100" workbookViewId="0">
      <selection activeCell="P81" sqref="P81"/>
    </sheetView>
  </sheetViews>
  <sheetFormatPr defaultColWidth="24.875" defaultRowHeight="24.9" customHeight="1"/>
  <cols>
    <col min="1" max="1" width="1.875" style="397" customWidth="1"/>
    <col min="2" max="2" width="1.75" style="397" customWidth="1"/>
    <col min="3" max="3" width="5.875" style="397" customWidth="1"/>
    <col min="4" max="4" width="14.75" style="397" customWidth="1"/>
    <col min="5" max="5" width="3.375" style="3" customWidth="1"/>
    <col min="6" max="6" width="2.25" style="3" customWidth="1"/>
    <col min="7" max="7" width="16.375" style="2" customWidth="1"/>
    <col min="8" max="8" width="0.375" style="2" customWidth="1"/>
    <col min="9" max="9" width="16.375" style="2" customWidth="1"/>
    <col min="10" max="10" width="0.375" style="2" customWidth="1"/>
    <col min="11" max="11" width="16.375" style="2" customWidth="1"/>
    <col min="12" max="12" width="0.375" style="2" customWidth="1"/>
    <col min="13" max="13" width="16.375" style="2" customWidth="1"/>
    <col min="14" max="14" width="0.375" style="2" customWidth="1"/>
    <col min="15" max="15" width="16.375" style="2" customWidth="1"/>
    <col min="16" max="16" width="0.375" style="2" customWidth="1"/>
    <col min="17" max="17" width="15.375" style="636" customWidth="1"/>
    <col min="18" max="18" width="0.375" style="636" customWidth="1"/>
    <col min="19" max="19" width="16.375" style="636" customWidth="1"/>
    <col min="20" max="20" width="0.75" style="397" customWidth="1"/>
    <col min="21" max="16384" width="24.875" style="397"/>
  </cols>
  <sheetData>
    <row r="1" spans="1:19" ht="24.9" customHeight="1">
      <c r="A1" s="185" t="s">
        <v>1105</v>
      </c>
      <c r="B1" s="316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19" ht="21.6">
      <c r="A2" s="312"/>
      <c r="B2" s="312"/>
      <c r="C2" s="312"/>
      <c r="D2" s="312"/>
      <c r="E2" s="88"/>
      <c r="F2" s="88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328"/>
      <c r="R2" s="328"/>
      <c r="S2" s="328"/>
    </row>
    <row r="3" spans="1:19" ht="24" customHeight="1">
      <c r="A3" s="431" t="s">
        <v>1249</v>
      </c>
      <c r="B3" s="312"/>
      <c r="C3" s="312"/>
      <c r="D3" s="431"/>
      <c r="E3" s="329"/>
      <c r="F3" s="3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328"/>
      <c r="R3" s="328"/>
      <c r="S3" s="328"/>
    </row>
    <row r="4" spans="1:19" ht="24" customHeight="1">
      <c r="A4" s="312" t="s">
        <v>99</v>
      </c>
      <c r="B4" s="312"/>
      <c r="C4" s="329" t="s">
        <v>1053</v>
      </c>
      <c r="D4" s="329"/>
      <c r="E4" s="329"/>
      <c r="F4" s="3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328"/>
      <c r="R4" s="328"/>
      <c r="S4" s="328"/>
    </row>
    <row r="5" spans="1:19" ht="24" customHeight="1">
      <c r="A5" s="312"/>
      <c r="B5" s="329"/>
      <c r="C5" s="329"/>
      <c r="D5" s="329"/>
      <c r="E5" s="329"/>
      <c r="F5" s="329"/>
      <c r="G5" s="545"/>
      <c r="H5" s="545"/>
      <c r="I5" s="545"/>
      <c r="J5" s="545"/>
      <c r="K5" s="545"/>
      <c r="L5" s="545"/>
      <c r="M5" s="545"/>
      <c r="N5" s="545"/>
      <c r="O5" s="545"/>
      <c r="P5" s="545"/>
      <c r="Q5" s="546"/>
      <c r="R5" s="546"/>
      <c r="S5" s="547" t="s">
        <v>80</v>
      </c>
    </row>
    <row r="6" spans="1:19" ht="24" customHeight="1">
      <c r="A6" s="312"/>
      <c r="B6" s="329"/>
      <c r="C6" s="329"/>
      <c r="D6" s="329"/>
      <c r="E6" s="329"/>
      <c r="F6" s="329"/>
      <c r="G6" s="250" t="s">
        <v>57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</row>
    <row r="7" spans="1:19" ht="22.2">
      <c r="A7" s="312"/>
      <c r="B7" s="329"/>
      <c r="C7" s="329"/>
      <c r="D7" s="329"/>
      <c r="E7" s="329"/>
      <c r="F7" s="329"/>
      <c r="G7" s="623" t="s">
        <v>245</v>
      </c>
      <c r="H7" s="624"/>
      <c r="I7" s="624" t="s">
        <v>114</v>
      </c>
      <c r="J7" s="624"/>
      <c r="K7" s="624" t="s">
        <v>246</v>
      </c>
      <c r="L7" s="624"/>
      <c r="M7" s="624" t="s">
        <v>247</v>
      </c>
      <c r="N7" s="624"/>
      <c r="O7" s="624" t="s">
        <v>248</v>
      </c>
      <c r="P7" s="546"/>
      <c r="Q7" s="251" t="s">
        <v>249</v>
      </c>
      <c r="R7" s="546"/>
      <c r="S7" s="624" t="s">
        <v>96</v>
      </c>
    </row>
    <row r="8" spans="1:19" ht="24" customHeight="1">
      <c r="A8" s="312"/>
      <c r="B8" s="329"/>
      <c r="C8" s="329"/>
      <c r="D8" s="329"/>
      <c r="E8" s="329"/>
      <c r="F8" s="329"/>
      <c r="G8" s="625" t="s">
        <v>250</v>
      </c>
      <c r="H8" s="625"/>
      <c r="I8" s="625" t="s">
        <v>251</v>
      </c>
      <c r="J8" s="625"/>
      <c r="K8" s="625"/>
      <c r="L8" s="625"/>
      <c r="M8" s="625" t="s">
        <v>246</v>
      </c>
      <c r="N8" s="625"/>
      <c r="O8" s="625" t="s">
        <v>252</v>
      </c>
      <c r="P8" s="626"/>
      <c r="Q8" s="627" t="s">
        <v>253</v>
      </c>
      <c r="R8" s="626"/>
      <c r="S8" s="625"/>
    </row>
    <row r="9" spans="1:19" ht="24" customHeight="1">
      <c r="A9" s="312"/>
      <c r="B9" s="344" t="s">
        <v>254</v>
      </c>
      <c r="C9" s="312"/>
      <c r="D9" s="88"/>
      <c r="E9" s="88"/>
      <c r="F9" s="312"/>
      <c r="G9" s="111"/>
      <c r="H9" s="111"/>
      <c r="I9" s="111"/>
      <c r="J9" s="111"/>
      <c r="K9" s="111"/>
      <c r="L9" s="111"/>
      <c r="M9" s="111"/>
      <c r="N9" s="328"/>
      <c r="O9" s="111"/>
      <c r="P9" s="328"/>
      <c r="Q9" s="111"/>
      <c r="R9" s="328"/>
      <c r="S9" s="111"/>
    </row>
    <row r="10" spans="1:19" ht="24" customHeight="1">
      <c r="A10" s="312"/>
      <c r="B10" s="312"/>
      <c r="C10" s="312" t="s">
        <v>255</v>
      </c>
      <c r="D10" s="312"/>
      <c r="E10" s="88"/>
      <c r="F10" s="312"/>
      <c r="G10" s="111">
        <v>3079507180.1599998</v>
      </c>
      <c r="H10" s="111"/>
      <c r="I10" s="111">
        <v>0</v>
      </c>
      <c r="J10" s="111"/>
      <c r="K10" s="111">
        <v>1204019006.8600001</v>
      </c>
      <c r="L10" s="111"/>
      <c r="M10" s="111">
        <v>0</v>
      </c>
      <c r="N10" s="328"/>
      <c r="O10" s="111">
        <v>175377848.31999999</v>
      </c>
      <c r="P10" s="328">
        <v>0</v>
      </c>
      <c r="Q10" s="111">
        <v>21272300.5</v>
      </c>
      <c r="R10" s="328"/>
      <c r="S10" s="111">
        <f>SUM(G10:Q10)</f>
        <v>4480176335.8400002</v>
      </c>
    </row>
    <row r="11" spans="1:19" ht="24" customHeight="1">
      <c r="A11" s="312"/>
      <c r="B11" s="312"/>
      <c r="C11" s="312" t="s">
        <v>256</v>
      </c>
      <c r="D11" s="415"/>
      <c r="E11" s="120"/>
      <c r="F11" s="312"/>
      <c r="G11" s="111">
        <v>0</v>
      </c>
      <c r="H11" s="111"/>
      <c r="I11" s="111">
        <v>0</v>
      </c>
      <c r="J11" s="111"/>
      <c r="K11" s="111">
        <v>0</v>
      </c>
      <c r="L11" s="111"/>
      <c r="M11" s="111">
        <v>0</v>
      </c>
      <c r="N11" s="328"/>
      <c r="O11" s="111">
        <v>249353.87</v>
      </c>
      <c r="P11" s="328"/>
      <c r="Q11" s="111">
        <v>53056281.530000001</v>
      </c>
      <c r="R11" s="328"/>
      <c r="S11" s="111">
        <f>SUM(G11:Q11)</f>
        <v>53305635.399999999</v>
      </c>
    </row>
    <row r="12" spans="1:19" ht="24" customHeight="1">
      <c r="A12" s="312"/>
      <c r="B12" s="312"/>
      <c r="C12" s="312" t="s">
        <v>257</v>
      </c>
      <c r="D12" s="312"/>
      <c r="E12" s="120"/>
      <c r="F12" s="312"/>
      <c r="G12" s="111">
        <v>0</v>
      </c>
      <c r="H12" s="111"/>
      <c r="I12" s="111">
        <v>0</v>
      </c>
      <c r="J12" s="111"/>
      <c r="K12" s="111">
        <v>-486220</v>
      </c>
      <c r="L12" s="111"/>
      <c r="M12" s="111">
        <v>0</v>
      </c>
      <c r="N12" s="328"/>
      <c r="O12" s="252">
        <v>0</v>
      </c>
      <c r="P12" s="252"/>
      <c r="Q12" s="111">
        <v>0</v>
      </c>
      <c r="R12" s="69"/>
      <c r="S12" s="111">
        <f>SUM(G12:Q12)</f>
        <v>-486220</v>
      </c>
    </row>
    <row r="13" spans="1:19" ht="24" customHeight="1">
      <c r="A13" s="312"/>
      <c r="B13" s="433"/>
      <c r="C13" s="120" t="s">
        <v>258</v>
      </c>
      <c r="D13" s="312"/>
      <c r="E13" s="120"/>
      <c r="F13" s="312"/>
      <c r="G13" s="69">
        <v>-110332572.38</v>
      </c>
      <c r="H13" s="69"/>
      <c r="I13" s="69">
        <v>45363550</v>
      </c>
      <c r="J13" s="69"/>
      <c r="K13" s="69">
        <v>-54564576.399999999</v>
      </c>
      <c r="L13" s="69"/>
      <c r="M13" s="69">
        <v>3290841.12</v>
      </c>
      <c r="N13" s="69"/>
      <c r="O13" s="69">
        <v>0</v>
      </c>
      <c r="P13" s="69"/>
      <c r="Q13" s="69">
        <v>-16205281.620000001</v>
      </c>
      <c r="R13" s="69"/>
      <c r="S13" s="111">
        <f>SUM(G13:Q13)</f>
        <v>-132448039.28</v>
      </c>
    </row>
    <row r="14" spans="1:19" ht="24" customHeight="1">
      <c r="A14" s="312"/>
      <c r="B14" s="312"/>
      <c r="C14" s="312" t="s">
        <v>259</v>
      </c>
      <c r="D14" s="312"/>
      <c r="E14" s="253"/>
      <c r="F14" s="312"/>
      <c r="G14" s="117">
        <f>SUM(G10:G13)</f>
        <v>2969174607.7799997</v>
      </c>
      <c r="H14" s="110"/>
      <c r="I14" s="117">
        <f>SUM(I10:I13)</f>
        <v>45363550</v>
      </c>
      <c r="J14" s="110"/>
      <c r="K14" s="117">
        <f>SUM(K10:K13)</f>
        <v>1148968210.46</v>
      </c>
      <c r="L14" s="110"/>
      <c r="M14" s="117">
        <f>SUM(M10:M13)</f>
        <v>3290841.12</v>
      </c>
      <c r="N14" s="328"/>
      <c r="O14" s="117">
        <f>SUM(O10:O13)</f>
        <v>175627202.19</v>
      </c>
      <c r="P14" s="328">
        <v>0</v>
      </c>
      <c r="Q14" s="117">
        <f>SUM(Q10:Q13)</f>
        <v>58123300.409999996</v>
      </c>
      <c r="R14" s="328"/>
      <c r="S14" s="117">
        <f>SUM(S10:S13)</f>
        <v>4400547711.96</v>
      </c>
    </row>
    <row r="15" spans="1:19" ht="24" customHeight="1">
      <c r="A15" s="312"/>
      <c r="B15" s="312"/>
      <c r="C15" s="312" t="s">
        <v>256</v>
      </c>
      <c r="D15" s="312"/>
      <c r="E15" s="120"/>
      <c r="F15" s="312"/>
      <c r="G15" s="111">
        <v>0</v>
      </c>
      <c r="H15" s="111"/>
      <c r="I15" s="111">
        <v>99152555.5</v>
      </c>
      <c r="J15" s="111"/>
      <c r="K15" s="111">
        <v>0</v>
      </c>
      <c r="L15" s="111"/>
      <c r="M15" s="111">
        <v>0</v>
      </c>
      <c r="N15" s="328"/>
      <c r="O15" s="111">
        <v>36000</v>
      </c>
      <c r="P15" s="328"/>
      <c r="Q15" s="111">
        <v>24916821.470000003</v>
      </c>
      <c r="R15" s="328"/>
      <c r="S15" s="111">
        <f>SUM(G15:Q15)</f>
        <v>124105376.97</v>
      </c>
    </row>
    <row r="16" spans="1:19" s="628" customFormat="1" ht="24" customHeight="1">
      <c r="C16" s="312" t="s">
        <v>257</v>
      </c>
      <c r="E16" s="40"/>
      <c r="G16" s="18">
        <v>0</v>
      </c>
      <c r="H16" s="223"/>
      <c r="I16" s="18">
        <v>0</v>
      </c>
      <c r="J16" s="223"/>
      <c r="K16" s="18">
        <v>-7050360</v>
      </c>
      <c r="L16" s="223"/>
      <c r="M16" s="18">
        <v>0</v>
      </c>
      <c r="N16" s="629"/>
      <c r="O16" s="69">
        <v>0</v>
      </c>
      <c r="P16" s="224"/>
      <c r="Q16" s="69">
        <v>0</v>
      </c>
      <c r="R16" s="39"/>
      <c r="S16" s="111">
        <f>SUM(G16:Q16)</f>
        <v>-7050360</v>
      </c>
    </row>
    <row r="17" spans="1:21" ht="24" customHeight="1">
      <c r="A17" s="312"/>
      <c r="B17" s="433"/>
      <c r="C17" s="120" t="s">
        <v>258</v>
      </c>
      <c r="D17" s="312"/>
      <c r="E17" s="120"/>
      <c r="F17" s="312"/>
      <c r="G17" s="69">
        <f>-32928850.62+1606384.38</f>
        <v>-31322466.240000002</v>
      </c>
      <c r="H17" s="69"/>
      <c r="I17" s="18">
        <v>0</v>
      </c>
      <c r="J17" s="69"/>
      <c r="K17" s="18">
        <v>25769170.100000001</v>
      </c>
      <c r="L17" s="69"/>
      <c r="M17" s="18">
        <v>0</v>
      </c>
      <c r="N17" s="69"/>
      <c r="O17" s="69">
        <v>0</v>
      </c>
      <c r="P17" s="69"/>
      <c r="Q17" s="69">
        <v>-17787738.379999999</v>
      </c>
      <c r="R17" s="69"/>
      <c r="S17" s="111">
        <f>SUM(G17:Q17)</f>
        <v>-23341034.52</v>
      </c>
      <c r="T17" s="312"/>
      <c r="U17" s="312"/>
    </row>
    <row r="18" spans="1:21" ht="24" customHeight="1">
      <c r="A18" s="312"/>
      <c r="B18" s="312"/>
      <c r="C18" s="312" t="s">
        <v>1054</v>
      </c>
      <c r="D18" s="312"/>
      <c r="E18" s="253"/>
      <c r="F18" s="312"/>
      <c r="G18" s="118">
        <f>SUM(G14:G17)</f>
        <v>2937852141.54</v>
      </c>
      <c r="H18" s="110"/>
      <c r="I18" s="118">
        <f>SUM(I14:I17)</f>
        <v>144516105.5</v>
      </c>
      <c r="J18" s="110"/>
      <c r="K18" s="118">
        <f>SUM(K14:K17)</f>
        <v>1167687020.5599999</v>
      </c>
      <c r="L18" s="110"/>
      <c r="M18" s="118">
        <f>SUM(M14:M17)</f>
        <v>3290841.12</v>
      </c>
      <c r="N18" s="328"/>
      <c r="O18" s="118">
        <f>SUM(O14:O17)</f>
        <v>175663202.19</v>
      </c>
      <c r="P18" s="328">
        <v>0</v>
      </c>
      <c r="Q18" s="118">
        <f>SUM(Q14:Q17)</f>
        <v>65252383.5</v>
      </c>
      <c r="R18" s="328"/>
      <c r="S18" s="118">
        <f>SUM(S14:S17)</f>
        <v>4494261694.4099998</v>
      </c>
      <c r="T18" s="312"/>
      <c r="U18" s="312"/>
    </row>
    <row r="19" spans="1:21" ht="24" customHeight="1">
      <c r="A19" s="312"/>
      <c r="B19" s="344" t="s">
        <v>260</v>
      </c>
      <c r="C19" s="312"/>
      <c r="D19" s="312"/>
      <c r="E19" s="312"/>
      <c r="F19" s="312"/>
      <c r="G19" s="328"/>
      <c r="H19" s="328"/>
      <c r="I19" s="328"/>
      <c r="J19" s="328"/>
      <c r="K19" s="328"/>
      <c r="L19" s="328"/>
      <c r="M19" s="328"/>
      <c r="N19" s="328"/>
      <c r="O19" s="121"/>
      <c r="P19" s="328"/>
      <c r="Q19" s="328"/>
      <c r="R19" s="328"/>
      <c r="S19" s="328"/>
      <c r="T19" s="312"/>
      <c r="U19" s="312"/>
    </row>
    <row r="20" spans="1:21" ht="24" customHeight="1">
      <c r="A20" s="312"/>
      <c r="B20" s="312"/>
      <c r="C20" s="312" t="s">
        <v>255</v>
      </c>
      <c r="D20" s="312"/>
      <c r="E20" s="120"/>
      <c r="F20" s="120"/>
      <c r="G20" s="69">
        <v>2452997.16</v>
      </c>
      <c r="H20" s="69"/>
      <c r="I20" s="69">
        <v>0</v>
      </c>
      <c r="J20" s="69"/>
      <c r="K20" s="69">
        <v>663017064.27997255</v>
      </c>
      <c r="L20" s="69"/>
      <c r="M20" s="69">
        <v>0</v>
      </c>
      <c r="N20" s="69"/>
      <c r="O20" s="69">
        <v>165030120.28999996</v>
      </c>
      <c r="P20" s="69"/>
      <c r="Q20" s="69">
        <v>0</v>
      </c>
      <c r="R20" s="69"/>
      <c r="S20" s="111">
        <f>SUM(G20:Q20)</f>
        <v>830500181.72997248</v>
      </c>
      <c r="T20" s="312"/>
      <c r="U20" s="312"/>
    </row>
    <row r="21" spans="1:21" ht="24" customHeight="1">
      <c r="A21" s="312"/>
      <c r="B21" s="312"/>
      <c r="C21" s="312" t="s">
        <v>261</v>
      </c>
      <c r="D21" s="312"/>
      <c r="E21" s="312"/>
      <c r="F21" s="312"/>
      <c r="G21" s="69">
        <v>165105.13</v>
      </c>
      <c r="H21" s="69"/>
      <c r="I21" s="69">
        <v>0</v>
      </c>
      <c r="J21" s="69"/>
      <c r="K21" s="69">
        <v>34188238.370000005</v>
      </c>
      <c r="L21" s="69"/>
      <c r="M21" s="69">
        <v>70324.789999999994</v>
      </c>
      <c r="N21" s="69"/>
      <c r="O21" s="69">
        <v>810773.56</v>
      </c>
      <c r="P21" s="69"/>
      <c r="Q21" s="69">
        <v>0</v>
      </c>
      <c r="R21" s="69"/>
      <c r="S21" s="111">
        <f>SUM(G21:Q21)</f>
        <v>35234441.850000009</v>
      </c>
      <c r="T21" s="312"/>
      <c r="U21" s="312"/>
    </row>
    <row r="22" spans="1:21" ht="24" customHeight="1">
      <c r="A22" s="312"/>
      <c r="B22" s="312"/>
      <c r="C22" s="312" t="s">
        <v>257</v>
      </c>
      <c r="D22" s="312"/>
      <c r="E22" s="312"/>
      <c r="F22" s="312"/>
      <c r="G22" s="69">
        <v>0</v>
      </c>
      <c r="H22" s="69"/>
      <c r="I22" s="69">
        <v>0</v>
      </c>
      <c r="J22" s="69"/>
      <c r="K22" s="69">
        <v>-192489.55</v>
      </c>
      <c r="L22" s="69"/>
      <c r="M22" s="69">
        <v>0</v>
      </c>
      <c r="N22" s="69"/>
      <c r="O22" s="69">
        <v>0</v>
      </c>
      <c r="P22" s="69"/>
      <c r="Q22" s="69">
        <v>0</v>
      </c>
      <c r="R22" s="69"/>
      <c r="S22" s="111">
        <f>SUM(G22:Q22)</f>
        <v>-192489.55</v>
      </c>
      <c r="T22" s="312"/>
      <c r="U22" s="312"/>
    </row>
    <row r="23" spans="1:21" ht="24" customHeight="1">
      <c r="A23" s="312"/>
      <c r="B23" s="433"/>
      <c r="C23" s="120" t="s">
        <v>258</v>
      </c>
      <c r="D23" s="312"/>
      <c r="E23" s="120"/>
      <c r="F23" s="312"/>
      <c r="G23" s="69">
        <v>0</v>
      </c>
      <c r="H23" s="69"/>
      <c r="I23" s="69">
        <v>0</v>
      </c>
      <c r="J23" s="69"/>
      <c r="K23" s="69">
        <v>-3391219.75</v>
      </c>
      <c r="L23" s="69"/>
      <c r="M23" s="69">
        <v>0</v>
      </c>
      <c r="N23" s="69"/>
      <c r="O23" s="69">
        <v>0</v>
      </c>
      <c r="P23" s="69"/>
      <c r="Q23" s="69">
        <v>0</v>
      </c>
      <c r="R23" s="69"/>
      <c r="S23" s="111">
        <f>SUM(G23:Q23)</f>
        <v>-3391219.75</v>
      </c>
      <c r="T23" s="312"/>
      <c r="U23" s="312"/>
    </row>
    <row r="24" spans="1:21" ht="24" customHeight="1">
      <c r="A24" s="312"/>
      <c r="B24" s="312"/>
      <c r="C24" s="312" t="s">
        <v>259</v>
      </c>
      <c r="D24" s="312"/>
      <c r="E24" s="120"/>
      <c r="F24" s="120"/>
      <c r="G24" s="630">
        <f>SUM(G20:G23)</f>
        <v>2618102.29</v>
      </c>
      <c r="H24" s="612"/>
      <c r="I24" s="630">
        <f>SUM(I20:I23)</f>
        <v>0</v>
      </c>
      <c r="J24" s="612"/>
      <c r="K24" s="630">
        <f>SUM(K20:K23)</f>
        <v>693621593.34997261</v>
      </c>
      <c r="L24" s="612"/>
      <c r="M24" s="630">
        <f>SUM(M20:M23)</f>
        <v>70324.789999999994</v>
      </c>
      <c r="N24" s="612"/>
      <c r="O24" s="630">
        <f>SUM(O20:O23)</f>
        <v>165840893.84999996</v>
      </c>
      <c r="P24" s="612"/>
      <c r="Q24" s="630">
        <f>SUM(Q20:Q23)</f>
        <v>0</v>
      </c>
      <c r="R24" s="328"/>
      <c r="S24" s="630">
        <f>SUM(S20:S23)</f>
        <v>862150914.27997255</v>
      </c>
      <c r="T24" s="312"/>
      <c r="U24" s="312"/>
    </row>
    <row r="25" spans="1:21" ht="24" customHeight="1">
      <c r="A25" s="312"/>
      <c r="B25" s="312"/>
      <c r="C25" s="312" t="s">
        <v>261</v>
      </c>
      <c r="D25" s="312"/>
      <c r="E25" s="312"/>
      <c r="F25" s="312"/>
      <c r="G25" s="305">
        <v>163206.94</v>
      </c>
      <c r="H25" s="69"/>
      <c r="I25" s="69">
        <v>0</v>
      </c>
      <c r="J25" s="69"/>
      <c r="K25" s="69">
        <v>34361591.640000008</v>
      </c>
      <c r="L25" s="69"/>
      <c r="M25" s="69">
        <v>658167.88</v>
      </c>
      <c r="N25" s="69"/>
      <c r="O25" s="69">
        <v>819696.4</v>
      </c>
      <c r="P25" s="69"/>
      <c r="Q25" s="69">
        <v>0</v>
      </c>
      <c r="R25" s="69"/>
      <c r="S25" s="111">
        <f>SUM(G25:Q25)</f>
        <v>36002662.860000007</v>
      </c>
      <c r="T25" s="312"/>
      <c r="U25" s="312"/>
    </row>
    <row r="26" spans="1:21" s="331" customFormat="1" ht="24" customHeight="1">
      <c r="C26" s="331" t="s">
        <v>257</v>
      </c>
      <c r="G26" s="65">
        <v>0</v>
      </c>
      <c r="H26" s="65"/>
      <c r="I26" s="65">
        <v>0</v>
      </c>
      <c r="J26" s="65"/>
      <c r="K26" s="65">
        <v>-3087670.93</v>
      </c>
      <c r="L26" s="65"/>
      <c r="M26" s="65">
        <v>0</v>
      </c>
      <c r="N26" s="65"/>
      <c r="O26" s="65">
        <v>0</v>
      </c>
      <c r="P26" s="65"/>
      <c r="Q26" s="65">
        <v>0</v>
      </c>
      <c r="R26" s="65"/>
      <c r="S26" s="111">
        <f>SUM(G26:Q26)</f>
        <v>-3087670.93</v>
      </c>
    </row>
    <row r="27" spans="1:21" s="331" customFormat="1" ht="24" customHeight="1">
      <c r="C27" s="120" t="s">
        <v>258</v>
      </c>
      <c r="G27" s="65">
        <v>0</v>
      </c>
      <c r="H27" s="65"/>
      <c r="I27" s="65">
        <v>0</v>
      </c>
      <c r="J27" s="65"/>
      <c r="K27" s="65">
        <v>2079054.84</v>
      </c>
      <c r="L27" s="65"/>
      <c r="M27" s="65">
        <v>0</v>
      </c>
      <c r="N27" s="65"/>
      <c r="O27" s="65">
        <v>0</v>
      </c>
      <c r="P27" s="65"/>
      <c r="Q27" s="65">
        <v>0</v>
      </c>
      <c r="R27" s="65"/>
      <c r="S27" s="111">
        <f>SUM(G27:Q27)</f>
        <v>2079054.84</v>
      </c>
    </row>
    <row r="28" spans="1:21" ht="24" customHeight="1">
      <c r="A28" s="312"/>
      <c r="B28" s="312"/>
      <c r="C28" s="312" t="s">
        <v>1054</v>
      </c>
      <c r="D28" s="312"/>
      <c r="E28" s="120"/>
      <c r="F28" s="120"/>
      <c r="G28" s="631">
        <f>SUM(G24:G27)</f>
        <v>2781309.23</v>
      </c>
      <c r="H28" s="612"/>
      <c r="I28" s="631">
        <f>SUM(I24:I27)</f>
        <v>0</v>
      </c>
      <c r="J28" s="612"/>
      <c r="K28" s="631">
        <f>SUM(K24:K27)</f>
        <v>726974568.89997268</v>
      </c>
      <c r="L28" s="612"/>
      <c r="M28" s="631">
        <f>SUM(M24:M27)</f>
        <v>728492.67</v>
      </c>
      <c r="N28" s="612"/>
      <c r="O28" s="631">
        <f>SUM(O24:O27)</f>
        <v>166660590.24999997</v>
      </c>
      <c r="P28" s="612"/>
      <c r="Q28" s="631">
        <f>SUM(Q24:Q27)</f>
        <v>0</v>
      </c>
      <c r="R28" s="328"/>
      <c r="S28" s="631">
        <f>SUM(S24:S27)</f>
        <v>897144961.04997265</v>
      </c>
      <c r="T28" s="312"/>
      <c r="U28" s="312"/>
    </row>
    <row r="29" spans="1:21" ht="24" customHeight="1">
      <c r="A29" s="312"/>
      <c r="B29" s="344" t="s">
        <v>262</v>
      </c>
      <c r="C29" s="312"/>
      <c r="D29" s="312"/>
      <c r="E29" s="88"/>
      <c r="F29" s="88"/>
      <c r="G29" s="328"/>
      <c r="H29" s="612"/>
      <c r="I29" s="328"/>
      <c r="J29" s="612"/>
      <c r="K29" s="328"/>
      <c r="L29" s="612"/>
      <c r="M29" s="328"/>
      <c r="N29" s="612"/>
      <c r="O29" s="328"/>
      <c r="P29" s="612"/>
      <c r="Q29" s="328"/>
      <c r="R29" s="328"/>
      <c r="S29" s="328"/>
      <c r="T29" s="312"/>
      <c r="U29" s="312"/>
    </row>
    <row r="30" spans="1:21" ht="24" customHeight="1">
      <c r="A30" s="312"/>
      <c r="B30" s="312"/>
      <c r="C30" s="312" t="s">
        <v>259</v>
      </c>
      <c r="D30" s="312"/>
      <c r="E30" s="88"/>
      <c r="F30" s="88"/>
      <c r="G30" s="69">
        <v>-55851650.859999999</v>
      </c>
      <c r="H30" s="328"/>
      <c r="I30" s="69">
        <v>0</v>
      </c>
      <c r="J30" s="328"/>
      <c r="K30" s="69">
        <v>-7700000</v>
      </c>
      <c r="L30" s="328"/>
      <c r="M30" s="69">
        <v>0</v>
      </c>
      <c r="N30" s="328"/>
      <c r="O30" s="328">
        <v>0</v>
      </c>
      <c r="P30" s="328"/>
      <c r="Q30" s="328">
        <v>0</v>
      </c>
      <c r="R30" s="328"/>
      <c r="S30" s="69">
        <f>SUM(G30:Q30)</f>
        <v>-63551650.859999999</v>
      </c>
      <c r="T30" s="312"/>
      <c r="U30" s="312"/>
    </row>
    <row r="31" spans="1:21" ht="24" customHeight="1">
      <c r="A31" s="312"/>
      <c r="B31" s="312"/>
      <c r="C31" s="312" t="s">
        <v>263</v>
      </c>
      <c r="D31" s="312"/>
      <c r="E31" s="88"/>
      <c r="F31" s="88"/>
      <c r="G31" s="252">
        <v>-214500</v>
      </c>
      <c r="H31" s="328"/>
      <c r="I31" s="252">
        <v>0</v>
      </c>
      <c r="J31" s="328"/>
      <c r="K31" s="252">
        <v>-30279430.529779866</v>
      </c>
      <c r="L31" s="328"/>
      <c r="M31" s="252">
        <v>0</v>
      </c>
      <c r="N31" s="328"/>
      <c r="O31" s="252">
        <v>0</v>
      </c>
      <c r="P31" s="328"/>
      <c r="Q31" s="252">
        <v>0</v>
      </c>
      <c r="R31" s="328"/>
      <c r="S31" s="69">
        <f>SUM(G31:Q31)</f>
        <v>-30493930.529779866</v>
      </c>
      <c r="T31" s="312"/>
      <c r="U31" s="312"/>
    </row>
    <row r="32" spans="1:21" ht="24" customHeight="1">
      <c r="A32" s="312"/>
      <c r="B32" s="312"/>
      <c r="C32" s="312" t="s">
        <v>302</v>
      </c>
      <c r="D32" s="312"/>
      <c r="E32" s="88"/>
      <c r="F32" s="88"/>
      <c r="G32" s="306">
        <v>2864000</v>
      </c>
      <c r="H32" s="328"/>
      <c r="I32" s="252">
        <v>0</v>
      </c>
      <c r="J32" s="328"/>
      <c r="K32" s="252">
        <v>0</v>
      </c>
      <c r="L32" s="328"/>
      <c r="M32" s="252">
        <v>0</v>
      </c>
      <c r="N32" s="328"/>
      <c r="O32" s="252">
        <v>0</v>
      </c>
      <c r="P32" s="328"/>
      <c r="Q32" s="252">
        <v>0</v>
      </c>
      <c r="R32" s="328"/>
      <c r="S32" s="69">
        <f>SUM(G32:Q32)</f>
        <v>2864000</v>
      </c>
      <c r="T32" s="312"/>
      <c r="U32" s="312"/>
    </row>
    <row r="33" spans="1:21" ht="24" customHeight="1">
      <c r="A33" s="312"/>
      <c r="B33" s="312"/>
      <c r="C33" s="312" t="s">
        <v>1054</v>
      </c>
      <c r="D33" s="312"/>
      <c r="E33" s="88"/>
      <c r="F33" s="88"/>
      <c r="G33" s="282">
        <f>SUM(G30:G32)</f>
        <v>-53202150.859999999</v>
      </c>
      <c r="H33" s="69"/>
      <c r="I33" s="282">
        <f>SUM(I30:I32)</f>
        <v>0</v>
      </c>
      <c r="J33" s="69"/>
      <c r="K33" s="282">
        <f>SUM(K30:K32)</f>
        <v>-37979430.529779866</v>
      </c>
      <c r="L33" s="69"/>
      <c r="M33" s="282">
        <f>SUM(M30:M32)</f>
        <v>0</v>
      </c>
      <c r="N33" s="328"/>
      <c r="O33" s="282">
        <f>SUM(O30:O32)</f>
        <v>0</v>
      </c>
      <c r="P33" s="328"/>
      <c r="Q33" s="282">
        <f>SUM(Q30:Q32)</f>
        <v>0</v>
      </c>
      <c r="R33" s="328"/>
      <c r="S33" s="282">
        <f>SUM(S30:S32)</f>
        <v>-91181581.389779866</v>
      </c>
      <c r="T33" s="312"/>
      <c r="U33" s="312"/>
    </row>
    <row r="34" spans="1:21" ht="24" customHeight="1">
      <c r="A34" s="312"/>
      <c r="B34" s="344" t="s">
        <v>264</v>
      </c>
      <c r="C34" s="312"/>
      <c r="D34" s="312"/>
      <c r="E34" s="498"/>
      <c r="F34" s="88"/>
      <c r="G34" s="111"/>
      <c r="H34" s="111"/>
      <c r="I34" s="328"/>
      <c r="J34" s="111"/>
      <c r="K34" s="328"/>
      <c r="L34" s="111"/>
      <c r="M34" s="328"/>
      <c r="N34" s="328"/>
      <c r="O34" s="121"/>
      <c r="P34" s="328"/>
      <c r="Q34" s="328"/>
      <c r="R34" s="328"/>
      <c r="S34" s="328"/>
      <c r="T34" s="312"/>
      <c r="U34" s="312"/>
    </row>
    <row r="35" spans="1:21" ht="24" customHeight="1" thickBot="1">
      <c r="A35" s="312"/>
      <c r="B35" s="312"/>
      <c r="C35" s="312" t="s">
        <v>259</v>
      </c>
      <c r="D35" s="312"/>
      <c r="E35" s="120"/>
      <c r="F35" s="120"/>
      <c r="G35" s="632">
        <f>G14-G24+G30</f>
        <v>2910704854.6299996</v>
      </c>
      <c r="H35" s="110"/>
      <c r="I35" s="632">
        <f>I14-I24+I30</f>
        <v>45363550</v>
      </c>
      <c r="J35" s="110"/>
      <c r="K35" s="632">
        <f>K14-K24+K30</f>
        <v>447646617.11002743</v>
      </c>
      <c r="L35" s="110"/>
      <c r="M35" s="632">
        <f>M14-M24+M30</f>
        <v>3220516.33</v>
      </c>
      <c r="N35" s="110"/>
      <c r="O35" s="632">
        <f>O14-O24+O30</f>
        <v>9786308.3400000334</v>
      </c>
      <c r="P35" s="110"/>
      <c r="Q35" s="632">
        <f>Q14-Q24+Q30</f>
        <v>58123300.409999996</v>
      </c>
      <c r="R35" s="110"/>
      <c r="S35" s="632">
        <f>S14-S24+S30</f>
        <v>3474845146.8200274</v>
      </c>
      <c r="T35" s="312"/>
      <c r="U35" s="312"/>
    </row>
    <row r="36" spans="1:21" ht="24" customHeight="1" thickTop="1" thickBot="1">
      <c r="A36" s="312"/>
      <c r="B36" s="312"/>
      <c r="C36" s="312" t="s">
        <v>1054</v>
      </c>
      <c r="D36" s="312"/>
      <c r="E36" s="120"/>
      <c r="F36" s="120"/>
      <c r="G36" s="633">
        <f>G18-G28+G33</f>
        <v>2881868681.4499998</v>
      </c>
      <c r="H36" s="110"/>
      <c r="I36" s="633">
        <f>I18-I28+I33</f>
        <v>144516105.5</v>
      </c>
      <c r="J36" s="110"/>
      <c r="K36" s="633">
        <f>K18-K28+K33</f>
        <v>402733021.13024741</v>
      </c>
      <c r="L36" s="110"/>
      <c r="M36" s="633">
        <f>M18-M28+M33</f>
        <v>2562348.4500000002</v>
      </c>
      <c r="N36" s="110"/>
      <c r="O36" s="633">
        <f>O18-O28+O33</f>
        <v>9002611.9400000274</v>
      </c>
      <c r="P36" s="110"/>
      <c r="Q36" s="633">
        <f>Q18-Q28+Q33</f>
        <v>65252383.5</v>
      </c>
      <c r="R36" s="110"/>
      <c r="S36" s="633">
        <f>S18-S28+S33</f>
        <v>3505935151.9702473</v>
      </c>
      <c r="T36" s="312"/>
      <c r="U36" s="122"/>
    </row>
    <row r="37" spans="1:21" ht="15.75" customHeight="1" thickTop="1">
      <c r="A37" s="312"/>
      <c r="B37" s="312"/>
      <c r="C37" s="312"/>
      <c r="D37" s="312"/>
      <c r="E37" s="120"/>
      <c r="F37" s="120"/>
      <c r="G37" s="328"/>
      <c r="H37" s="110"/>
      <c r="I37" s="328"/>
      <c r="J37" s="110"/>
      <c r="K37" s="328"/>
      <c r="L37" s="110"/>
      <c r="M37" s="328"/>
      <c r="N37" s="110"/>
      <c r="O37" s="328"/>
      <c r="P37" s="110"/>
      <c r="Q37" s="328"/>
      <c r="R37" s="110"/>
      <c r="S37" s="328"/>
      <c r="T37" s="312"/>
      <c r="U37" s="312"/>
    </row>
    <row r="38" spans="1:21" ht="24" customHeight="1">
      <c r="A38" s="312"/>
      <c r="B38" s="105"/>
      <c r="C38" s="329" t="s">
        <v>1197</v>
      </c>
      <c r="D38" s="105"/>
      <c r="E38" s="105"/>
      <c r="F38" s="105"/>
      <c r="G38" s="254"/>
      <c r="H38" s="254"/>
      <c r="I38" s="254"/>
      <c r="J38" s="254"/>
      <c r="K38" s="254"/>
      <c r="L38" s="254"/>
      <c r="M38" s="254"/>
      <c r="N38" s="328"/>
      <c r="O38" s="328"/>
      <c r="P38" s="328"/>
      <c r="Q38" s="328"/>
      <c r="R38" s="328"/>
      <c r="S38" s="328"/>
      <c r="T38" s="312"/>
      <c r="U38" s="312"/>
    </row>
    <row r="39" spans="1:21" s="331" customFormat="1" ht="24" customHeight="1">
      <c r="B39" s="321" t="s">
        <v>1104</v>
      </c>
      <c r="C39" s="235"/>
      <c r="D39" s="235"/>
      <c r="E39" s="235"/>
      <c r="F39" s="235"/>
      <c r="G39" s="296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</row>
    <row r="40" spans="1:21" ht="7.5" customHeight="1">
      <c r="A40" s="312"/>
      <c r="B40" s="329"/>
      <c r="C40" s="120"/>
      <c r="D40" s="120"/>
      <c r="E40" s="120"/>
      <c r="F40" s="120"/>
      <c r="G40" s="110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  <c r="T40" s="312"/>
      <c r="U40" s="312"/>
    </row>
    <row r="41" spans="1:21" ht="24.9" customHeight="1">
      <c r="A41" s="312"/>
      <c r="B41" s="312"/>
      <c r="C41" s="312"/>
      <c r="D41" s="312"/>
      <c r="E41" s="312"/>
      <c r="F41" s="312"/>
      <c r="G41" s="634"/>
      <c r="H41" s="635"/>
      <c r="I41" s="635"/>
      <c r="J41" s="635"/>
      <c r="K41" s="635"/>
      <c r="L41" s="635"/>
      <c r="M41" s="635"/>
      <c r="N41" s="255"/>
      <c r="O41" s="256"/>
      <c r="P41" s="255"/>
      <c r="Q41" s="111"/>
      <c r="R41" s="328"/>
      <c r="S41" s="328"/>
      <c r="T41" s="312"/>
      <c r="U41" s="312"/>
    </row>
    <row r="42" spans="1:21" ht="24.9" customHeight="1">
      <c r="A42" s="312"/>
      <c r="B42" s="312"/>
      <c r="C42" s="312"/>
      <c r="D42" s="312"/>
      <c r="E42" s="312"/>
      <c r="F42" s="312"/>
      <c r="G42" s="634"/>
      <c r="H42" s="635"/>
      <c r="I42" s="635"/>
      <c r="J42" s="635"/>
      <c r="K42" s="635"/>
      <c r="L42" s="635"/>
      <c r="M42" s="635"/>
      <c r="N42" s="255"/>
      <c r="O42" s="256"/>
      <c r="P42" s="255"/>
      <c r="Q42" s="111"/>
      <c r="R42" s="328"/>
      <c r="S42" s="328"/>
      <c r="T42" s="312"/>
      <c r="U42" s="312"/>
    </row>
    <row r="43" spans="1:21" ht="24.9" hidden="1" customHeight="1">
      <c r="A43" s="312"/>
      <c r="B43" s="312"/>
      <c r="C43" s="312"/>
      <c r="D43" s="312"/>
      <c r="E43" s="88"/>
      <c r="F43" s="88"/>
      <c r="G43" s="634"/>
      <c r="H43" s="634"/>
      <c r="I43" s="634"/>
      <c r="J43" s="634"/>
      <c r="K43" s="634"/>
      <c r="L43" s="634"/>
      <c r="M43" s="634"/>
      <c r="N43" s="634"/>
      <c r="O43" s="634"/>
      <c r="P43" s="634"/>
      <c r="Q43" s="328"/>
      <c r="R43" s="328"/>
      <c r="S43" s="328"/>
      <c r="T43" s="312"/>
      <c r="U43" s="312"/>
    </row>
    <row r="44" spans="1:21" ht="24.9" customHeight="1">
      <c r="A44" s="312"/>
      <c r="B44" s="312"/>
      <c r="C44" s="312"/>
      <c r="D44" s="312"/>
      <c r="E44" s="312"/>
      <c r="F44" s="312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12"/>
      <c r="U44" s="312"/>
    </row>
    <row r="45" spans="1:21" ht="24.9" customHeight="1">
      <c r="A45" s="312"/>
      <c r="B45" s="312"/>
      <c r="C45" s="312"/>
      <c r="D45" s="312"/>
      <c r="E45" s="312"/>
      <c r="F45" s="312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  <c r="T45" s="312"/>
      <c r="U45" s="312"/>
    </row>
    <row r="46" spans="1:21" ht="24.9" customHeight="1">
      <c r="A46" s="312"/>
      <c r="B46" s="312"/>
      <c r="C46" s="312"/>
      <c r="D46" s="312"/>
      <c r="E46" s="312"/>
      <c r="F46" s="312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  <c r="T46" s="312"/>
      <c r="U46" s="312"/>
    </row>
    <row r="47" spans="1:21" ht="24.9" customHeight="1">
      <c r="A47" s="312"/>
      <c r="B47" s="433"/>
      <c r="C47" s="312"/>
      <c r="D47" s="312"/>
      <c r="E47" s="312"/>
      <c r="F47" s="312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  <c r="T47" s="312"/>
      <c r="U47" s="312"/>
    </row>
    <row r="48" spans="1:21" ht="24.9" customHeight="1">
      <c r="A48" s="312"/>
      <c r="B48" s="312"/>
      <c r="C48" s="312"/>
      <c r="D48" s="312"/>
      <c r="E48" s="312"/>
      <c r="F48" s="312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12"/>
      <c r="U48" s="312"/>
    </row>
    <row r="49" spans="1:21" ht="24.9" customHeight="1">
      <c r="A49" s="312"/>
      <c r="B49" s="312"/>
      <c r="C49" s="312"/>
      <c r="D49" s="312"/>
      <c r="E49" s="312"/>
      <c r="F49" s="312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12"/>
      <c r="U49" s="312"/>
    </row>
    <row r="50" spans="1:21" ht="24.9" customHeight="1">
      <c r="A50" s="312"/>
      <c r="B50" s="312"/>
      <c r="C50" s="312"/>
      <c r="D50" s="312"/>
      <c r="E50" s="312"/>
      <c r="F50" s="312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12"/>
      <c r="U50" s="312"/>
    </row>
    <row r="51" spans="1:21" ht="24.9" customHeight="1">
      <c r="A51" s="312"/>
      <c r="B51" s="312"/>
      <c r="C51" s="312"/>
      <c r="D51" s="312"/>
      <c r="E51" s="312"/>
      <c r="F51" s="312"/>
      <c r="G51" s="328"/>
      <c r="H51" s="328"/>
      <c r="I51" s="328"/>
      <c r="J51" s="328"/>
      <c r="K51" s="328"/>
      <c r="L51" s="328"/>
      <c r="M51" s="328"/>
      <c r="N51" s="328"/>
      <c r="O51" s="328"/>
      <c r="P51" s="328"/>
    </row>
    <row r="52" spans="1:21" ht="24.9" customHeight="1">
      <c r="A52" s="312"/>
      <c r="B52" s="312"/>
      <c r="C52" s="312"/>
      <c r="D52" s="312"/>
      <c r="E52" s="312"/>
      <c r="F52" s="312"/>
      <c r="G52" s="328"/>
      <c r="H52" s="328"/>
      <c r="I52" s="328"/>
      <c r="J52" s="328"/>
      <c r="K52" s="328"/>
      <c r="L52" s="328"/>
      <c r="M52" s="328"/>
      <c r="N52" s="328"/>
      <c r="O52" s="328"/>
      <c r="P52" s="328"/>
    </row>
    <row r="53" spans="1:21" ht="24.9" customHeight="1">
      <c r="A53" s="312"/>
      <c r="B53" s="312"/>
      <c r="C53" s="312"/>
      <c r="D53" s="312"/>
      <c r="E53" s="312"/>
      <c r="F53" s="312"/>
      <c r="G53" s="328"/>
      <c r="H53" s="328"/>
      <c r="I53" s="328"/>
      <c r="J53" s="328"/>
      <c r="K53" s="328"/>
      <c r="L53" s="328"/>
      <c r="M53" s="328"/>
      <c r="N53" s="328"/>
      <c r="O53" s="328"/>
      <c r="P53" s="328"/>
    </row>
    <row r="54" spans="1:21" ht="24.9" customHeight="1">
      <c r="A54" s="312"/>
      <c r="B54" s="312"/>
      <c r="C54" s="312"/>
      <c r="D54" s="312"/>
      <c r="E54" s="312"/>
      <c r="F54" s="312"/>
      <c r="G54" s="328"/>
      <c r="H54" s="328"/>
      <c r="I54" s="328"/>
      <c r="J54" s="328"/>
      <c r="K54" s="328"/>
      <c r="L54" s="328"/>
      <c r="M54" s="328"/>
      <c r="N54" s="328"/>
      <c r="O54" s="328"/>
      <c r="P54" s="328"/>
    </row>
    <row r="55" spans="1:21" ht="24.9" customHeight="1">
      <c r="A55" s="312"/>
      <c r="B55" s="312"/>
      <c r="C55" s="312"/>
      <c r="D55" s="312"/>
      <c r="E55" s="312"/>
      <c r="F55" s="312"/>
      <c r="G55" s="328"/>
      <c r="H55" s="328"/>
      <c r="I55" s="328"/>
      <c r="J55" s="328"/>
      <c r="K55" s="328"/>
      <c r="L55" s="328"/>
      <c r="M55" s="328"/>
      <c r="N55" s="328"/>
      <c r="O55" s="328"/>
      <c r="P55" s="328"/>
    </row>
    <row r="56" spans="1:21" ht="24.9" customHeight="1">
      <c r="A56" s="312"/>
      <c r="B56" s="312"/>
      <c r="C56" s="312"/>
      <c r="D56" s="312"/>
      <c r="E56" s="312"/>
      <c r="F56" s="312"/>
      <c r="G56" s="328"/>
      <c r="H56" s="328"/>
      <c r="I56" s="328"/>
      <c r="J56" s="328"/>
      <c r="K56" s="328"/>
      <c r="L56" s="328"/>
      <c r="M56" s="328"/>
      <c r="N56" s="328"/>
      <c r="O56" s="328"/>
      <c r="P56" s="328"/>
    </row>
    <row r="57" spans="1:21" ht="24.9" customHeight="1">
      <c r="A57" s="312"/>
      <c r="B57" s="312"/>
      <c r="C57" s="312"/>
      <c r="D57" s="312"/>
      <c r="E57" s="312"/>
      <c r="F57" s="312"/>
      <c r="G57" s="328"/>
      <c r="H57" s="328"/>
      <c r="I57" s="328"/>
      <c r="J57" s="328"/>
      <c r="K57" s="328"/>
      <c r="L57" s="328"/>
      <c r="M57" s="328"/>
      <c r="N57" s="328"/>
      <c r="O57" s="328"/>
      <c r="P57" s="328"/>
    </row>
    <row r="58" spans="1:21" ht="24.9" customHeight="1">
      <c r="A58" s="312"/>
      <c r="B58" s="312"/>
      <c r="C58" s="312"/>
      <c r="D58" s="312"/>
      <c r="E58" s="312"/>
      <c r="F58" s="312"/>
      <c r="G58" s="328"/>
      <c r="H58" s="328"/>
      <c r="I58" s="328"/>
      <c r="J58" s="328"/>
      <c r="K58" s="328"/>
      <c r="L58" s="328"/>
      <c r="M58" s="328"/>
      <c r="N58" s="328"/>
      <c r="O58" s="328"/>
      <c r="P58" s="328"/>
    </row>
    <row r="59" spans="1:21" ht="24.9" customHeight="1">
      <c r="A59" s="312"/>
      <c r="B59" s="312"/>
      <c r="C59" s="312"/>
      <c r="D59" s="312"/>
      <c r="E59" s="312"/>
      <c r="F59" s="312"/>
      <c r="G59" s="328"/>
      <c r="H59" s="328"/>
      <c r="I59" s="328"/>
      <c r="J59" s="328"/>
      <c r="K59" s="328"/>
      <c r="L59" s="328"/>
      <c r="M59" s="328"/>
      <c r="N59" s="328"/>
      <c r="O59" s="328"/>
      <c r="P59" s="328"/>
    </row>
    <row r="60" spans="1:21" ht="24.9" customHeight="1">
      <c r="A60" s="312"/>
      <c r="B60" s="312"/>
      <c r="C60" s="312"/>
      <c r="D60" s="312"/>
      <c r="E60" s="312"/>
      <c r="F60" s="312"/>
      <c r="G60" s="328"/>
      <c r="H60" s="328"/>
      <c r="I60" s="328"/>
      <c r="J60" s="328"/>
      <c r="K60" s="328"/>
      <c r="L60" s="328"/>
      <c r="M60" s="328"/>
      <c r="N60" s="328"/>
      <c r="O60" s="328"/>
      <c r="P60" s="328"/>
    </row>
    <row r="61" spans="1:21" ht="24.9" customHeight="1">
      <c r="A61" s="312"/>
      <c r="B61" s="312"/>
      <c r="C61" s="312"/>
      <c r="D61" s="312"/>
      <c r="E61" s="312"/>
      <c r="F61" s="312"/>
      <c r="G61" s="328"/>
      <c r="H61" s="328"/>
      <c r="I61" s="328"/>
      <c r="J61" s="328"/>
      <c r="K61" s="328"/>
      <c r="L61" s="328"/>
      <c r="M61" s="328"/>
      <c r="N61" s="328"/>
      <c r="O61" s="328"/>
      <c r="P61" s="328"/>
    </row>
    <row r="62" spans="1:21" ht="24.9" customHeight="1">
      <c r="A62" s="312"/>
      <c r="B62" s="312"/>
      <c r="C62" s="312"/>
      <c r="D62" s="312"/>
      <c r="E62" s="312"/>
      <c r="F62" s="312"/>
      <c r="G62" s="328"/>
      <c r="H62" s="328"/>
      <c r="I62" s="328"/>
      <c r="J62" s="328"/>
      <c r="K62" s="328"/>
      <c r="L62" s="328"/>
      <c r="M62" s="328"/>
      <c r="N62" s="328"/>
      <c r="O62" s="328"/>
      <c r="P62" s="328"/>
    </row>
    <row r="63" spans="1:21" ht="24.9" customHeight="1">
      <c r="A63" s="312"/>
      <c r="B63" s="312"/>
      <c r="C63" s="312"/>
      <c r="D63" s="312"/>
      <c r="E63" s="312"/>
      <c r="F63" s="312"/>
      <c r="G63" s="328"/>
      <c r="H63" s="328"/>
      <c r="I63" s="328"/>
      <c r="J63" s="328"/>
      <c r="K63" s="328"/>
      <c r="L63" s="328"/>
      <c r="M63" s="328"/>
      <c r="N63" s="328"/>
      <c r="O63" s="328"/>
      <c r="P63" s="328"/>
    </row>
    <row r="64" spans="1:21" ht="24.9" customHeight="1">
      <c r="A64" s="312"/>
      <c r="B64" s="312"/>
      <c r="C64" s="312"/>
      <c r="D64" s="312"/>
      <c r="E64" s="88"/>
      <c r="F64" s="88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24.9" customHeight="1">
      <c r="A65" s="312"/>
      <c r="B65" s="312"/>
      <c r="C65" s="312"/>
      <c r="D65" s="312"/>
      <c r="E65" s="88"/>
      <c r="F65" s="88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24.9" customHeight="1">
      <c r="A66" s="312"/>
      <c r="B66" s="312"/>
      <c r="C66" s="312"/>
      <c r="D66" s="312"/>
      <c r="E66" s="88"/>
      <c r="F66" s="88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pageMargins left="0.59055118110236227" right="0.39370078740157483" top="0.59055118110236227" bottom="0.19685039370078741" header="0.23622047244094491" footer="0.19685039370078741"/>
  <pageSetup paperSize="9" scale="6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N51"/>
  <sheetViews>
    <sheetView view="pageBreakPreview" topLeftCell="F18" zoomScale="90" zoomScaleNormal="80" zoomScaleSheetLayoutView="90" workbookViewId="0">
      <selection activeCell="P81" sqref="P81"/>
    </sheetView>
  </sheetViews>
  <sheetFormatPr defaultColWidth="24.875" defaultRowHeight="26.1" customHeight="1"/>
  <cols>
    <col min="1" max="1" width="6" style="557" customWidth="1"/>
    <col min="2" max="2" width="4.75" style="557" customWidth="1"/>
    <col min="3" max="3" width="9.125" style="557" customWidth="1"/>
    <col min="4" max="4" width="16.375" style="87" customWidth="1"/>
    <col min="5" max="5" width="17.125" style="88" customWidth="1"/>
    <col min="6" max="6" width="1.125" style="88" customWidth="1"/>
    <col min="7" max="7" width="17.125" style="88" customWidth="1"/>
    <col min="8" max="8" width="1.125" style="88" customWidth="1"/>
    <col min="9" max="9" width="17.125" style="88" customWidth="1"/>
    <col min="10" max="10" width="1.125" style="312" customWidth="1"/>
    <col min="11" max="11" width="17.125" style="312" customWidth="1"/>
    <col min="12" max="12" width="1.125" style="312" customWidth="1"/>
    <col min="13" max="13" width="17.125" style="312" customWidth="1"/>
    <col min="14" max="14" width="1.375" style="312" customWidth="1"/>
    <col min="15" max="16384" width="24.875" style="557"/>
  </cols>
  <sheetData>
    <row r="1" spans="1:13" ht="26.1" customHeight="1">
      <c r="A1" s="187" t="s">
        <v>399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ht="26.1" customHeight="1">
      <c r="A2" s="99"/>
      <c r="B2" s="99"/>
      <c r="C2" s="99"/>
      <c r="D2" s="99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4" customHeight="1">
      <c r="A3" s="553" t="s">
        <v>1250</v>
      </c>
      <c r="B3" s="553"/>
      <c r="C3" s="553"/>
      <c r="D3" s="236"/>
      <c r="E3" s="105"/>
      <c r="F3" s="105"/>
      <c r="G3" s="105"/>
      <c r="H3" s="105"/>
      <c r="I3" s="105"/>
      <c r="J3" s="105"/>
      <c r="K3" s="105"/>
    </row>
    <row r="4" spans="1:13" ht="24" customHeight="1">
      <c r="A4" s="554"/>
      <c r="B4" s="554"/>
      <c r="C4" s="554"/>
      <c r="D4" s="554"/>
      <c r="E4" s="431"/>
      <c r="F4" s="431"/>
      <c r="G4" s="431"/>
      <c r="H4" s="431"/>
      <c r="I4" s="431"/>
      <c r="J4" s="431"/>
      <c r="K4" s="431"/>
      <c r="L4" s="431"/>
      <c r="M4" s="398" t="s">
        <v>80</v>
      </c>
    </row>
    <row r="5" spans="1:13" ht="24" customHeight="1">
      <c r="D5" s="106"/>
      <c r="E5" s="107" t="s">
        <v>58</v>
      </c>
      <c r="F5" s="107"/>
      <c r="G5" s="107"/>
      <c r="H5" s="107"/>
      <c r="I5" s="107"/>
      <c r="J5" s="107"/>
      <c r="K5" s="107"/>
      <c r="L5" s="107"/>
      <c r="M5" s="107"/>
    </row>
    <row r="6" spans="1:13" ht="24" customHeight="1">
      <c r="D6" s="557"/>
      <c r="E6" s="775" t="s">
        <v>266</v>
      </c>
      <c r="F6" s="108"/>
      <c r="G6" s="775" t="s">
        <v>246</v>
      </c>
      <c r="H6" s="108"/>
      <c r="I6" s="775" t="s">
        <v>267</v>
      </c>
      <c r="J6" s="108"/>
      <c r="K6" s="775" t="s">
        <v>268</v>
      </c>
      <c r="L6" s="108"/>
      <c r="M6" s="775" t="s">
        <v>96</v>
      </c>
    </row>
    <row r="7" spans="1:13" ht="24" customHeight="1">
      <c r="D7" s="557"/>
      <c r="E7" s="776"/>
      <c r="F7" s="109"/>
      <c r="G7" s="776"/>
      <c r="H7" s="109"/>
      <c r="I7" s="776"/>
      <c r="J7" s="109"/>
      <c r="K7" s="776"/>
      <c r="L7" s="109"/>
      <c r="M7" s="776"/>
    </row>
    <row r="8" spans="1:13" ht="24" customHeight="1">
      <c r="A8" s="555" t="s">
        <v>269</v>
      </c>
      <c r="B8" s="555"/>
      <c r="C8" s="555"/>
      <c r="D8" s="557"/>
      <c r="E8" s="110"/>
      <c r="F8" s="110"/>
      <c r="G8" s="110"/>
      <c r="H8" s="110"/>
      <c r="I8" s="110"/>
      <c r="J8" s="110"/>
      <c r="K8" s="110"/>
      <c r="L8" s="110"/>
      <c r="M8" s="110"/>
    </row>
    <row r="9" spans="1:13" ht="24" customHeight="1">
      <c r="A9" s="557" t="s">
        <v>270</v>
      </c>
      <c r="E9" s="111">
        <v>2097689493.5999999</v>
      </c>
      <c r="F9" s="111"/>
      <c r="G9" s="111">
        <v>667371665.5</v>
      </c>
      <c r="H9" s="111"/>
      <c r="I9" s="111">
        <v>0</v>
      </c>
      <c r="J9" s="111"/>
      <c r="K9" s="111">
        <v>9394000</v>
      </c>
      <c r="L9" s="111"/>
      <c r="M9" s="111">
        <f>SUM(E9:K9)</f>
        <v>2774455159.0999999</v>
      </c>
    </row>
    <row r="10" spans="1:13" ht="24" customHeight="1">
      <c r="A10" s="557" t="s">
        <v>271</v>
      </c>
      <c r="E10" s="111">
        <v>0</v>
      </c>
      <c r="F10" s="111"/>
      <c r="G10" s="111">
        <v>0</v>
      </c>
      <c r="H10" s="111"/>
      <c r="I10" s="111">
        <v>0</v>
      </c>
      <c r="J10" s="111"/>
      <c r="K10" s="111">
        <v>48574276.57</v>
      </c>
      <c r="L10" s="111"/>
      <c r="M10" s="111">
        <f>SUM(E10:K10)</f>
        <v>48574276.57</v>
      </c>
    </row>
    <row r="11" spans="1:13" ht="24" customHeight="1">
      <c r="A11" s="557" t="s">
        <v>272</v>
      </c>
      <c r="E11" s="111">
        <v>0</v>
      </c>
      <c r="F11" s="111"/>
      <c r="G11" s="111">
        <v>-486220</v>
      </c>
      <c r="H11" s="111"/>
      <c r="I11" s="111">
        <v>0</v>
      </c>
      <c r="J11" s="111"/>
      <c r="K11" s="111">
        <v>0</v>
      </c>
      <c r="L11" s="111"/>
      <c r="M11" s="111">
        <f>SUM(E11:K11)</f>
        <v>-486220</v>
      </c>
    </row>
    <row r="12" spans="1:13" ht="24" customHeight="1">
      <c r="A12" s="557" t="s">
        <v>273</v>
      </c>
      <c r="E12" s="111">
        <v>0</v>
      </c>
      <c r="F12" s="111"/>
      <c r="G12" s="111">
        <v>1036140</v>
      </c>
      <c r="H12" s="111"/>
      <c r="I12" s="111">
        <v>3290841.12</v>
      </c>
      <c r="J12" s="111"/>
      <c r="K12" s="111">
        <v>-4326981.12</v>
      </c>
      <c r="L12" s="111"/>
      <c r="M12" s="111">
        <f>SUM(E12:K12)</f>
        <v>0</v>
      </c>
    </row>
    <row r="13" spans="1:13" ht="24" customHeight="1">
      <c r="A13" s="557" t="s">
        <v>274</v>
      </c>
      <c r="E13" s="112">
        <f>SUM(E9:E12)</f>
        <v>2097689493.5999999</v>
      </c>
      <c r="F13" s="111"/>
      <c r="G13" s="112">
        <f>SUM(G9:G12)</f>
        <v>667921585.5</v>
      </c>
      <c r="H13" s="111"/>
      <c r="I13" s="112">
        <f>SUM(I9:I12)</f>
        <v>3290841.12</v>
      </c>
      <c r="J13" s="111"/>
      <c r="K13" s="112">
        <f>SUM(K9:K12)</f>
        <v>53641295.450000003</v>
      </c>
      <c r="L13" s="111"/>
      <c r="M13" s="112">
        <f>SUM(M9:M12)</f>
        <v>2822543215.6700001</v>
      </c>
    </row>
    <row r="14" spans="1:13" ht="24" customHeight="1">
      <c r="A14" s="557" t="s">
        <v>271</v>
      </c>
      <c r="E14" s="110">
        <v>0</v>
      </c>
      <c r="F14" s="111"/>
      <c r="G14" s="111">
        <v>0</v>
      </c>
      <c r="H14" s="111"/>
      <c r="I14" s="111">
        <v>0</v>
      </c>
      <c r="J14" s="111"/>
      <c r="K14" s="111">
        <v>23632821.470000003</v>
      </c>
      <c r="L14" s="111"/>
      <c r="M14" s="111">
        <f>SUM(E14:K14)</f>
        <v>23632821.470000003</v>
      </c>
    </row>
    <row r="15" spans="1:13" ht="24" customHeight="1">
      <c r="A15" s="557" t="s">
        <v>272</v>
      </c>
      <c r="E15" s="111">
        <v>0</v>
      </c>
      <c r="F15" s="111"/>
      <c r="G15" s="111">
        <v>-7050360</v>
      </c>
      <c r="H15" s="111"/>
      <c r="I15" s="111">
        <v>0</v>
      </c>
      <c r="J15" s="111"/>
      <c r="K15" s="111">
        <v>0</v>
      </c>
      <c r="L15" s="111"/>
      <c r="M15" s="111">
        <f>SUM(E15:K15)</f>
        <v>-7050360</v>
      </c>
    </row>
    <row r="16" spans="1:13" ht="24" customHeight="1">
      <c r="A16" s="557" t="s">
        <v>698</v>
      </c>
      <c r="E16" s="111">
        <f>-32438855+1606384.38</f>
        <v>-30832470.620000001</v>
      </c>
      <c r="F16" s="111"/>
      <c r="G16" s="111">
        <v>25769170.100000001</v>
      </c>
      <c r="H16" s="111"/>
      <c r="I16" s="111">
        <v>0</v>
      </c>
      <c r="J16" s="111"/>
      <c r="K16" s="111">
        <v>-17787738.379999999</v>
      </c>
      <c r="L16" s="111"/>
      <c r="M16" s="111">
        <f>SUM(E16:K16)</f>
        <v>-22851038.899999999</v>
      </c>
    </row>
    <row r="17" spans="1:13" ht="24" customHeight="1">
      <c r="A17" s="557" t="s">
        <v>1055</v>
      </c>
      <c r="E17" s="113">
        <f>SUM(E13:E16)</f>
        <v>2066857022.98</v>
      </c>
      <c r="F17" s="111"/>
      <c r="G17" s="113">
        <f>SUM(G13:G16)</f>
        <v>686640395.60000002</v>
      </c>
      <c r="H17" s="111"/>
      <c r="I17" s="113">
        <f>SUM(I13:I16)</f>
        <v>3290841.12</v>
      </c>
      <c r="J17" s="111"/>
      <c r="K17" s="113">
        <f>SUM(K13:K16)</f>
        <v>59486378.540000007</v>
      </c>
      <c r="L17" s="111"/>
      <c r="M17" s="113">
        <f>SUM(M13:M16)</f>
        <v>2816274638.2399998</v>
      </c>
    </row>
    <row r="18" spans="1:13" ht="24" customHeight="1">
      <c r="A18" s="555" t="s">
        <v>275</v>
      </c>
      <c r="B18" s="555"/>
      <c r="C18" s="555"/>
      <c r="E18" s="328"/>
      <c r="F18" s="328"/>
      <c r="G18" s="114"/>
      <c r="H18" s="328"/>
      <c r="I18" s="114"/>
      <c r="J18" s="114"/>
      <c r="K18" s="114"/>
      <c r="L18" s="114"/>
      <c r="M18" s="114"/>
    </row>
    <row r="19" spans="1:13" ht="24" customHeight="1">
      <c r="A19" s="557" t="s">
        <v>270</v>
      </c>
      <c r="D19" s="106"/>
      <c r="E19" s="110">
        <v>2452997.16</v>
      </c>
      <c r="F19" s="110"/>
      <c r="G19" s="110">
        <v>293710855.08997262</v>
      </c>
      <c r="H19" s="110"/>
      <c r="I19" s="110">
        <v>0</v>
      </c>
      <c r="J19" s="110"/>
      <c r="K19" s="110">
        <v>0</v>
      </c>
      <c r="L19" s="110"/>
      <c r="M19" s="111">
        <f>SUM(E19:K19)</f>
        <v>296163852.24997264</v>
      </c>
    </row>
    <row r="20" spans="1:13" ht="24" customHeight="1">
      <c r="A20" s="557" t="s">
        <v>276</v>
      </c>
      <c r="D20" s="106"/>
      <c r="E20" s="115">
        <v>165105.13</v>
      </c>
      <c r="F20" s="116"/>
      <c r="G20" s="110">
        <v>25304380.320000008</v>
      </c>
      <c r="H20" s="116"/>
      <c r="I20" s="110">
        <v>70324.789999999994</v>
      </c>
      <c r="J20" s="110"/>
      <c r="K20" s="110">
        <v>0</v>
      </c>
      <c r="L20" s="110"/>
      <c r="M20" s="111">
        <f>SUM(E20:K20)</f>
        <v>25539810.240000006</v>
      </c>
    </row>
    <row r="21" spans="1:13" ht="24" customHeight="1">
      <c r="A21" s="557" t="s">
        <v>272</v>
      </c>
      <c r="D21" s="106"/>
      <c r="E21" s="115">
        <v>0</v>
      </c>
      <c r="F21" s="116"/>
      <c r="G21" s="110">
        <v>-192489.55</v>
      </c>
      <c r="H21" s="116"/>
      <c r="I21" s="110">
        <v>0</v>
      </c>
      <c r="J21" s="110"/>
      <c r="K21" s="110">
        <v>0</v>
      </c>
      <c r="L21" s="110"/>
      <c r="M21" s="111">
        <f t="shared" ref="M21" si="0">SUM(E21:K21)</f>
        <v>-192489.55</v>
      </c>
    </row>
    <row r="22" spans="1:13" ht="24" customHeight="1">
      <c r="A22" s="557" t="s">
        <v>274</v>
      </c>
      <c r="D22" s="106"/>
      <c r="E22" s="117">
        <f>SUM(E19:E21)</f>
        <v>2618102.29</v>
      </c>
      <c r="F22" s="110"/>
      <c r="G22" s="117">
        <f>SUM(G19:G21)</f>
        <v>318822745.8599726</v>
      </c>
      <c r="H22" s="110"/>
      <c r="I22" s="117">
        <f>SUM(I19:I21)</f>
        <v>70324.789999999994</v>
      </c>
      <c r="J22" s="110"/>
      <c r="K22" s="117">
        <f>SUM(K19:K21)</f>
        <v>0</v>
      </c>
      <c r="L22" s="110"/>
      <c r="M22" s="117">
        <f>SUM(M19:M21)</f>
        <v>321511172.93997264</v>
      </c>
    </row>
    <row r="23" spans="1:13" ht="24" customHeight="1">
      <c r="A23" s="557" t="s">
        <v>276</v>
      </c>
      <c r="D23" s="106"/>
      <c r="E23" s="110">
        <v>163206.94</v>
      </c>
      <c r="F23" s="116"/>
      <c r="G23" s="110">
        <v>25546473.330000009</v>
      </c>
      <c r="H23" s="116"/>
      <c r="I23" s="110">
        <v>658167.88</v>
      </c>
      <c r="J23" s="110"/>
      <c r="K23" s="110">
        <v>0</v>
      </c>
      <c r="L23" s="110"/>
      <c r="M23" s="111">
        <f>SUM(E23:K23)</f>
        <v>26367848.15000001</v>
      </c>
    </row>
    <row r="24" spans="1:13" ht="24" customHeight="1">
      <c r="A24" s="557" t="s">
        <v>272</v>
      </c>
      <c r="D24" s="106"/>
      <c r="E24" s="110">
        <v>0</v>
      </c>
      <c r="F24" s="116"/>
      <c r="G24" s="110">
        <v>-3087670.93</v>
      </c>
      <c r="H24" s="116"/>
      <c r="I24" s="110">
        <v>0</v>
      </c>
      <c r="J24" s="110"/>
      <c r="K24" s="110">
        <v>0</v>
      </c>
      <c r="L24" s="110"/>
      <c r="M24" s="111">
        <f>SUM(E24:K24)</f>
        <v>-3087670.93</v>
      </c>
    </row>
    <row r="25" spans="1:13" ht="24" customHeight="1">
      <c r="A25" s="557" t="s">
        <v>698</v>
      </c>
      <c r="D25" s="106"/>
      <c r="E25" s="110">
        <v>0</v>
      </c>
      <c r="F25" s="116"/>
      <c r="G25" s="110">
        <v>2079054.84</v>
      </c>
      <c r="H25" s="116"/>
      <c r="I25" s="110">
        <v>0</v>
      </c>
      <c r="J25" s="110"/>
      <c r="K25" s="110">
        <v>0</v>
      </c>
      <c r="L25" s="110"/>
      <c r="M25" s="111">
        <f>SUM(E25:K25)</f>
        <v>2079054.84</v>
      </c>
    </row>
    <row r="26" spans="1:13" ht="24" customHeight="1">
      <c r="A26" s="557" t="s">
        <v>1055</v>
      </c>
      <c r="D26" s="106"/>
      <c r="E26" s="118">
        <f>SUM(E22:E25)</f>
        <v>2781309.23</v>
      </c>
      <c r="F26" s="110"/>
      <c r="G26" s="118">
        <f>SUM(G22:G25)</f>
        <v>343360603.09997255</v>
      </c>
      <c r="H26" s="110"/>
      <c r="I26" s="118">
        <f>SUM(I22:I25)</f>
        <v>728492.67</v>
      </c>
      <c r="J26" s="110"/>
      <c r="K26" s="118">
        <f>SUM(K22:K25)</f>
        <v>0</v>
      </c>
      <c r="L26" s="110"/>
      <c r="M26" s="118">
        <f>SUM(M22:M25)</f>
        <v>346870404.99997264</v>
      </c>
    </row>
    <row r="27" spans="1:13" ht="24" customHeight="1">
      <c r="A27" s="555" t="s">
        <v>277</v>
      </c>
      <c r="B27" s="555"/>
      <c r="C27" s="555"/>
      <c r="E27" s="111"/>
      <c r="F27" s="328"/>
      <c r="G27" s="328"/>
      <c r="H27" s="328"/>
      <c r="I27" s="328"/>
      <c r="J27" s="328"/>
      <c r="K27" s="328"/>
      <c r="L27" s="328"/>
      <c r="M27" s="328"/>
    </row>
    <row r="28" spans="1:13" ht="24" customHeight="1">
      <c r="A28" s="557" t="s">
        <v>274</v>
      </c>
      <c r="E28" s="111">
        <v>-1309070</v>
      </c>
      <c r="F28" s="328">
        <v>0</v>
      </c>
      <c r="G28" s="328">
        <v>0</v>
      </c>
      <c r="H28" s="328">
        <v>0</v>
      </c>
      <c r="I28" s="328">
        <v>0</v>
      </c>
      <c r="J28" s="328">
        <v>0</v>
      </c>
      <c r="K28" s="328">
        <v>0</v>
      </c>
      <c r="L28" s="328"/>
      <c r="M28" s="328">
        <v>-1309070</v>
      </c>
    </row>
    <row r="29" spans="1:13" ht="24" customHeight="1">
      <c r="A29" s="557" t="s">
        <v>699</v>
      </c>
      <c r="E29" s="302">
        <v>-214500</v>
      </c>
      <c r="F29" s="328"/>
      <c r="G29" s="621">
        <v>-30279430.529779866</v>
      </c>
      <c r="H29" s="328"/>
      <c r="I29" s="621">
        <v>0</v>
      </c>
      <c r="J29" s="328"/>
      <c r="K29" s="328">
        <v>0</v>
      </c>
      <c r="L29" s="328"/>
      <c r="M29" s="328">
        <f>SUM(E29:K29)</f>
        <v>-30493930.529779866</v>
      </c>
    </row>
    <row r="30" spans="1:13" ht="24" customHeight="1">
      <c r="A30" s="557" t="s">
        <v>1055</v>
      </c>
      <c r="E30" s="113">
        <f>SUM(E28:E29)</f>
        <v>-1523570</v>
      </c>
      <c r="F30" s="328"/>
      <c r="G30" s="113">
        <f>SUM(G28:G29)</f>
        <v>-30279430.529779866</v>
      </c>
      <c r="H30" s="328"/>
      <c r="I30" s="113">
        <f>SUM(I28:I29)</f>
        <v>0</v>
      </c>
      <c r="J30" s="328"/>
      <c r="K30" s="113">
        <f>SUM(K28:K29)</f>
        <v>0</v>
      </c>
      <c r="L30" s="328"/>
      <c r="M30" s="113">
        <f>SUM(M28:M29)</f>
        <v>-31803000.529779866</v>
      </c>
    </row>
    <row r="31" spans="1:13" ht="24" customHeight="1">
      <c r="A31" s="555" t="s">
        <v>278</v>
      </c>
      <c r="B31" s="555"/>
      <c r="C31" s="555"/>
      <c r="D31" s="106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ht="24" customHeight="1" thickBot="1">
      <c r="A32" s="557" t="s">
        <v>274</v>
      </c>
      <c r="D32" s="106"/>
      <c r="E32" s="119">
        <f>E13-E22+E28</f>
        <v>2093762321.3099999</v>
      </c>
      <c r="F32" s="110"/>
      <c r="G32" s="119">
        <f>G13-G22+G28</f>
        <v>349098839.6400274</v>
      </c>
      <c r="H32" s="110"/>
      <c r="I32" s="119">
        <f>I13-I22+I28</f>
        <v>3220516.33</v>
      </c>
      <c r="J32" s="110"/>
      <c r="K32" s="119">
        <f>K13-K22+K28</f>
        <v>53641295.450000003</v>
      </c>
      <c r="L32" s="110"/>
      <c r="M32" s="119">
        <f>M13-M22+M28</f>
        <v>2499722972.7300272</v>
      </c>
    </row>
    <row r="33" spans="1:14" ht="24" customHeight="1" thickTop="1" thickBot="1">
      <c r="A33" s="557" t="s">
        <v>1055</v>
      </c>
      <c r="D33" s="557"/>
      <c r="E33" s="119">
        <f>E17-E26+E30</f>
        <v>2062552143.75</v>
      </c>
      <c r="F33" s="110"/>
      <c r="G33" s="119">
        <f>G17-G26+G30</f>
        <v>313000361.97024763</v>
      </c>
      <c r="H33" s="110"/>
      <c r="I33" s="119">
        <f>I17-I26+I30</f>
        <v>2562348.4500000002</v>
      </c>
      <c r="J33" s="110"/>
      <c r="K33" s="119">
        <f>K17-K26+K30</f>
        <v>59486378.540000007</v>
      </c>
      <c r="L33" s="110"/>
      <c r="M33" s="119">
        <f>M17-M26+M30</f>
        <v>2437601232.710247</v>
      </c>
    </row>
    <row r="34" spans="1:14" ht="24" customHeight="1" thickTop="1">
      <c r="D34" s="557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4" ht="24" customHeight="1">
      <c r="A35" s="554" t="s">
        <v>1182</v>
      </c>
      <c r="B35" s="554"/>
      <c r="C35" s="554"/>
      <c r="D35" s="557"/>
      <c r="E35" s="120"/>
      <c r="F35" s="120"/>
      <c r="G35" s="120"/>
      <c r="H35" s="120"/>
      <c r="I35" s="120"/>
      <c r="J35" s="120"/>
      <c r="K35" s="120"/>
    </row>
    <row r="36" spans="1:14" s="469" customFormat="1" ht="24" customHeight="1">
      <c r="A36" s="470" t="s">
        <v>1106</v>
      </c>
      <c r="B36" s="470"/>
      <c r="C36" s="470"/>
      <c r="E36" s="235"/>
      <c r="F36" s="235"/>
      <c r="G36" s="235"/>
      <c r="H36" s="235"/>
      <c r="I36" s="235"/>
      <c r="J36" s="235"/>
      <c r="K36" s="235"/>
      <c r="L36" s="331"/>
      <c r="M36" s="331"/>
      <c r="N36" s="331"/>
    </row>
    <row r="37" spans="1:14" ht="24" customHeight="1">
      <c r="D37" s="557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4" ht="27" customHeight="1">
      <c r="A38" s="99"/>
      <c r="B38" s="99"/>
      <c r="C38" s="99"/>
      <c r="D38" s="99"/>
      <c r="E38" s="100"/>
      <c r="F38" s="100"/>
      <c r="G38" s="100"/>
      <c r="H38" s="100"/>
      <c r="I38" s="100"/>
      <c r="J38" s="100"/>
      <c r="K38" s="100"/>
      <c r="L38" s="100"/>
      <c r="M38" s="100"/>
    </row>
    <row r="39" spans="1:14" ht="27" customHeight="1">
      <c r="E39" s="111"/>
      <c r="F39" s="111"/>
      <c r="G39" s="111"/>
      <c r="H39" s="111"/>
      <c r="I39" s="111"/>
      <c r="J39" s="328"/>
      <c r="K39" s="328"/>
      <c r="L39" s="328"/>
      <c r="M39" s="328"/>
    </row>
    <row r="40" spans="1:14" ht="27" customHeight="1">
      <c r="E40" s="111"/>
      <c r="F40" s="111"/>
      <c r="G40" s="111"/>
      <c r="H40" s="111"/>
      <c r="I40" s="111"/>
      <c r="J40" s="328"/>
      <c r="K40" s="328"/>
      <c r="L40" s="328"/>
      <c r="M40" s="328"/>
    </row>
    <row r="41" spans="1:14" ht="27" customHeight="1">
      <c r="E41" s="111"/>
      <c r="F41" s="111"/>
      <c r="G41" s="111"/>
      <c r="H41" s="111"/>
      <c r="I41" s="111"/>
      <c r="J41" s="328"/>
      <c r="K41" s="328"/>
      <c r="L41" s="328"/>
      <c r="M41" s="328"/>
    </row>
    <row r="42" spans="1:14" ht="27" customHeight="1">
      <c r="E42" s="111"/>
      <c r="F42" s="111"/>
      <c r="G42" s="111"/>
      <c r="H42" s="111"/>
      <c r="I42" s="111"/>
      <c r="J42" s="328"/>
      <c r="K42" s="328"/>
      <c r="L42" s="328"/>
      <c r="M42" s="328"/>
    </row>
    <row r="43" spans="1:14" ht="27" customHeight="1">
      <c r="E43" s="111"/>
      <c r="F43" s="111"/>
      <c r="G43" s="111"/>
      <c r="H43" s="111"/>
      <c r="I43" s="111"/>
      <c r="J43" s="328"/>
      <c r="K43" s="328"/>
      <c r="L43" s="328"/>
      <c r="M43" s="328"/>
    </row>
    <row r="44" spans="1:14" ht="27" customHeight="1">
      <c r="E44" s="111"/>
      <c r="F44" s="111"/>
      <c r="G44" s="111"/>
      <c r="H44" s="111"/>
      <c r="I44" s="111"/>
      <c r="J44" s="328"/>
      <c r="K44" s="328"/>
      <c r="L44" s="328"/>
      <c r="M44" s="328"/>
    </row>
    <row r="45" spans="1:14" ht="27" customHeight="1">
      <c r="E45" s="111"/>
      <c r="F45" s="111"/>
      <c r="G45" s="111"/>
      <c r="H45" s="111"/>
      <c r="I45" s="111"/>
      <c r="J45" s="328"/>
      <c r="K45" s="328"/>
      <c r="L45" s="328"/>
      <c r="M45" s="328"/>
    </row>
    <row r="46" spans="1:14" ht="27" customHeight="1">
      <c r="D46" s="557"/>
      <c r="F46" s="93"/>
      <c r="H46" s="93"/>
      <c r="J46" s="93"/>
      <c r="K46" s="88"/>
      <c r="L46" s="93"/>
      <c r="M46" s="88"/>
    </row>
    <row r="47" spans="1:14" ht="27" customHeight="1">
      <c r="A47" s="622"/>
      <c r="B47" s="622"/>
      <c r="C47" s="622"/>
      <c r="D47" s="482"/>
      <c r="E47" s="123"/>
      <c r="F47" s="498"/>
      <c r="G47" s="498"/>
      <c r="H47" s="498"/>
      <c r="I47" s="498"/>
      <c r="J47" s="498"/>
      <c r="K47" s="498"/>
    </row>
    <row r="48" spans="1:14" ht="27" customHeight="1">
      <c r="A48" s="622"/>
      <c r="B48" s="622"/>
      <c r="C48" s="622"/>
      <c r="D48" s="482"/>
      <c r="E48" s="498"/>
      <c r="F48" s="498"/>
      <c r="G48" s="498"/>
      <c r="H48" s="498"/>
      <c r="I48" s="498"/>
      <c r="J48" s="498"/>
      <c r="K48" s="498"/>
    </row>
    <row r="49" spans="4:14" ht="27" customHeight="1"/>
    <row r="50" spans="4:14" ht="27" customHeight="1"/>
    <row r="51" spans="4:14" ht="27" customHeight="1"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</row>
  </sheetData>
  <mergeCells count="5">
    <mergeCell ref="E6:E7"/>
    <mergeCell ref="G6:G7"/>
    <mergeCell ref="K6:K7"/>
    <mergeCell ref="M6:M7"/>
    <mergeCell ref="I6:I7"/>
  </mergeCells>
  <printOptions horizontalCentered="1"/>
  <pageMargins left="0.39370078740157483" right="0.39370078740157483" top="0.59055118110236227" bottom="0.39370078740157483" header="0.47244094488188981" footer="0.47244094488188981"/>
  <pageSetup paperSize="9" scale="81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Normal="100" zoomScaleSheetLayoutView="100" workbookViewId="0">
      <selection activeCell="P81" sqref="P81"/>
    </sheetView>
  </sheetViews>
  <sheetFormatPr defaultColWidth="24.875" defaultRowHeight="26.1" customHeight="1"/>
  <cols>
    <col min="1" max="1" width="6" style="557" customWidth="1"/>
    <col min="2" max="2" width="4.75" style="557" customWidth="1"/>
    <col min="3" max="3" width="9.125" style="557" customWidth="1"/>
    <col min="4" max="4" width="16.375" style="87" customWidth="1"/>
    <col min="5" max="5" width="17.125" style="88" customWidth="1"/>
    <col min="6" max="6" width="1.125" style="88" customWidth="1"/>
    <col min="7" max="7" width="17.125" style="88" customWidth="1"/>
    <col min="8" max="8" width="1.125" style="312" customWidth="1"/>
    <col min="9" max="9" width="17.125" style="312" customWidth="1"/>
    <col min="10" max="10" width="1.125" style="312" customWidth="1"/>
    <col min="11" max="11" width="17.125" style="312" customWidth="1"/>
    <col min="12" max="12" width="1.375" style="312" customWidth="1"/>
    <col min="13" max="16384" width="24.875" style="557"/>
  </cols>
  <sheetData>
    <row r="1" spans="1:12" ht="27" customHeight="1">
      <c r="A1" s="187" t="s">
        <v>1109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2" ht="27" customHeight="1">
      <c r="A2" s="99"/>
      <c r="B2" s="99"/>
      <c r="C2" s="99"/>
      <c r="D2" s="99"/>
      <c r="E2" s="100"/>
      <c r="F2" s="100"/>
      <c r="G2" s="100"/>
      <c r="H2" s="100"/>
      <c r="I2" s="100"/>
      <c r="J2" s="100"/>
      <c r="K2" s="100"/>
    </row>
    <row r="3" spans="1:12" ht="24" customHeight="1">
      <c r="A3" s="553" t="s">
        <v>1250</v>
      </c>
      <c r="B3" s="553"/>
      <c r="C3" s="553"/>
      <c r="D3" s="557"/>
      <c r="E3" s="120"/>
      <c r="F3" s="120"/>
      <c r="G3" s="120"/>
      <c r="H3" s="120"/>
      <c r="I3" s="120"/>
      <c r="J3" s="120"/>
      <c r="K3" s="120"/>
    </row>
    <row r="4" spans="1:12" ht="24" customHeight="1">
      <c r="A4" s="557" t="s">
        <v>1108</v>
      </c>
      <c r="D4" s="557"/>
      <c r="E4" s="312"/>
    </row>
    <row r="5" spans="1:12" ht="24" customHeight="1">
      <c r="A5" s="557" t="s">
        <v>1107</v>
      </c>
      <c r="D5" s="557"/>
      <c r="E5" s="312"/>
    </row>
    <row r="6" spans="1:12" ht="24" customHeight="1">
      <c r="D6" s="557"/>
      <c r="E6" s="312"/>
      <c r="K6" s="595" t="s">
        <v>80</v>
      </c>
    </row>
    <row r="7" spans="1:12" ht="24" customHeight="1">
      <c r="D7" s="557"/>
      <c r="E7" s="399" t="s">
        <v>57</v>
      </c>
      <c r="F7" s="399"/>
      <c r="G7" s="399"/>
      <c r="H7" s="344"/>
      <c r="I7" s="399" t="s">
        <v>58</v>
      </c>
      <c r="J7" s="399"/>
      <c r="K7" s="399"/>
    </row>
    <row r="8" spans="1:12" ht="24" customHeight="1">
      <c r="D8" s="557"/>
      <c r="E8" s="64" t="s">
        <v>190</v>
      </c>
      <c r="F8" s="414"/>
      <c r="G8" s="64" t="s">
        <v>191</v>
      </c>
      <c r="H8" s="620"/>
      <c r="I8" s="64" t="s">
        <v>190</v>
      </c>
      <c r="J8" s="414"/>
      <c r="K8" s="64" t="s">
        <v>191</v>
      </c>
      <c r="L8" s="557"/>
    </row>
    <row r="9" spans="1:12" ht="24" customHeight="1">
      <c r="A9" s="557" t="s">
        <v>280</v>
      </c>
      <c r="D9" s="557"/>
      <c r="E9" s="328"/>
      <c r="F9" s="328"/>
      <c r="G9" s="111"/>
      <c r="H9" s="328"/>
      <c r="I9" s="328"/>
      <c r="J9" s="328"/>
      <c r="K9" s="328"/>
    </row>
    <row r="10" spans="1:12" ht="24" customHeight="1">
      <c r="B10" s="557" t="s">
        <v>281</v>
      </c>
      <c r="D10" s="557"/>
      <c r="E10" s="26">
        <v>61536006.849999994</v>
      </c>
      <c r="F10" s="121"/>
      <c r="G10" s="26">
        <v>60026977.50999999</v>
      </c>
      <c r="H10" s="328"/>
      <c r="I10" s="71">
        <v>45395766.600000001</v>
      </c>
      <c r="J10" s="121"/>
      <c r="K10" s="26">
        <v>43497966.399999999</v>
      </c>
    </row>
    <row r="11" spans="1:12" ht="24" customHeight="1">
      <c r="B11" s="557" t="s">
        <v>282</v>
      </c>
      <c r="D11" s="557"/>
      <c r="E11" s="26">
        <v>37898283.07</v>
      </c>
      <c r="F11" s="121"/>
      <c r="G11" s="26">
        <v>37103361.859999999</v>
      </c>
      <c r="H11" s="328"/>
      <c r="I11" s="18">
        <v>0</v>
      </c>
      <c r="J11" s="121"/>
      <c r="K11" s="18">
        <v>0</v>
      </c>
    </row>
    <row r="12" spans="1:12" ht="24" customHeight="1" thickBot="1">
      <c r="A12" s="557" t="s">
        <v>283</v>
      </c>
      <c r="D12" s="557"/>
      <c r="E12" s="66">
        <f>SUM(E10:E11)</f>
        <v>99434289.919999987</v>
      </c>
      <c r="F12" s="328"/>
      <c r="G12" s="66">
        <f>SUM(G10:G11)</f>
        <v>97130339.36999999</v>
      </c>
      <c r="H12" s="122"/>
      <c r="I12" s="66">
        <f>SUM(I10:I11)</f>
        <v>45395766.600000001</v>
      </c>
      <c r="J12" s="122"/>
      <c r="K12" s="66">
        <f>SUM(K10:K11)</f>
        <v>43497966.399999999</v>
      </c>
    </row>
    <row r="13" spans="1:12" ht="24" customHeight="1" thickTop="1">
      <c r="A13" s="557" t="s">
        <v>284</v>
      </c>
      <c r="D13" s="557"/>
      <c r="E13" s="328"/>
      <c r="F13" s="328"/>
      <c r="G13" s="331"/>
      <c r="H13" s="328"/>
      <c r="I13" s="328"/>
      <c r="J13" s="328"/>
      <c r="K13" s="331"/>
    </row>
    <row r="14" spans="1:12" ht="24" customHeight="1">
      <c r="B14" s="557" t="s">
        <v>285</v>
      </c>
      <c r="D14" s="557"/>
      <c r="E14" s="26">
        <v>63263486.980000004</v>
      </c>
      <c r="F14" s="121"/>
      <c r="G14" s="26">
        <v>59320832.420000002</v>
      </c>
      <c r="H14" s="121"/>
      <c r="I14" s="71">
        <v>26870355.72000001</v>
      </c>
      <c r="J14" s="121"/>
      <c r="K14" s="26">
        <v>25539810.240000006</v>
      </c>
    </row>
    <row r="15" spans="1:12" ht="24" customHeight="1" thickBot="1">
      <c r="A15" s="557" t="s">
        <v>286</v>
      </c>
      <c r="D15" s="557"/>
      <c r="E15" s="66">
        <f>SUM(E14)</f>
        <v>63263486.980000004</v>
      </c>
      <c r="F15" s="121"/>
      <c r="G15" s="66">
        <f>SUM(G14)</f>
        <v>59320832.420000002</v>
      </c>
      <c r="H15" s="122"/>
      <c r="I15" s="66">
        <f>SUM(I14)</f>
        <v>26870355.72000001</v>
      </c>
      <c r="J15" s="122"/>
      <c r="K15" s="66">
        <f>SUM(K14)</f>
        <v>25539810.240000006</v>
      </c>
    </row>
    <row r="16" spans="1:12" ht="27" customHeight="1" thickTop="1"/>
    <row r="17" s="557" customFormat="1" ht="27" customHeight="1"/>
  </sheetData>
  <printOptions horizontalCentered="1"/>
  <pageMargins left="0.39370078740157483" right="0.23622047244094491" top="0.59055118110236227" bottom="0.39370078740157483" header="0.47244094488188981" footer="0.47244094488188981"/>
  <pageSetup paperSize="9" scale="97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D37"/>
  <sheetViews>
    <sheetView view="pageBreakPreview" topLeftCell="R26" zoomScaleNormal="70" zoomScaleSheetLayoutView="100" workbookViewId="0">
      <selection activeCell="P81" sqref="P81"/>
    </sheetView>
  </sheetViews>
  <sheetFormatPr defaultColWidth="9" defaultRowHeight="25.5" customHeight="1"/>
  <cols>
    <col min="1" max="1" width="5.25" style="593" customWidth="1"/>
    <col min="2" max="2" width="9.125" style="593" customWidth="1"/>
    <col min="3" max="4" width="8.75" style="593" customWidth="1"/>
    <col min="5" max="5" width="16.875" style="618" bestFit="1" customWidth="1"/>
    <col min="6" max="6" width="1.25" style="618" customWidth="1"/>
    <col min="7" max="7" width="15.75" style="618" customWidth="1"/>
    <col min="8" max="8" width="1.25" style="618" customWidth="1"/>
    <col min="9" max="9" width="15.75" style="618" customWidth="1"/>
    <col min="10" max="10" width="1.25" style="618" customWidth="1"/>
    <col min="11" max="11" width="15.75" style="618" customWidth="1"/>
    <col min="12" max="12" width="1.25" style="618" customWidth="1"/>
    <col min="13" max="13" width="15.75" style="618" customWidth="1"/>
    <col min="14" max="14" width="1.25" style="618" customWidth="1"/>
    <col min="15" max="15" width="15.75" style="618" customWidth="1"/>
    <col min="16" max="16" width="1.25" style="618" customWidth="1"/>
    <col min="17" max="17" width="15.75" style="618" customWidth="1"/>
    <col min="18" max="18" width="1.25" style="618" customWidth="1"/>
    <col min="19" max="19" width="15.75" style="618" customWidth="1"/>
    <col min="20" max="20" width="1.25" style="618" customWidth="1"/>
    <col min="21" max="21" width="15.75" style="618" customWidth="1"/>
    <col min="22" max="22" width="1.25" style="618" customWidth="1"/>
    <col min="23" max="23" width="16.375" style="618" bestFit="1" customWidth="1"/>
    <col min="24" max="24" width="1.125" style="618" customWidth="1"/>
    <col min="25" max="25" width="15.75" style="618" customWidth="1"/>
    <col min="26" max="26" width="1.125" style="618" customWidth="1"/>
    <col min="27" max="27" width="17.125" style="618" bestFit="1" customWidth="1"/>
    <col min="28" max="28" width="1.125" style="618" customWidth="1"/>
    <col min="29" max="29" width="15.375" style="619" bestFit="1" customWidth="1"/>
    <col min="30" max="30" width="5.375" style="593" customWidth="1"/>
    <col min="31" max="31" width="9" style="593"/>
    <col min="32" max="32" width="5.375" style="593" bestFit="1" customWidth="1"/>
    <col min="33" max="33" width="9" style="593"/>
    <col min="34" max="34" width="5.375" style="593" bestFit="1" customWidth="1"/>
    <col min="35" max="35" width="13.375" style="593" bestFit="1" customWidth="1"/>
    <col min="36" max="36" width="5.375" style="593" bestFit="1" customWidth="1"/>
    <col min="37" max="37" width="14.375" style="593" bestFit="1" customWidth="1"/>
    <col min="38" max="38" width="5.375" style="593" bestFit="1" customWidth="1"/>
    <col min="39" max="39" width="14.375" style="593" bestFit="1" customWidth="1"/>
    <col min="40" max="40" width="5.375" style="593" bestFit="1" customWidth="1"/>
    <col min="41" max="41" width="14.375" style="593" bestFit="1" customWidth="1"/>
    <col min="42" max="42" width="5.375" style="593" bestFit="1" customWidth="1"/>
    <col min="43" max="43" width="14.375" style="593" bestFit="1" customWidth="1"/>
    <col min="44" max="44" width="5.375" style="593" bestFit="1" customWidth="1"/>
    <col min="45" max="45" width="15.375" style="593" bestFit="1" customWidth="1"/>
    <col min="46" max="46" width="5.375" style="593" bestFit="1" customWidth="1"/>
    <col min="47" max="47" width="14.375" style="593" bestFit="1" customWidth="1"/>
    <col min="48" max="48" width="5.375" style="593" bestFit="1" customWidth="1"/>
    <col min="49" max="16384" width="9" style="593"/>
  </cols>
  <sheetData>
    <row r="1" spans="1:30" s="552" customFormat="1" ht="26.1" customHeight="1">
      <c r="A1" s="187" t="s">
        <v>692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312"/>
      <c r="AC1" s="493"/>
      <c r="AD1" s="557"/>
    </row>
    <row r="2" spans="1:30" s="552" customFormat="1" ht="12.6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312"/>
      <c r="AC2" s="493"/>
      <c r="AD2" s="557"/>
    </row>
    <row r="3" spans="1:30" ht="26.1" customHeight="1">
      <c r="A3" s="237" t="s">
        <v>1251</v>
      </c>
      <c r="B3" s="257"/>
      <c r="C3" s="257"/>
      <c r="D3" s="257"/>
      <c r="E3" s="258"/>
      <c r="F3" s="259"/>
      <c r="G3" s="259"/>
      <c r="H3" s="259"/>
      <c r="I3" s="258"/>
      <c r="J3" s="259"/>
      <c r="K3" s="258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591"/>
      <c r="AC3" s="592"/>
      <c r="AD3" s="589"/>
    </row>
    <row r="4" spans="1:30" ht="19.95" customHeight="1">
      <c r="A4" s="260"/>
      <c r="B4" s="257"/>
      <c r="C4" s="257"/>
      <c r="D4" s="257"/>
      <c r="E4" s="258"/>
      <c r="F4" s="259"/>
      <c r="G4" s="259"/>
      <c r="H4" s="259"/>
      <c r="I4" s="258"/>
      <c r="J4" s="259"/>
      <c r="K4" s="258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595" t="s">
        <v>80</v>
      </c>
      <c r="AB4" s="591"/>
      <c r="AC4" s="592"/>
      <c r="AD4" s="589"/>
    </row>
    <row r="5" spans="1:30" ht="19.95" customHeight="1">
      <c r="A5" s="596" t="s">
        <v>57</v>
      </c>
      <c r="B5" s="596"/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6"/>
      <c r="Q5" s="596"/>
      <c r="R5" s="596"/>
      <c r="S5" s="596"/>
      <c r="T5" s="596"/>
      <c r="U5" s="596"/>
      <c r="V5" s="596"/>
      <c r="W5" s="596"/>
      <c r="X5" s="596"/>
      <c r="Y5" s="596"/>
      <c r="Z5" s="596"/>
      <c r="AA5" s="596"/>
      <c r="AB5" s="591"/>
      <c r="AC5" s="592"/>
      <c r="AD5" s="589"/>
    </row>
    <row r="6" spans="1:30" s="600" customFormat="1" ht="45.75" customHeight="1">
      <c r="A6" s="597"/>
      <c r="B6" s="597"/>
      <c r="C6" s="597"/>
      <c r="D6" s="597"/>
      <c r="E6" s="598" t="s">
        <v>114</v>
      </c>
      <c r="F6" s="598"/>
      <c r="G6" s="598" t="s">
        <v>288</v>
      </c>
      <c r="H6" s="598"/>
      <c r="I6" s="598" t="s">
        <v>246</v>
      </c>
      <c r="J6" s="598"/>
      <c r="K6" s="598" t="s">
        <v>267</v>
      </c>
      <c r="L6" s="598"/>
      <c r="M6" s="598" t="s">
        <v>289</v>
      </c>
      <c r="N6" s="598"/>
      <c r="O6" s="598" t="s">
        <v>252</v>
      </c>
      <c r="P6" s="598"/>
      <c r="Q6" s="598" t="s">
        <v>290</v>
      </c>
      <c r="R6" s="598"/>
      <c r="S6" s="598" t="s">
        <v>291</v>
      </c>
      <c r="T6" s="598"/>
      <c r="U6" s="598" t="s">
        <v>292</v>
      </c>
      <c r="V6" s="598"/>
      <c r="W6" s="598" t="s">
        <v>293</v>
      </c>
      <c r="X6" s="598"/>
      <c r="Y6" s="598" t="s">
        <v>268</v>
      </c>
      <c r="Z6" s="598"/>
      <c r="AA6" s="598" t="s">
        <v>96</v>
      </c>
      <c r="AB6" s="599"/>
      <c r="AC6" s="599"/>
      <c r="AD6" s="599"/>
    </row>
    <row r="7" spans="1:30" s="600" customFormat="1" ht="26.1" customHeight="1">
      <c r="A7" s="601" t="s">
        <v>294</v>
      </c>
      <c r="B7" s="602"/>
      <c r="C7" s="602"/>
      <c r="D7" s="599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3"/>
      <c r="V7" s="603"/>
      <c r="W7" s="603"/>
      <c r="X7" s="603"/>
      <c r="Y7" s="603"/>
      <c r="Z7" s="603"/>
      <c r="AA7" s="603"/>
      <c r="AB7" s="599"/>
      <c r="AC7" s="599"/>
      <c r="AD7" s="599"/>
    </row>
    <row r="8" spans="1:30" s="600" customFormat="1" ht="26.1" customHeight="1">
      <c r="A8" s="579"/>
      <c r="B8" s="579" t="s">
        <v>295</v>
      </c>
      <c r="C8" s="579"/>
      <c r="D8" s="589"/>
      <c r="E8" s="604">
        <v>1064236666.5699999</v>
      </c>
      <c r="F8" s="604"/>
      <c r="G8" s="604">
        <v>2212615</v>
      </c>
      <c r="H8" s="604"/>
      <c r="I8" s="604">
        <v>543791599.0200001</v>
      </c>
      <c r="J8" s="604"/>
      <c r="K8" s="604">
        <v>88438630.699999988</v>
      </c>
      <c r="L8" s="604"/>
      <c r="M8" s="604">
        <v>477959996.87</v>
      </c>
      <c r="N8" s="604"/>
      <c r="O8" s="604">
        <v>0</v>
      </c>
      <c r="P8" s="604"/>
      <c r="Q8" s="604">
        <v>317049251.2899999</v>
      </c>
      <c r="R8" s="604"/>
      <c r="S8" s="604">
        <v>111993745.85999998</v>
      </c>
      <c r="T8" s="604"/>
      <c r="U8" s="604">
        <v>81262103.610000014</v>
      </c>
      <c r="V8" s="604"/>
      <c r="W8" s="604">
        <v>698300252.57999992</v>
      </c>
      <c r="X8" s="604"/>
      <c r="Y8" s="604">
        <v>129945995.90000001</v>
      </c>
      <c r="Z8" s="604"/>
      <c r="AA8" s="604">
        <f>SUM(E8:Y8)</f>
        <v>3515190857.4000006</v>
      </c>
      <c r="AB8" s="599"/>
      <c r="AC8" s="599"/>
      <c r="AD8" s="599"/>
    </row>
    <row r="9" spans="1:30" s="600" customFormat="1" ht="26.1" customHeight="1">
      <c r="A9" s="579"/>
      <c r="B9" s="579" t="s">
        <v>256</v>
      </c>
      <c r="C9" s="579"/>
      <c r="D9" s="589"/>
      <c r="E9" s="604">
        <v>5460130</v>
      </c>
      <c r="F9" s="604"/>
      <c r="G9" s="604">
        <v>0</v>
      </c>
      <c r="H9" s="604"/>
      <c r="I9" s="604">
        <v>0</v>
      </c>
      <c r="J9" s="604"/>
      <c r="K9" s="604">
        <v>397500</v>
      </c>
      <c r="L9" s="604"/>
      <c r="M9" s="604">
        <v>13074351.949999999</v>
      </c>
      <c r="N9" s="604"/>
      <c r="O9" s="604">
        <v>0</v>
      </c>
      <c r="P9" s="604"/>
      <c r="Q9" s="604">
        <v>19627051.260000002</v>
      </c>
      <c r="R9" s="604"/>
      <c r="S9" s="604">
        <v>0</v>
      </c>
      <c r="T9" s="604"/>
      <c r="U9" s="604">
        <v>2082753.28</v>
      </c>
      <c r="V9" s="604"/>
      <c r="W9" s="604">
        <v>42913764.700000003</v>
      </c>
      <c r="X9" s="604"/>
      <c r="Y9" s="604">
        <v>376650239.5</v>
      </c>
      <c r="Z9" s="604"/>
      <c r="AA9" s="604">
        <f>SUM(E9:Y9)</f>
        <v>460205790.69</v>
      </c>
      <c r="AB9" s="599"/>
      <c r="AC9" s="599"/>
      <c r="AD9" s="599"/>
    </row>
    <row r="10" spans="1:30" s="600" customFormat="1" ht="26.1" customHeight="1">
      <c r="A10" s="579"/>
      <c r="B10" s="579" t="s">
        <v>257</v>
      </c>
      <c r="C10" s="579"/>
      <c r="D10" s="605"/>
      <c r="E10" s="604">
        <v>0</v>
      </c>
      <c r="F10" s="604"/>
      <c r="G10" s="604">
        <v>0</v>
      </c>
      <c r="H10" s="604"/>
      <c r="I10" s="604">
        <v>-49987.62</v>
      </c>
      <c r="J10" s="604"/>
      <c r="K10" s="604">
        <v>0</v>
      </c>
      <c r="L10" s="604"/>
      <c r="M10" s="604">
        <v>-2692626.73</v>
      </c>
      <c r="N10" s="604"/>
      <c r="O10" s="604">
        <v>0</v>
      </c>
      <c r="P10" s="604"/>
      <c r="Q10" s="604">
        <v>-1898921</v>
      </c>
      <c r="R10" s="604"/>
      <c r="S10" s="604">
        <v>0</v>
      </c>
      <c r="T10" s="604"/>
      <c r="U10" s="604">
        <v>0</v>
      </c>
      <c r="V10" s="604"/>
      <c r="W10" s="604">
        <v>-31132758.760000002</v>
      </c>
      <c r="X10" s="604"/>
      <c r="Y10" s="604">
        <v>-1078565.1200000001</v>
      </c>
      <c r="Z10" s="604"/>
      <c r="AA10" s="604">
        <f>SUM(E10:Y10)</f>
        <v>-36852859.229999997</v>
      </c>
      <c r="AB10" s="599"/>
      <c r="AC10" s="599"/>
      <c r="AD10" s="599"/>
    </row>
    <row r="11" spans="1:30" s="600" customFormat="1" ht="26.1" customHeight="1">
      <c r="A11" s="579"/>
      <c r="B11" s="579" t="s">
        <v>296</v>
      </c>
      <c r="C11" s="579"/>
      <c r="D11" s="606"/>
      <c r="E11" s="607">
        <v>110332572.38</v>
      </c>
      <c r="F11" s="604"/>
      <c r="G11" s="607">
        <v>0</v>
      </c>
      <c r="H11" s="604"/>
      <c r="I11" s="607">
        <v>68706133.019999996</v>
      </c>
      <c r="J11" s="604"/>
      <c r="K11" s="607">
        <v>197115.4</v>
      </c>
      <c r="L11" s="604"/>
      <c r="M11" s="607">
        <v>722527.22</v>
      </c>
      <c r="N11" s="604"/>
      <c r="O11" s="607">
        <v>5282569.1399999997</v>
      </c>
      <c r="P11" s="604"/>
      <c r="Q11" s="607">
        <v>22579400.73</v>
      </c>
      <c r="R11" s="604"/>
      <c r="S11" s="607">
        <v>-13578779.640000001</v>
      </c>
      <c r="T11" s="604"/>
      <c r="U11" s="607">
        <v>3455000</v>
      </c>
      <c r="V11" s="604"/>
      <c r="W11" s="607">
        <v>0</v>
      </c>
      <c r="X11" s="604"/>
      <c r="Y11" s="607">
        <v>-19884948.969999999</v>
      </c>
      <c r="Z11" s="604"/>
      <c r="AA11" s="607">
        <f>SUM(E11:Y11)</f>
        <v>177811589.27999994</v>
      </c>
      <c r="AB11" s="599"/>
      <c r="AC11" s="599"/>
      <c r="AD11" s="599"/>
    </row>
    <row r="12" spans="1:30" s="600" customFormat="1" ht="26.1" customHeight="1">
      <c r="A12" s="579"/>
      <c r="B12" s="579" t="s">
        <v>259</v>
      </c>
      <c r="C12" s="579"/>
      <c r="D12" s="589"/>
      <c r="E12" s="604">
        <f>SUM(E8:E11)</f>
        <v>1180029368.9499998</v>
      </c>
      <c r="F12" s="604"/>
      <c r="G12" s="604">
        <f>SUM(G8:G11)</f>
        <v>2212615</v>
      </c>
      <c r="H12" s="604"/>
      <c r="I12" s="604">
        <f>SUM(I8:I11)</f>
        <v>612447744.42000008</v>
      </c>
      <c r="J12" s="604"/>
      <c r="K12" s="604">
        <f>SUM(K8:K11)</f>
        <v>89033246.099999994</v>
      </c>
      <c r="L12" s="604"/>
      <c r="M12" s="604">
        <f>SUM(M8:M11)</f>
        <v>489064249.31</v>
      </c>
      <c r="N12" s="604"/>
      <c r="O12" s="604">
        <f>SUM(O8:O11)</f>
        <v>5282569.1399999997</v>
      </c>
      <c r="P12" s="604"/>
      <c r="Q12" s="604">
        <f>SUM(Q8:Q11)</f>
        <v>357356782.27999991</v>
      </c>
      <c r="R12" s="604"/>
      <c r="S12" s="604">
        <f>SUM(S8:S11)</f>
        <v>98414966.219999984</v>
      </c>
      <c r="T12" s="604"/>
      <c r="U12" s="604">
        <f>SUM(U8:U11)</f>
        <v>86799856.890000015</v>
      </c>
      <c r="V12" s="604"/>
      <c r="W12" s="604">
        <f>SUM(W8:W11)</f>
        <v>710081258.51999998</v>
      </c>
      <c r="X12" s="604"/>
      <c r="Y12" s="604">
        <f>SUM(Y8:Y11)</f>
        <v>485632721.30999994</v>
      </c>
      <c r="Z12" s="604"/>
      <c r="AA12" s="604">
        <f>SUM(AA8:AA11)</f>
        <v>4116355378.1400003</v>
      </c>
      <c r="AB12" s="599"/>
      <c r="AC12" s="599"/>
      <c r="AD12" s="599"/>
    </row>
    <row r="13" spans="1:30" s="600" customFormat="1" ht="26.1" customHeight="1">
      <c r="A13" s="579"/>
      <c r="B13" s="579" t="s">
        <v>256</v>
      </c>
      <c r="C13" s="579"/>
      <c r="D13" s="605"/>
      <c r="E13" s="604">
        <v>0</v>
      </c>
      <c r="F13" s="604"/>
      <c r="G13" s="604">
        <v>0</v>
      </c>
      <c r="H13" s="604"/>
      <c r="I13" s="604">
        <v>160244.43</v>
      </c>
      <c r="J13" s="604"/>
      <c r="K13" s="604">
        <v>0</v>
      </c>
      <c r="L13" s="604"/>
      <c r="M13" s="307">
        <f>8658355.13+7191261.8</f>
        <v>15849616.93</v>
      </c>
      <c r="N13" s="604"/>
      <c r="O13" s="604">
        <v>1000000</v>
      </c>
      <c r="P13" s="604"/>
      <c r="Q13" s="604">
        <v>5265735.66</v>
      </c>
      <c r="R13" s="604"/>
      <c r="S13" s="604">
        <v>0</v>
      </c>
      <c r="T13" s="604"/>
      <c r="U13" s="604">
        <v>3633700</v>
      </c>
      <c r="V13" s="604"/>
      <c r="W13" s="604">
        <v>12285183.48</v>
      </c>
      <c r="X13" s="604"/>
      <c r="Y13" s="604">
        <v>133478504.08</v>
      </c>
      <c r="Z13" s="604"/>
      <c r="AA13" s="604">
        <f t="shared" ref="AA13:AA15" si="0">SUM(E13:Y13)</f>
        <v>171672984.57999998</v>
      </c>
      <c r="AB13" s="599"/>
      <c r="AC13" s="261"/>
      <c r="AD13" s="599"/>
    </row>
    <row r="14" spans="1:30" s="600" customFormat="1" ht="26.1" customHeight="1">
      <c r="A14" s="579"/>
      <c r="B14" s="579" t="s">
        <v>257</v>
      </c>
      <c r="C14" s="579"/>
      <c r="D14" s="605"/>
      <c r="E14" s="604">
        <v>0</v>
      </c>
      <c r="F14" s="604"/>
      <c r="G14" s="604">
        <v>0</v>
      </c>
      <c r="H14" s="604"/>
      <c r="I14" s="604">
        <v>-17500</v>
      </c>
      <c r="J14" s="604"/>
      <c r="K14" s="604">
        <v>0</v>
      </c>
      <c r="L14" s="604"/>
      <c r="M14" s="307">
        <f>-11709583.98-5377318.59</f>
        <v>-17086902.57</v>
      </c>
      <c r="N14" s="604"/>
      <c r="O14" s="604">
        <v>0</v>
      </c>
      <c r="P14" s="604"/>
      <c r="Q14" s="604">
        <v>-3795030.58</v>
      </c>
      <c r="R14" s="604"/>
      <c r="S14" s="604">
        <v>0</v>
      </c>
      <c r="T14" s="604"/>
      <c r="U14" s="604">
        <v>0</v>
      </c>
      <c r="V14" s="604"/>
      <c r="W14" s="604">
        <v>-18880580.640000001</v>
      </c>
      <c r="X14" s="604"/>
      <c r="Y14" s="604">
        <v>0</v>
      </c>
      <c r="Z14" s="604"/>
      <c r="AA14" s="604">
        <f t="shared" si="0"/>
        <v>-39780013.789999999</v>
      </c>
      <c r="AB14" s="599"/>
      <c r="AC14" s="599"/>
      <c r="AD14" s="599"/>
    </row>
    <row r="15" spans="1:30" s="600" customFormat="1" ht="26.1" customHeight="1">
      <c r="A15" s="579"/>
      <c r="B15" s="579" t="s">
        <v>296</v>
      </c>
      <c r="C15" s="579"/>
      <c r="D15" s="605"/>
      <c r="E15" s="604">
        <v>32928850.620000001</v>
      </c>
      <c r="F15" s="604"/>
      <c r="G15" s="604">
        <v>0</v>
      </c>
      <c r="H15" s="604"/>
      <c r="I15" s="604">
        <v>315970987.63</v>
      </c>
      <c r="J15" s="604"/>
      <c r="K15" s="604">
        <v>0</v>
      </c>
      <c r="L15" s="604"/>
      <c r="M15" s="604">
        <v>38961427.5</v>
      </c>
      <c r="N15" s="604"/>
      <c r="O15" s="604">
        <v>0</v>
      </c>
      <c r="P15" s="604"/>
      <c r="Q15" s="308">
        <v>14016890</v>
      </c>
      <c r="R15" s="604"/>
      <c r="S15" s="604">
        <v>3720000</v>
      </c>
      <c r="T15" s="604"/>
      <c r="U15" s="604">
        <v>1479090</v>
      </c>
      <c r="V15" s="604"/>
      <c r="W15" s="604">
        <v>0</v>
      </c>
      <c r="X15" s="604"/>
      <c r="Y15" s="604">
        <v>-383736211.23000002</v>
      </c>
      <c r="Z15" s="604"/>
      <c r="AA15" s="604">
        <f t="shared" si="0"/>
        <v>23341034.519999981</v>
      </c>
      <c r="AB15" s="599"/>
      <c r="AC15" s="599"/>
      <c r="AD15" s="599"/>
    </row>
    <row r="16" spans="1:30" ht="26.1" customHeight="1">
      <c r="A16" s="579"/>
      <c r="B16" s="579" t="s">
        <v>1054</v>
      </c>
      <c r="C16" s="579"/>
      <c r="D16" s="589"/>
      <c r="E16" s="608">
        <f>SUM(E12:E15)</f>
        <v>1212958219.5699997</v>
      </c>
      <c r="F16" s="590"/>
      <c r="G16" s="608">
        <f>SUM(G12:G15)</f>
        <v>2212615</v>
      </c>
      <c r="H16" s="590"/>
      <c r="I16" s="608">
        <f>SUM(I12:I15)</f>
        <v>928561476.48000002</v>
      </c>
      <c r="J16" s="590"/>
      <c r="K16" s="608">
        <f>SUM(K12:K15)</f>
        <v>89033246.099999994</v>
      </c>
      <c r="L16" s="590"/>
      <c r="M16" s="608">
        <f>SUM(M12:M15)</f>
        <v>526788391.17000002</v>
      </c>
      <c r="N16" s="590"/>
      <c r="O16" s="608">
        <f>SUM(O12:O15)</f>
        <v>6282569.1399999997</v>
      </c>
      <c r="P16" s="590"/>
      <c r="Q16" s="608">
        <f>SUM(Q12:Q15)</f>
        <v>372844377.35999995</v>
      </c>
      <c r="R16" s="590"/>
      <c r="S16" s="608">
        <f>SUM(S12:S15)</f>
        <v>102134966.21999998</v>
      </c>
      <c r="T16" s="590"/>
      <c r="U16" s="608">
        <f>SUM(U12:U15)</f>
        <v>91912646.890000015</v>
      </c>
      <c r="V16" s="590"/>
      <c r="W16" s="608">
        <f>SUM(W12:W15)</f>
        <v>703485861.36000001</v>
      </c>
      <c r="X16" s="590"/>
      <c r="Y16" s="608">
        <f>SUM(Y12:Y15)</f>
        <v>235375014.15999997</v>
      </c>
      <c r="Z16" s="590"/>
      <c r="AA16" s="608">
        <f>SUM(AA12:AA15)</f>
        <v>4271589383.4500003</v>
      </c>
      <c r="AB16" s="589"/>
      <c r="AC16" s="589"/>
      <c r="AD16" s="599"/>
    </row>
    <row r="17" spans="1:30" ht="26.1" customHeight="1">
      <c r="A17" s="609" t="s">
        <v>297</v>
      </c>
      <c r="B17" s="579"/>
      <c r="C17" s="579"/>
      <c r="D17" s="589"/>
      <c r="E17" s="590"/>
      <c r="F17" s="590"/>
      <c r="G17" s="590"/>
      <c r="H17" s="590"/>
      <c r="I17" s="590"/>
      <c r="J17" s="590"/>
      <c r="K17" s="590"/>
      <c r="L17" s="590"/>
      <c r="M17" s="590"/>
      <c r="N17" s="590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89"/>
      <c r="AC17" s="589"/>
      <c r="AD17" s="599"/>
    </row>
    <row r="18" spans="1:30" ht="26.1" customHeight="1">
      <c r="A18" s="579"/>
      <c r="B18" s="579" t="s">
        <v>295</v>
      </c>
      <c r="C18" s="579"/>
      <c r="D18" s="589"/>
      <c r="E18" s="604">
        <v>0</v>
      </c>
      <c r="F18" s="604"/>
      <c r="G18" s="604">
        <v>1530835.11</v>
      </c>
      <c r="H18" s="604"/>
      <c r="I18" s="604">
        <v>281599996.54999995</v>
      </c>
      <c r="J18" s="604"/>
      <c r="K18" s="604">
        <v>85287971.140000001</v>
      </c>
      <c r="L18" s="604"/>
      <c r="M18" s="604">
        <v>418173733.08999997</v>
      </c>
      <c r="N18" s="604"/>
      <c r="O18" s="604">
        <v>0</v>
      </c>
      <c r="P18" s="604"/>
      <c r="Q18" s="604">
        <v>251476082.02000004</v>
      </c>
      <c r="R18" s="604"/>
      <c r="S18" s="604">
        <v>59127967.269999988</v>
      </c>
      <c r="T18" s="604"/>
      <c r="U18" s="604">
        <v>70367959.160000011</v>
      </c>
      <c r="V18" s="604"/>
      <c r="W18" s="604">
        <v>587345957.67999995</v>
      </c>
      <c r="X18" s="604"/>
      <c r="Y18" s="604">
        <v>0</v>
      </c>
      <c r="Z18" s="604"/>
      <c r="AA18" s="604">
        <f>SUM(E18:Y18)</f>
        <v>1754910502.02</v>
      </c>
      <c r="AB18" s="589"/>
      <c r="AC18" s="589"/>
      <c r="AD18" s="599"/>
    </row>
    <row r="19" spans="1:30" ht="26.1" customHeight="1">
      <c r="A19" s="579"/>
      <c r="B19" s="579" t="s">
        <v>261</v>
      </c>
      <c r="C19" s="579"/>
      <c r="D19" s="589"/>
      <c r="E19" s="604">
        <v>0</v>
      </c>
      <c r="F19" s="604"/>
      <c r="G19" s="604">
        <v>133237.85</v>
      </c>
      <c r="H19" s="604"/>
      <c r="I19" s="604">
        <v>22463697.91</v>
      </c>
      <c r="J19" s="604"/>
      <c r="K19" s="604">
        <v>601649.62</v>
      </c>
      <c r="L19" s="604"/>
      <c r="M19" s="604">
        <v>29947689.239999998</v>
      </c>
      <c r="N19" s="604"/>
      <c r="O19" s="604">
        <v>626717.25</v>
      </c>
      <c r="P19" s="604"/>
      <c r="Q19" s="604">
        <v>32206189.75</v>
      </c>
      <c r="R19" s="604"/>
      <c r="S19" s="604">
        <v>745316.86</v>
      </c>
      <c r="T19" s="604"/>
      <c r="U19" s="604">
        <v>8800544.8800000008</v>
      </c>
      <c r="V19" s="604"/>
      <c r="W19" s="604">
        <v>39657441.030000001</v>
      </c>
      <c r="X19" s="604"/>
      <c r="Y19" s="604">
        <v>0</v>
      </c>
      <c r="Z19" s="604"/>
      <c r="AA19" s="604">
        <f>SUM(E19:Y19)-0.01</f>
        <v>135182484.38</v>
      </c>
      <c r="AB19" s="589"/>
      <c r="AC19" s="262"/>
      <c r="AD19" s="599"/>
    </row>
    <row r="20" spans="1:30" ht="26.1" customHeight="1">
      <c r="A20" s="579"/>
      <c r="B20" s="579" t="s">
        <v>257</v>
      </c>
      <c r="C20" s="579"/>
      <c r="D20" s="589"/>
      <c r="E20" s="604">
        <v>0</v>
      </c>
      <c r="F20" s="604"/>
      <c r="G20" s="604">
        <v>0</v>
      </c>
      <c r="H20" s="604"/>
      <c r="I20" s="604">
        <v>-9162.1299999999992</v>
      </c>
      <c r="J20" s="604"/>
      <c r="K20" s="604">
        <v>0</v>
      </c>
      <c r="L20" s="604"/>
      <c r="M20" s="604">
        <v>-2611397.25</v>
      </c>
      <c r="N20" s="604"/>
      <c r="O20" s="590">
        <v>0</v>
      </c>
      <c r="P20" s="604"/>
      <c r="Q20" s="590">
        <v>-376108.95</v>
      </c>
      <c r="R20" s="604"/>
      <c r="S20" s="604">
        <v>0</v>
      </c>
      <c r="T20" s="604"/>
      <c r="U20" s="604">
        <v>0</v>
      </c>
      <c r="V20" s="604"/>
      <c r="W20" s="604">
        <v>-14730408.470000001</v>
      </c>
      <c r="X20" s="604"/>
      <c r="Y20" s="604">
        <v>0</v>
      </c>
      <c r="Z20" s="604"/>
      <c r="AA20" s="604">
        <f>SUM(E20:Y20)</f>
        <v>-17727076.800000001</v>
      </c>
      <c r="AB20" s="589"/>
      <c r="AC20" s="589"/>
      <c r="AD20" s="599"/>
    </row>
    <row r="21" spans="1:30" ht="26.1" customHeight="1">
      <c r="A21" s="579"/>
      <c r="B21" s="579" t="s">
        <v>296</v>
      </c>
      <c r="C21" s="579"/>
      <c r="D21" s="589"/>
      <c r="E21" s="604">
        <v>0</v>
      </c>
      <c r="F21" s="604"/>
      <c r="G21" s="604">
        <v>0</v>
      </c>
      <c r="H21" s="604"/>
      <c r="I21" s="604">
        <v>5637084.0999999996</v>
      </c>
      <c r="J21" s="604"/>
      <c r="K21" s="604">
        <v>4416.25</v>
      </c>
      <c r="L21" s="604"/>
      <c r="M21" s="604">
        <v>0</v>
      </c>
      <c r="N21" s="604"/>
      <c r="O21" s="604">
        <v>3351261.46</v>
      </c>
      <c r="P21" s="604"/>
      <c r="Q21" s="604">
        <v>0</v>
      </c>
      <c r="R21" s="604"/>
      <c r="S21" s="604">
        <v>-5601542.0599999996</v>
      </c>
      <c r="T21" s="604"/>
      <c r="U21" s="604">
        <v>0</v>
      </c>
      <c r="V21" s="604"/>
      <c r="W21" s="604">
        <v>0</v>
      </c>
      <c r="X21" s="604"/>
      <c r="Y21" s="604">
        <v>0</v>
      </c>
      <c r="Z21" s="604"/>
      <c r="AA21" s="604">
        <f>SUM(E21:Y21)</f>
        <v>3391219.7499999991</v>
      </c>
      <c r="AB21" s="589"/>
      <c r="AC21" s="589"/>
      <c r="AD21" s="599"/>
    </row>
    <row r="22" spans="1:30" s="600" customFormat="1" ht="26.1" customHeight="1">
      <c r="A22" s="579"/>
      <c r="B22" s="579" t="s">
        <v>259</v>
      </c>
      <c r="C22" s="579"/>
      <c r="D22" s="589"/>
      <c r="E22" s="610">
        <f>SUM(E18:E21)</f>
        <v>0</v>
      </c>
      <c r="F22" s="604"/>
      <c r="G22" s="610">
        <f>SUM(G18:G21)</f>
        <v>1664072.9600000002</v>
      </c>
      <c r="H22" s="604"/>
      <c r="I22" s="610">
        <f>SUM(I18:I21)</f>
        <v>309691616.43000001</v>
      </c>
      <c r="J22" s="604"/>
      <c r="K22" s="610">
        <f>SUM(K18:K21)</f>
        <v>85894037.010000005</v>
      </c>
      <c r="L22" s="604"/>
      <c r="M22" s="610">
        <f>SUM(M18:M21)</f>
        <v>445510025.07999998</v>
      </c>
      <c r="N22" s="604"/>
      <c r="O22" s="610">
        <f>SUM(O18:O21)</f>
        <v>3977978.71</v>
      </c>
      <c r="P22" s="604"/>
      <c r="Q22" s="610">
        <f>SUM(Q18:Q21)</f>
        <v>283306162.82000005</v>
      </c>
      <c r="R22" s="604"/>
      <c r="S22" s="610">
        <f>SUM(S18:S21)</f>
        <v>54271742.069999985</v>
      </c>
      <c r="T22" s="604"/>
      <c r="U22" s="610">
        <f>SUM(U18:U21)</f>
        <v>79168504.040000007</v>
      </c>
      <c r="V22" s="604"/>
      <c r="W22" s="610">
        <f>SUM(W18:W21)</f>
        <v>612272990.23999989</v>
      </c>
      <c r="X22" s="604"/>
      <c r="Y22" s="610">
        <f>SUM(Y18:Y21)</f>
        <v>0</v>
      </c>
      <c r="Z22" s="604"/>
      <c r="AA22" s="610">
        <f>SUM(AA18:AA21)</f>
        <v>1875757129.3500001</v>
      </c>
      <c r="AB22" s="599"/>
      <c r="AC22" s="589"/>
      <c r="AD22" s="599"/>
    </row>
    <row r="23" spans="1:30" ht="26.1" customHeight="1">
      <c r="A23" s="579"/>
      <c r="B23" s="579" t="s">
        <v>261</v>
      </c>
      <c r="C23" s="579"/>
      <c r="D23" s="589"/>
      <c r="E23" s="604">
        <v>0</v>
      </c>
      <c r="F23" s="604"/>
      <c r="G23" s="604">
        <v>130318.18</v>
      </c>
      <c r="H23" s="604"/>
      <c r="I23" s="604">
        <v>22284156.98</v>
      </c>
      <c r="J23" s="604"/>
      <c r="K23" s="604">
        <v>623765.15000000014</v>
      </c>
      <c r="L23" s="604"/>
      <c r="M23" s="604">
        <f>16600146.36+7393191.46</f>
        <v>23993337.82</v>
      </c>
      <c r="N23" s="604"/>
      <c r="O23" s="604">
        <v>600608.75</v>
      </c>
      <c r="P23" s="604"/>
      <c r="Q23" s="604">
        <v>30716233.469999999</v>
      </c>
      <c r="R23" s="604"/>
      <c r="S23" s="604">
        <v>745316.86</v>
      </c>
      <c r="T23" s="604"/>
      <c r="U23" s="604">
        <v>2651691.25</v>
      </c>
      <c r="V23" s="604"/>
      <c r="W23" s="604">
        <v>38472180.270000003</v>
      </c>
      <c r="X23" s="604"/>
      <c r="Y23" s="604">
        <v>0</v>
      </c>
      <c r="Z23" s="604"/>
      <c r="AA23" s="604">
        <f>SUM(E23:Y23)</f>
        <v>120217608.72999999</v>
      </c>
      <c r="AB23" s="589"/>
      <c r="AC23" s="589"/>
      <c r="AD23" s="599"/>
    </row>
    <row r="24" spans="1:30" ht="26.1" customHeight="1">
      <c r="A24" s="579"/>
      <c r="B24" s="579" t="s">
        <v>257</v>
      </c>
      <c r="C24" s="579"/>
      <c r="D24" s="589"/>
      <c r="E24" s="604">
        <v>0</v>
      </c>
      <c r="F24" s="604"/>
      <c r="G24" s="604">
        <v>0</v>
      </c>
      <c r="H24" s="604"/>
      <c r="I24" s="604">
        <v>-9122.73</v>
      </c>
      <c r="J24" s="604"/>
      <c r="K24" s="604">
        <v>0</v>
      </c>
      <c r="L24" s="604"/>
      <c r="M24" s="604">
        <f>-11629304.85-5356164.55</f>
        <v>-16985469.399999999</v>
      </c>
      <c r="N24" s="604"/>
      <c r="O24" s="590">
        <v>0</v>
      </c>
      <c r="P24" s="604"/>
      <c r="Q24" s="590">
        <v>-3775795.74</v>
      </c>
      <c r="R24" s="604"/>
      <c r="S24" s="604">
        <v>0</v>
      </c>
      <c r="T24" s="604"/>
      <c r="U24" s="604">
        <v>0</v>
      </c>
      <c r="V24" s="604"/>
      <c r="W24" s="604">
        <v>-18375871.739999998</v>
      </c>
      <c r="X24" s="604"/>
      <c r="Y24" s="604">
        <v>0</v>
      </c>
      <c r="Z24" s="604"/>
      <c r="AA24" s="604">
        <f t="shared" ref="AA24:AA25" si="1">SUM(E24:Y24)</f>
        <v>-39146259.609999999</v>
      </c>
      <c r="AB24" s="589"/>
      <c r="AC24" s="589"/>
      <c r="AD24" s="599"/>
    </row>
    <row r="25" spans="1:30" ht="26.1" customHeight="1">
      <c r="A25" s="579"/>
      <c r="B25" s="579" t="s">
        <v>296</v>
      </c>
      <c r="C25" s="579"/>
      <c r="D25" s="589"/>
      <c r="E25" s="604">
        <v>0</v>
      </c>
      <c r="F25" s="604"/>
      <c r="G25" s="604">
        <v>0</v>
      </c>
      <c r="H25" s="604"/>
      <c r="I25" s="604">
        <v>-2079054.84</v>
      </c>
      <c r="J25" s="604"/>
      <c r="K25" s="604">
        <v>0</v>
      </c>
      <c r="L25" s="604"/>
      <c r="M25" s="604">
        <v>0</v>
      </c>
      <c r="N25" s="604"/>
      <c r="O25" s="604">
        <v>0</v>
      </c>
      <c r="P25" s="604"/>
      <c r="Q25" s="604">
        <v>0</v>
      </c>
      <c r="R25" s="604"/>
      <c r="S25" s="604">
        <v>0</v>
      </c>
      <c r="T25" s="604"/>
      <c r="U25" s="604">
        <v>0</v>
      </c>
      <c r="V25" s="604"/>
      <c r="W25" s="604">
        <v>0</v>
      </c>
      <c r="X25" s="604"/>
      <c r="Y25" s="604">
        <v>0</v>
      </c>
      <c r="Z25" s="604"/>
      <c r="AA25" s="604">
        <f t="shared" si="1"/>
        <v>-2079054.84</v>
      </c>
      <c r="AB25" s="589"/>
      <c r="AC25" s="589"/>
      <c r="AD25" s="599"/>
    </row>
    <row r="26" spans="1:30" ht="26.1" customHeight="1">
      <c r="A26" s="579"/>
      <c r="B26" s="579" t="s">
        <v>1054</v>
      </c>
      <c r="C26" s="579"/>
      <c r="D26" s="589"/>
      <c r="E26" s="611">
        <f>SUM(E22:E25)</f>
        <v>0</v>
      </c>
      <c r="F26" s="590"/>
      <c r="G26" s="611">
        <f>SUM(G22:G25)</f>
        <v>1794391.1400000001</v>
      </c>
      <c r="H26" s="590"/>
      <c r="I26" s="611">
        <f>SUM(I22:I25)</f>
        <v>329887595.84000003</v>
      </c>
      <c r="J26" s="590"/>
      <c r="K26" s="611">
        <f>SUM(K22:K25)</f>
        <v>86517802.160000011</v>
      </c>
      <c r="L26" s="590"/>
      <c r="M26" s="611">
        <f>SUM(M22:M25)</f>
        <v>452517893.5</v>
      </c>
      <c r="N26" s="590"/>
      <c r="O26" s="611">
        <f>SUM(O22:O25)</f>
        <v>4578587.46</v>
      </c>
      <c r="P26" s="590"/>
      <c r="Q26" s="611">
        <f>SUM(Q22:Q25)</f>
        <v>310246600.55000007</v>
      </c>
      <c r="R26" s="590"/>
      <c r="S26" s="611">
        <f>SUM(S22:S25)</f>
        <v>55017058.929999985</v>
      </c>
      <c r="T26" s="590"/>
      <c r="U26" s="611">
        <f>SUM(U22:U25)</f>
        <v>81820195.290000007</v>
      </c>
      <c r="V26" s="590"/>
      <c r="W26" s="611">
        <f>SUM(W22:W25)</f>
        <v>632369298.76999986</v>
      </c>
      <c r="X26" s="590"/>
      <c r="Y26" s="611">
        <f>SUM(Y22:Y25)</f>
        <v>0</v>
      </c>
      <c r="Z26" s="590"/>
      <c r="AA26" s="611">
        <f>SUM(AA22:AA25)</f>
        <v>1954749423.6300004</v>
      </c>
      <c r="AB26" s="589"/>
      <c r="AC26" s="589"/>
      <c r="AD26" s="599"/>
    </row>
    <row r="27" spans="1:30" s="397" customFormat="1" ht="24" customHeight="1">
      <c r="A27" s="344" t="s">
        <v>1297</v>
      </c>
      <c r="C27" s="312"/>
      <c r="D27" s="312"/>
      <c r="E27" s="88"/>
      <c r="F27" s="88"/>
      <c r="G27" s="328"/>
      <c r="H27" s="612"/>
      <c r="I27" s="328"/>
      <c r="J27" s="612"/>
      <c r="K27" s="328"/>
      <c r="L27" s="612"/>
      <c r="M27" s="328"/>
      <c r="N27" s="612"/>
      <c r="O27" s="328"/>
      <c r="P27" s="612"/>
      <c r="Q27" s="328"/>
      <c r="R27" s="328"/>
      <c r="S27" s="328"/>
      <c r="T27" s="312"/>
      <c r="U27" s="312"/>
    </row>
    <row r="28" spans="1:30" s="397" customFormat="1" ht="24" customHeight="1">
      <c r="A28" s="344"/>
      <c r="B28" s="579" t="s">
        <v>259</v>
      </c>
      <c r="C28" s="312"/>
      <c r="D28" s="312"/>
      <c r="E28" s="604">
        <v>0</v>
      </c>
      <c r="F28" s="88"/>
      <c r="G28" s="604">
        <v>0</v>
      </c>
      <c r="H28" s="612"/>
      <c r="I28" s="604">
        <v>0</v>
      </c>
      <c r="J28" s="612"/>
      <c r="K28" s="604">
        <v>0</v>
      </c>
      <c r="L28" s="612"/>
      <c r="M28" s="604">
        <v>0</v>
      </c>
      <c r="N28" s="612"/>
      <c r="O28" s="604">
        <v>0</v>
      </c>
      <c r="P28" s="612"/>
      <c r="Q28" s="604">
        <v>0</v>
      </c>
      <c r="R28" s="328"/>
      <c r="S28" s="604">
        <v>0</v>
      </c>
      <c r="T28" s="312"/>
      <c r="U28" s="604">
        <v>0</v>
      </c>
      <c r="W28" s="604">
        <v>0</v>
      </c>
      <c r="Y28" s="604">
        <v>0</v>
      </c>
      <c r="AA28" s="604">
        <f t="shared" ref="AA28:AA29" si="2">SUM(E28:Y28)</f>
        <v>0</v>
      </c>
    </row>
    <row r="29" spans="1:30" s="397" customFormat="1" ht="24" customHeight="1">
      <c r="A29" s="344"/>
      <c r="B29" s="579" t="s">
        <v>263</v>
      </c>
      <c r="C29" s="312"/>
      <c r="D29" s="312"/>
      <c r="E29" s="604">
        <v>0</v>
      </c>
      <c r="F29" s="88"/>
      <c r="G29" s="604">
        <v>0</v>
      </c>
      <c r="H29" s="612"/>
      <c r="I29" s="604">
        <v>-10000000</v>
      </c>
      <c r="J29" s="612"/>
      <c r="K29" s="604">
        <v>0</v>
      </c>
      <c r="L29" s="612"/>
      <c r="M29" s="604">
        <v>0</v>
      </c>
      <c r="N29" s="612"/>
      <c r="O29" s="604">
        <v>0</v>
      </c>
      <c r="P29" s="612"/>
      <c r="Q29" s="604">
        <v>0</v>
      </c>
      <c r="R29" s="328"/>
      <c r="S29" s="604">
        <v>0</v>
      </c>
      <c r="T29" s="312"/>
      <c r="U29" s="604">
        <v>0</v>
      </c>
      <c r="W29" s="604">
        <v>0</v>
      </c>
      <c r="Y29" s="604">
        <v>0</v>
      </c>
      <c r="AA29" s="604">
        <f t="shared" si="2"/>
        <v>-10000000</v>
      </c>
    </row>
    <row r="30" spans="1:30" s="397" customFormat="1" ht="24" customHeight="1">
      <c r="A30" s="344"/>
      <c r="B30" s="579" t="s">
        <v>1054</v>
      </c>
      <c r="C30" s="312"/>
      <c r="D30" s="312"/>
      <c r="E30" s="611">
        <f>SUM(E28:E29)</f>
        <v>0</v>
      </c>
      <c r="F30" s="88"/>
      <c r="G30" s="611">
        <f>SUM(G28:G29)</f>
        <v>0</v>
      </c>
      <c r="H30" s="612"/>
      <c r="I30" s="611">
        <f>SUM(I28:I29)</f>
        <v>-10000000</v>
      </c>
      <c r="J30" s="612"/>
      <c r="K30" s="611">
        <f>SUM(K28:K29)</f>
        <v>0</v>
      </c>
      <c r="L30" s="612"/>
      <c r="M30" s="611">
        <f>SUM(M28:M29)</f>
        <v>0</v>
      </c>
      <c r="N30" s="612"/>
      <c r="O30" s="611">
        <f>SUM(O28:O29)</f>
        <v>0</v>
      </c>
      <c r="P30" s="612"/>
      <c r="Q30" s="611">
        <f>SUM(Q28:Q29)</f>
        <v>0</v>
      </c>
      <c r="R30" s="328"/>
      <c r="S30" s="611">
        <f>SUM(S28:S29)</f>
        <v>0</v>
      </c>
      <c r="T30" s="312"/>
      <c r="U30" s="611">
        <f>SUM(U28:U29)</f>
        <v>0</v>
      </c>
      <c r="W30" s="611">
        <f>SUM(W28:W29)</f>
        <v>0</v>
      </c>
      <c r="Y30" s="611">
        <f>SUM(Y28:Y29)</f>
        <v>0</v>
      </c>
      <c r="AA30" s="611">
        <f>SUM(AA28:AA29)</f>
        <v>-10000000</v>
      </c>
    </row>
    <row r="31" spans="1:30" ht="26.1" customHeight="1">
      <c r="A31" s="613" t="s">
        <v>298</v>
      </c>
      <c r="B31" s="589"/>
      <c r="C31" s="589"/>
      <c r="D31" s="589"/>
      <c r="E31" s="590"/>
      <c r="F31" s="590"/>
      <c r="G31" s="590"/>
      <c r="H31" s="590"/>
      <c r="I31" s="590"/>
      <c r="J31" s="590"/>
      <c r="K31" s="590"/>
      <c r="L31" s="590"/>
      <c r="M31" s="590"/>
      <c r="N31" s="590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262"/>
      <c r="AC31" s="589"/>
      <c r="AD31" s="589"/>
    </row>
    <row r="32" spans="1:30" ht="26.1" customHeight="1" thickBot="1">
      <c r="A32" s="579"/>
      <c r="B32" s="579" t="s">
        <v>259</v>
      </c>
      <c r="C32" s="579"/>
      <c r="D32" s="589"/>
      <c r="E32" s="614">
        <f>E12-E22+E28</f>
        <v>1180029368.9499998</v>
      </c>
      <c r="F32" s="590"/>
      <c r="G32" s="614">
        <f>G12-G22+G28</f>
        <v>548542.0399999998</v>
      </c>
      <c r="H32" s="590"/>
      <c r="I32" s="614">
        <f>I12-I22+I28</f>
        <v>302756127.99000007</v>
      </c>
      <c r="J32" s="604"/>
      <c r="K32" s="614">
        <f>K12-K22+K28</f>
        <v>3139209.0899999887</v>
      </c>
      <c r="L32" s="604"/>
      <c r="M32" s="614">
        <f>M12-M22+M28</f>
        <v>43554224.230000019</v>
      </c>
      <c r="N32" s="590"/>
      <c r="O32" s="614">
        <f>O12-O22+O28</f>
        <v>1304590.4299999997</v>
      </c>
      <c r="P32" s="590"/>
      <c r="Q32" s="614">
        <f>Q12-Q22+Q28</f>
        <v>74050619.459999859</v>
      </c>
      <c r="R32" s="590"/>
      <c r="S32" s="614">
        <f>S12-S22+S28</f>
        <v>44143224.149999999</v>
      </c>
      <c r="T32" s="590"/>
      <c r="U32" s="614">
        <f>U12-U22+U28</f>
        <v>7631352.8500000089</v>
      </c>
      <c r="V32" s="590"/>
      <c r="W32" s="614">
        <f>W12-W22+W28</f>
        <v>97808268.280000091</v>
      </c>
      <c r="X32" s="590"/>
      <c r="Y32" s="614">
        <f>Y12-Y22+Y28</f>
        <v>485632721.30999994</v>
      </c>
      <c r="Z32" s="590"/>
      <c r="AA32" s="614">
        <f>AA12-AA22+AA28</f>
        <v>2240598248.79</v>
      </c>
      <c r="AB32" s="589"/>
      <c r="AC32" s="589"/>
      <c r="AD32" s="615"/>
    </row>
    <row r="33" spans="1:30" ht="26.1" customHeight="1" thickTop="1" thickBot="1">
      <c r="A33" s="579"/>
      <c r="B33" s="579" t="s">
        <v>1054</v>
      </c>
      <c r="C33" s="579"/>
      <c r="D33" s="589"/>
      <c r="E33" s="616">
        <f>E16-E26+E30</f>
        <v>1212958219.5699997</v>
      </c>
      <c r="F33" s="590"/>
      <c r="G33" s="616">
        <f>G16-G26+G30</f>
        <v>418223.85999999987</v>
      </c>
      <c r="H33" s="590"/>
      <c r="I33" s="616">
        <f>I16-I26+I30</f>
        <v>588673880.63999999</v>
      </c>
      <c r="J33" s="604"/>
      <c r="K33" s="616">
        <f>K16-K26+K30</f>
        <v>2515443.9399999827</v>
      </c>
      <c r="L33" s="604"/>
      <c r="M33" s="616">
        <f>M16-M26+M30</f>
        <v>74270497.670000017</v>
      </c>
      <c r="N33" s="590"/>
      <c r="O33" s="616">
        <f>O16-O26+O30</f>
        <v>1703981.6799999997</v>
      </c>
      <c r="P33" s="590"/>
      <c r="Q33" s="616">
        <f>Q16-Q26+Q30</f>
        <v>62597776.809999883</v>
      </c>
      <c r="R33" s="590"/>
      <c r="S33" s="616">
        <f>S16-S26+S30</f>
        <v>47117907.289999999</v>
      </c>
      <c r="T33" s="590"/>
      <c r="U33" s="616">
        <f>U16-U26+U30</f>
        <v>10092451.600000009</v>
      </c>
      <c r="V33" s="590"/>
      <c r="W33" s="616">
        <f>W16-W26+W30</f>
        <v>71116562.590000153</v>
      </c>
      <c r="X33" s="590"/>
      <c r="Y33" s="616">
        <f>Y16-Y26+Y30</f>
        <v>235375014.15999997</v>
      </c>
      <c r="Z33" s="590"/>
      <c r="AA33" s="616">
        <f>AA16-AA26+AA30</f>
        <v>2306839959.8199997</v>
      </c>
      <c r="AB33" s="589"/>
      <c r="AC33" s="589"/>
      <c r="AD33" s="615"/>
    </row>
    <row r="34" spans="1:30" ht="19.95" customHeight="1" thickTop="1">
      <c r="A34" s="589"/>
      <c r="B34" s="589"/>
      <c r="C34" s="589"/>
      <c r="D34" s="589"/>
      <c r="E34" s="590"/>
      <c r="F34" s="590"/>
      <c r="G34" s="590"/>
      <c r="H34" s="590"/>
      <c r="I34" s="590"/>
      <c r="J34" s="590"/>
      <c r="K34" s="590"/>
      <c r="L34" s="590"/>
      <c r="M34" s="590"/>
      <c r="N34" s="590"/>
      <c r="O34" s="590"/>
      <c r="P34" s="590"/>
      <c r="Q34" s="590"/>
      <c r="R34" s="590"/>
      <c r="S34" s="590"/>
      <c r="T34" s="590"/>
      <c r="U34" s="590"/>
      <c r="V34" s="590"/>
      <c r="W34" s="590"/>
      <c r="X34" s="604"/>
      <c r="Y34" s="590"/>
      <c r="Z34" s="590"/>
      <c r="AA34" s="590"/>
      <c r="AB34" s="591"/>
      <c r="AC34" s="592"/>
      <c r="AD34" s="589"/>
    </row>
    <row r="35" spans="1:30" ht="19.95" customHeight="1">
      <c r="A35" s="589"/>
      <c r="B35" s="589"/>
      <c r="C35" s="589"/>
      <c r="D35" s="589"/>
      <c r="E35" s="590"/>
      <c r="F35" s="590"/>
      <c r="G35" s="590"/>
      <c r="H35" s="590"/>
      <c r="I35" s="590"/>
      <c r="J35" s="590"/>
      <c r="K35" s="590"/>
      <c r="L35" s="590"/>
      <c r="M35" s="590"/>
      <c r="N35" s="590"/>
      <c r="O35" s="590"/>
      <c r="P35" s="590"/>
      <c r="Q35" s="590"/>
      <c r="R35" s="590"/>
      <c r="S35" s="590"/>
      <c r="T35" s="590"/>
      <c r="U35" s="590"/>
      <c r="V35" s="590"/>
      <c r="W35" s="590"/>
      <c r="X35" s="604"/>
      <c r="Y35" s="590"/>
      <c r="Z35" s="590"/>
      <c r="AA35" s="590"/>
      <c r="AB35" s="591"/>
      <c r="AC35" s="592"/>
      <c r="AD35" s="589"/>
    </row>
    <row r="36" spans="1:30" ht="19.95" customHeight="1">
      <c r="A36" s="589"/>
      <c r="B36" s="589"/>
      <c r="C36" s="589"/>
      <c r="D36" s="589"/>
      <c r="E36" s="591"/>
      <c r="F36" s="591"/>
      <c r="G36" s="591"/>
      <c r="H36" s="591"/>
      <c r="I36" s="591"/>
      <c r="J36" s="591"/>
      <c r="K36" s="312"/>
      <c r="L36" s="617"/>
      <c r="M36" s="617"/>
      <c r="N36" s="105"/>
      <c r="O36" s="591"/>
      <c r="P36" s="591"/>
      <c r="Q36" s="591"/>
      <c r="R36" s="591"/>
      <c r="S36" s="591"/>
      <c r="T36" s="591"/>
      <c r="U36" s="591"/>
      <c r="V36" s="591"/>
      <c r="W36" s="591"/>
      <c r="X36" s="591"/>
      <c r="Y36" s="591"/>
      <c r="Z36" s="591"/>
      <c r="AA36" s="591"/>
      <c r="AB36" s="591"/>
      <c r="AC36" s="592"/>
      <c r="AD36" s="589"/>
    </row>
    <row r="37" spans="1:30" ht="19.95" customHeight="1">
      <c r="A37" s="589"/>
      <c r="B37" s="589"/>
      <c r="C37" s="589"/>
      <c r="D37" s="589"/>
      <c r="E37" s="591"/>
      <c r="F37" s="591"/>
      <c r="G37" s="591"/>
      <c r="H37" s="591"/>
      <c r="I37" s="591"/>
      <c r="J37" s="591"/>
      <c r="K37" s="312"/>
      <c r="L37" s="617"/>
      <c r="M37" s="617"/>
      <c r="N37" s="105"/>
      <c r="O37" s="591"/>
      <c r="P37" s="591"/>
      <c r="Q37" s="591"/>
      <c r="R37" s="591"/>
      <c r="S37" s="591"/>
      <c r="T37" s="591"/>
      <c r="U37" s="591"/>
      <c r="V37" s="591"/>
      <c r="W37" s="591"/>
      <c r="X37" s="591"/>
      <c r="Y37" s="591"/>
      <c r="Z37" s="591"/>
      <c r="AA37" s="591"/>
      <c r="AB37" s="591"/>
      <c r="AC37" s="592"/>
      <c r="AD37" s="589"/>
    </row>
  </sheetData>
  <printOptions horizontalCentered="1"/>
  <pageMargins left="0.39370078740157483" right="0.19685039370078741" top="0.59055118110236227" bottom="0.19685039370078741" header="0.35433070866141736" footer="0.27559055118110237"/>
  <pageSetup paperSize="9" scale="6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P32"/>
  <sheetViews>
    <sheetView view="pageBreakPreview" topLeftCell="N19" zoomScaleNormal="80" zoomScaleSheetLayoutView="100" workbookViewId="0">
      <selection activeCell="P81" sqref="P81"/>
    </sheetView>
  </sheetViews>
  <sheetFormatPr defaultColWidth="11.375" defaultRowHeight="26.25" customHeight="1"/>
  <cols>
    <col min="1" max="1" width="4.25" style="562" customWidth="1"/>
    <col min="2" max="2" width="26.875" style="562" bestFit="1" customWidth="1"/>
    <col min="3" max="3" width="15.625" style="584" bestFit="1" customWidth="1"/>
    <col min="4" max="4" width="1.375" style="584" customWidth="1"/>
    <col min="5" max="5" width="15.375" style="584" bestFit="1" customWidth="1"/>
    <col min="6" max="6" width="1.375" style="584" customWidth="1"/>
    <col min="7" max="7" width="14.375" style="584" customWidth="1"/>
    <col min="8" max="8" width="1.375" style="584" customWidth="1"/>
    <col min="9" max="9" width="15.25" style="584" customWidth="1"/>
    <col min="10" max="10" width="1.375" style="584" customWidth="1"/>
    <col min="11" max="11" width="14.375" style="584" bestFit="1" customWidth="1"/>
    <col min="12" max="12" width="1.375" style="584" customWidth="1"/>
    <col min="13" max="13" width="16.375" style="584" bestFit="1" customWidth="1"/>
    <col min="14" max="14" width="1.375" style="584" customWidth="1"/>
    <col min="15" max="15" width="15.125" style="584" bestFit="1" customWidth="1"/>
    <col min="16" max="16" width="1.375" style="584" customWidth="1"/>
    <col min="17" max="17" width="16.25" style="584" bestFit="1" customWidth="1"/>
    <col min="18" max="18" width="1.25" style="584" customWidth="1"/>
    <col min="19" max="19" width="14.375" style="584" customWidth="1"/>
    <col min="20" max="20" width="1.25" style="584" customWidth="1"/>
    <col min="21" max="21" width="17.125" style="584" bestFit="1" customWidth="1"/>
    <col min="22" max="22" width="1.75" style="562" customWidth="1"/>
    <col min="23" max="23" width="15.375" style="562" bestFit="1" customWidth="1"/>
    <col min="24" max="24" width="4.875" style="562" bestFit="1" customWidth="1"/>
    <col min="25" max="25" width="15.375" style="562" bestFit="1" customWidth="1"/>
    <col min="26" max="26" width="4.875" style="562" bestFit="1" customWidth="1"/>
    <col min="27" max="27" width="14.375" style="562" bestFit="1" customWidth="1"/>
    <col min="28" max="28" width="4.875" style="562" bestFit="1" customWidth="1"/>
    <col min="29" max="29" width="15.375" style="562" bestFit="1" customWidth="1"/>
    <col min="30" max="30" width="4.875" style="562" bestFit="1" customWidth="1"/>
    <col min="31" max="31" width="14.375" style="562" bestFit="1" customWidth="1"/>
    <col min="32" max="32" width="4.875" style="562" bestFit="1" customWidth="1"/>
    <col min="33" max="33" width="14.375" style="562" bestFit="1" customWidth="1"/>
    <col min="34" max="34" width="4.875" style="562" bestFit="1" customWidth="1"/>
    <col min="35" max="35" width="14.375" style="562" bestFit="1" customWidth="1"/>
    <col min="36" max="36" width="4.875" style="562" bestFit="1" customWidth="1"/>
    <col min="37" max="37" width="15.375" style="562" bestFit="1" customWidth="1"/>
    <col min="38" max="38" width="4.875" style="562" bestFit="1" customWidth="1"/>
    <col min="39" max="39" width="14.375" style="562" bestFit="1" customWidth="1"/>
    <col min="40" max="40" width="4.875" style="562" bestFit="1" customWidth="1"/>
    <col min="41" max="41" width="17" style="562" bestFit="1" customWidth="1"/>
    <col min="42" max="42" width="4.875" style="562" bestFit="1" customWidth="1"/>
    <col min="43" max="16384" width="11.375" style="562"/>
  </cols>
  <sheetData>
    <row r="1" spans="1:42" ht="21" customHeight="1">
      <c r="A1" s="186" t="s">
        <v>429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</row>
    <row r="2" spans="1:42" ht="9.75" customHeight="1">
      <c r="A2" s="94"/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42" ht="21" customHeight="1">
      <c r="A3" s="238" t="s">
        <v>1252</v>
      </c>
      <c r="B3" s="94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42" s="564" customFormat="1" ht="21" customHeight="1">
      <c r="A4" s="14"/>
      <c r="B4" s="15"/>
      <c r="C4" s="16"/>
      <c r="D4" s="16"/>
      <c r="E4" s="17"/>
      <c r="F4" s="16"/>
      <c r="G4" s="17"/>
      <c r="H4" s="16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563" t="s">
        <v>80</v>
      </c>
      <c r="V4" s="8"/>
    </row>
    <row r="5" spans="1:42" ht="21" customHeight="1">
      <c r="A5" s="565" t="s">
        <v>58</v>
      </c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565"/>
      <c r="T5" s="565"/>
      <c r="U5" s="565"/>
    </row>
    <row r="6" spans="1:42" s="568" customFormat="1" ht="42">
      <c r="A6" s="566"/>
      <c r="B6" s="566"/>
      <c r="C6" s="567" t="s">
        <v>114</v>
      </c>
      <c r="D6" s="567"/>
      <c r="E6" s="567" t="s">
        <v>246</v>
      </c>
      <c r="F6" s="567"/>
      <c r="G6" s="567" t="s">
        <v>267</v>
      </c>
      <c r="H6" s="567"/>
      <c r="I6" s="567" t="s">
        <v>289</v>
      </c>
      <c r="J6" s="567"/>
      <c r="K6" s="567" t="s">
        <v>290</v>
      </c>
      <c r="L6" s="567"/>
      <c r="M6" s="567" t="s">
        <v>291</v>
      </c>
      <c r="N6" s="567"/>
      <c r="O6" s="567" t="s">
        <v>292</v>
      </c>
      <c r="P6" s="567"/>
      <c r="Q6" s="567" t="s">
        <v>293</v>
      </c>
      <c r="R6" s="567"/>
      <c r="S6" s="567" t="s">
        <v>268</v>
      </c>
      <c r="T6" s="567"/>
      <c r="U6" s="567" t="s">
        <v>96</v>
      </c>
    </row>
    <row r="7" spans="1:42" s="568" customFormat="1" ht="24.9" customHeight="1">
      <c r="A7" s="569" t="s">
        <v>294</v>
      </c>
      <c r="B7" s="570"/>
      <c r="C7" s="571"/>
      <c r="D7" s="571"/>
      <c r="E7" s="571"/>
      <c r="F7" s="571"/>
      <c r="G7" s="571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</row>
    <row r="8" spans="1:42" s="568" customFormat="1" ht="24.9" customHeight="1">
      <c r="A8" s="572"/>
      <c r="B8" s="562" t="s">
        <v>295</v>
      </c>
      <c r="C8" s="9">
        <v>1014824227.13</v>
      </c>
      <c r="D8" s="573"/>
      <c r="E8" s="573">
        <v>372769696.02000004</v>
      </c>
      <c r="F8" s="573"/>
      <c r="G8" s="573">
        <v>79893142.819999993</v>
      </c>
      <c r="H8" s="573"/>
      <c r="I8" s="573">
        <v>371062908.24000013</v>
      </c>
      <c r="J8" s="573"/>
      <c r="K8" s="573">
        <v>27330675.900000002</v>
      </c>
      <c r="L8" s="573"/>
      <c r="M8" s="573">
        <v>98414966.219999984</v>
      </c>
      <c r="N8" s="573"/>
      <c r="O8" s="573">
        <v>79934491</v>
      </c>
      <c r="P8" s="573"/>
      <c r="Q8" s="573">
        <v>481778378.85999978</v>
      </c>
      <c r="R8" s="573"/>
      <c r="S8" s="573">
        <v>111572284.72000003</v>
      </c>
      <c r="T8" s="573"/>
      <c r="U8" s="573">
        <f>SUM(C8:S8)</f>
        <v>2637580770.9099998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574"/>
    </row>
    <row r="9" spans="1:42" ht="24.9" customHeight="1">
      <c r="B9" s="562" t="s">
        <v>256</v>
      </c>
      <c r="C9" s="575">
        <v>0</v>
      </c>
      <c r="D9" s="575"/>
      <c r="E9" s="575">
        <v>0</v>
      </c>
      <c r="F9" s="575"/>
      <c r="G9" s="575">
        <v>250000</v>
      </c>
      <c r="H9" s="575"/>
      <c r="I9" s="575">
        <v>5751660.620000002</v>
      </c>
      <c r="J9" s="575"/>
      <c r="K9" s="575">
        <v>16486000</v>
      </c>
      <c r="L9" s="575"/>
      <c r="M9" s="575">
        <v>0</v>
      </c>
      <c r="N9" s="575"/>
      <c r="O9" s="575">
        <v>0</v>
      </c>
      <c r="P9" s="575"/>
      <c r="Q9" s="575">
        <v>3070000</v>
      </c>
      <c r="R9" s="575"/>
      <c r="S9" s="575">
        <v>333094516.96999997</v>
      </c>
      <c r="T9" s="575"/>
      <c r="U9" s="573">
        <f>SUM(C9:S9)</f>
        <v>358652177.58999997</v>
      </c>
      <c r="W9" s="11"/>
      <c r="X9" s="10"/>
      <c r="Y9" s="11"/>
      <c r="Z9" s="10"/>
      <c r="AA9" s="11"/>
      <c r="AB9" s="10"/>
      <c r="AC9" s="11"/>
      <c r="AD9" s="10"/>
      <c r="AE9" s="11"/>
      <c r="AF9" s="10"/>
      <c r="AG9" s="11"/>
      <c r="AH9" s="10"/>
      <c r="AI9" s="11"/>
      <c r="AJ9" s="10"/>
      <c r="AK9" s="11"/>
      <c r="AL9" s="10"/>
      <c r="AM9" s="11"/>
      <c r="AN9" s="10"/>
      <c r="AO9" s="11"/>
      <c r="AP9" s="574"/>
    </row>
    <row r="10" spans="1:42" ht="24.9" customHeight="1">
      <c r="B10" s="562" t="s">
        <v>257</v>
      </c>
      <c r="C10" s="575">
        <v>0</v>
      </c>
      <c r="D10" s="575"/>
      <c r="E10" s="575">
        <v>0</v>
      </c>
      <c r="F10" s="575"/>
      <c r="G10" s="575">
        <v>0</v>
      </c>
      <c r="H10" s="575"/>
      <c r="I10" s="575">
        <v>-3950</v>
      </c>
      <c r="J10" s="575"/>
      <c r="K10" s="575">
        <v>-1522000</v>
      </c>
      <c r="L10" s="575"/>
      <c r="M10" s="575">
        <v>0</v>
      </c>
      <c r="N10" s="575"/>
      <c r="O10" s="575">
        <v>0</v>
      </c>
      <c r="P10" s="575"/>
      <c r="Q10" s="575">
        <v>-1305000</v>
      </c>
      <c r="R10" s="575"/>
      <c r="S10" s="575">
        <v>-1078565.1200000001</v>
      </c>
      <c r="T10" s="575"/>
      <c r="U10" s="573">
        <f>SUM(C10:S10)</f>
        <v>-3909515.12</v>
      </c>
      <c r="W10" s="11"/>
      <c r="X10" s="10"/>
      <c r="Y10" s="11"/>
      <c r="Z10" s="10"/>
      <c r="AA10" s="11"/>
      <c r="AB10" s="10"/>
      <c r="AC10" s="11"/>
      <c r="AD10" s="10"/>
      <c r="AE10" s="11"/>
      <c r="AF10" s="10"/>
      <c r="AG10" s="11"/>
      <c r="AH10" s="10"/>
      <c r="AI10" s="11"/>
      <c r="AJ10" s="10"/>
      <c r="AK10" s="11"/>
      <c r="AL10" s="10"/>
      <c r="AM10" s="11"/>
      <c r="AN10" s="10"/>
      <c r="AO10" s="11"/>
      <c r="AP10" s="574"/>
    </row>
    <row r="11" spans="1:42" ht="24.9" customHeight="1">
      <c r="B11" s="562" t="s">
        <v>296</v>
      </c>
      <c r="C11" s="576">
        <v>0</v>
      </c>
      <c r="D11" s="577"/>
      <c r="E11" s="576">
        <v>4500000</v>
      </c>
      <c r="F11" s="575"/>
      <c r="G11" s="576">
        <v>0</v>
      </c>
      <c r="H11" s="575"/>
      <c r="I11" s="576">
        <v>521249.88</v>
      </c>
      <c r="J11" s="575"/>
      <c r="K11" s="576">
        <v>2000000</v>
      </c>
      <c r="L11" s="575"/>
      <c r="M11" s="576">
        <v>0</v>
      </c>
      <c r="N11" s="575"/>
      <c r="O11" s="576">
        <v>3455000</v>
      </c>
      <c r="P11" s="575"/>
      <c r="Q11" s="576">
        <v>0</v>
      </c>
      <c r="R11" s="575"/>
      <c r="S11" s="576">
        <v>-10476249.879999999</v>
      </c>
      <c r="T11" s="575"/>
      <c r="U11" s="578">
        <f>SUM(C11:S11)</f>
        <v>0</v>
      </c>
      <c r="W11" s="11"/>
      <c r="X11" s="10"/>
      <c r="Y11" s="11"/>
      <c r="Z11" s="10"/>
      <c r="AA11" s="11"/>
      <c r="AB11" s="10"/>
      <c r="AC11" s="11"/>
      <c r="AD11" s="10"/>
      <c r="AE11" s="11"/>
      <c r="AF11" s="10"/>
      <c r="AG11" s="11"/>
      <c r="AH11" s="10"/>
      <c r="AI11" s="11"/>
      <c r="AJ11" s="10"/>
      <c r="AK11" s="11"/>
      <c r="AL11" s="10"/>
      <c r="AM11" s="11"/>
      <c r="AN11" s="10"/>
      <c r="AO11" s="11"/>
      <c r="AP11" s="574"/>
    </row>
    <row r="12" spans="1:42" ht="24.9" customHeight="1">
      <c r="B12" s="562" t="s">
        <v>259</v>
      </c>
      <c r="C12" s="575">
        <f>SUM(C8:C11)</f>
        <v>1014824227.13</v>
      </c>
      <c r="D12" s="575"/>
      <c r="E12" s="575">
        <f>SUM(E8:E11)</f>
        <v>377269696.02000004</v>
      </c>
      <c r="F12" s="575"/>
      <c r="G12" s="575">
        <f>SUM(G8:G11)</f>
        <v>80143142.819999993</v>
      </c>
      <c r="H12" s="575"/>
      <c r="I12" s="575">
        <f>SUM(I8:I11)</f>
        <v>377331868.74000013</v>
      </c>
      <c r="J12" s="575"/>
      <c r="K12" s="575">
        <f>SUM(K8:K11)</f>
        <v>44294675.900000006</v>
      </c>
      <c r="L12" s="575"/>
      <c r="M12" s="575">
        <f>SUM(M8:M11)</f>
        <v>98414966.219999984</v>
      </c>
      <c r="N12" s="575"/>
      <c r="O12" s="575">
        <f>SUM(O8:O11)</f>
        <v>83389491</v>
      </c>
      <c r="P12" s="575"/>
      <c r="Q12" s="575">
        <f>SUM(Q8:Q11)</f>
        <v>483543378.85999978</v>
      </c>
      <c r="R12" s="575"/>
      <c r="S12" s="575">
        <f>SUM(S8:S11)</f>
        <v>433111986.69</v>
      </c>
      <c r="T12" s="575"/>
      <c r="U12" s="575">
        <f>SUM(U8:U11)</f>
        <v>2992323433.3800001</v>
      </c>
      <c r="W12" s="11"/>
      <c r="X12" s="10"/>
      <c r="Y12" s="11"/>
      <c r="Z12" s="10"/>
      <c r="AA12" s="11"/>
      <c r="AB12" s="10"/>
      <c r="AC12" s="11"/>
      <c r="AD12" s="10"/>
      <c r="AE12" s="11"/>
      <c r="AF12" s="10"/>
      <c r="AG12" s="11"/>
      <c r="AH12" s="10"/>
      <c r="AI12" s="11"/>
      <c r="AJ12" s="10"/>
      <c r="AK12" s="11"/>
      <c r="AL12" s="10"/>
      <c r="AM12" s="11"/>
      <c r="AN12" s="10"/>
      <c r="AO12" s="11"/>
      <c r="AP12" s="574"/>
    </row>
    <row r="13" spans="1:42" ht="24.9" customHeight="1">
      <c r="B13" s="562" t="s">
        <v>256</v>
      </c>
      <c r="C13" s="575">
        <v>0</v>
      </c>
      <c r="D13" s="575"/>
      <c r="E13" s="575">
        <v>0</v>
      </c>
      <c r="F13" s="575"/>
      <c r="G13" s="575">
        <v>0</v>
      </c>
      <c r="H13" s="575"/>
      <c r="I13" s="575">
        <v>6220511.080000001</v>
      </c>
      <c r="J13" s="575"/>
      <c r="K13" s="575">
        <v>1951115</v>
      </c>
      <c r="L13" s="575"/>
      <c r="M13" s="575">
        <v>0</v>
      </c>
      <c r="N13" s="575"/>
      <c r="O13" s="575">
        <v>0</v>
      </c>
      <c r="P13" s="575"/>
      <c r="Q13" s="575">
        <v>532500</v>
      </c>
      <c r="R13" s="575"/>
      <c r="S13" s="575">
        <v>117243580.51000001</v>
      </c>
      <c r="T13" s="575"/>
      <c r="U13" s="573">
        <f t="shared" ref="U13:U15" si="0">SUM(C13:S13)</f>
        <v>125947706.59</v>
      </c>
    </row>
    <row r="14" spans="1:42" ht="24.9" customHeight="1">
      <c r="B14" s="562" t="s">
        <v>257</v>
      </c>
      <c r="C14" s="575">
        <v>0</v>
      </c>
      <c r="D14" s="575"/>
      <c r="E14" s="575">
        <v>0</v>
      </c>
      <c r="F14" s="575"/>
      <c r="G14" s="575">
        <v>0</v>
      </c>
      <c r="H14" s="575"/>
      <c r="I14" s="575">
        <v>-9740090.5099999998</v>
      </c>
      <c r="J14" s="575"/>
      <c r="K14" s="575">
        <v>0</v>
      </c>
      <c r="L14" s="575"/>
      <c r="M14" s="575">
        <v>0</v>
      </c>
      <c r="N14" s="575"/>
      <c r="O14" s="575">
        <v>0</v>
      </c>
      <c r="P14" s="575"/>
      <c r="Q14" s="575">
        <v>-3149664.82</v>
      </c>
      <c r="R14" s="575"/>
      <c r="S14" s="575">
        <v>0</v>
      </c>
      <c r="T14" s="575"/>
      <c r="U14" s="573">
        <f t="shared" si="0"/>
        <v>-12889755.33</v>
      </c>
    </row>
    <row r="15" spans="1:42" ht="24.9" customHeight="1">
      <c r="B15" s="579" t="s">
        <v>296</v>
      </c>
      <c r="C15" s="575">
        <v>32438855</v>
      </c>
      <c r="D15" s="575"/>
      <c r="E15" s="575">
        <v>315970987.63</v>
      </c>
      <c r="F15" s="575"/>
      <c r="G15" s="575">
        <v>0</v>
      </c>
      <c r="H15" s="575"/>
      <c r="I15" s="575">
        <v>38961427.5</v>
      </c>
      <c r="J15" s="575"/>
      <c r="K15" s="575">
        <v>9989800</v>
      </c>
      <c r="L15" s="575"/>
      <c r="M15" s="575">
        <v>3720000</v>
      </c>
      <c r="N15" s="575"/>
      <c r="O15" s="575">
        <v>1479090</v>
      </c>
      <c r="P15" s="575"/>
      <c r="Q15" s="575">
        <v>0</v>
      </c>
      <c r="R15" s="575"/>
      <c r="S15" s="575">
        <v>-379709121.23000002</v>
      </c>
      <c r="T15" s="575"/>
      <c r="U15" s="573">
        <f t="shared" si="0"/>
        <v>22851038.899999976</v>
      </c>
      <c r="W15" s="580"/>
    </row>
    <row r="16" spans="1:42" ht="24.9" customHeight="1">
      <c r="B16" s="562" t="s">
        <v>1054</v>
      </c>
      <c r="C16" s="581">
        <f>SUM(C12:C15)</f>
        <v>1047263082.13</v>
      </c>
      <c r="D16" s="575"/>
      <c r="E16" s="581">
        <f>SUM(E12:E15)</f>
        <v>693240683.6500001</v>
      </c>
      <c r="F16" s="575"/>
      <c r="G16" s="581">
        <f>SUM(G12:G15)</f>
        <v>80143142.819999993</v>
      </c>
      <c r="H16" s="575"/>
      <c r="I16" s="581">
        <f>SUM(I12:I15)</f>
        <v>412773716.81000012</v>
      </c>
      <c r="J16" s="575"/>
      <c r="K16" s="581">
        <f>SUM(K12:K15)</f>
        <v>56235590.900000006</v>
      </c>
      <c r="L16" s="575"/>
      <c r="M16" s="581">
        <f>SUM(M12:M15)</f>
        <v>102134966.21999998</v>
      </c>
      <c r="N16" s="575"/>
      <c r="O16" s="581">
        <f>SUM(O12:O15)</f>
        <v>84868581</v>
      </c>
      <c r="P16" s="575"/>
      <c r="Q16" s="581">
        <f>SUM(Q12:Q15)</f>
        <v>480926214.03999978</v>
      </c>
      <c r="R16" s="575"/>
      <c r="S16" s="581">
        <f>SUM(S12:S15)</f>
        <v>170646445.97000003</v>
      </c>
      <c r="T16" s="575"/>
      <c r="U16" s="581">
        <f>SUM(U12:U15)</f>
        <v>3128232423.5400004</v>
      </c>
      <c r="V16" s="12"/>
      <c r="W16" s="582"/>
    </row>
    <row r="17" spans="1:42" ht="24.9" customHeight="1">
      <c r="A17" s="583" t="s">
        <v>297</v>
      </c>
      <c r="C17" s="575"/>
      <c r="D17" s="575"/>
      <c r="E17" s="575"/>
      <c r="F17" s="575"/>
      <c r="G17" s="575"/>
      <c r="H17" s="575"/>
      <c r="I17" s="575"/>
      <c r="J17" s="575"/>
      <c r="K17" s="575"/>
      <c r="L17" s="575"/>
      <c r="M17" s="575"/>
      <c r="N17" s="575"/>
      <c r="O17" s="575"/>
      <c r="P17" s="575"/>
      <c r="Q17" s="575"/>
      <c r="R17" s="575"/>
      <c r="S17" s="575"/>
      <c r="T17" s="575"/>
      <c r="U17" s="575"/>
    </row>
    <row r="18" spans="1:42" ht="24.9" customHeight="1">
      <c r="A18" s="572"/>
      <c r="B18" s="570" t="s">
        <v>295</v>
      </c>
      <c r="C18" s="575">
        <v>0</v>
      </c>
      <c r="D18" s="575"/>
      <c r="E18" s="575">
        <v>202240579.58999997</v>
      </c>
      <c r="F18" s="575"/>
      <c r="G18" s="575">
        <v>79893134.819999993</v>
      </c>
      <c r="H18" s="575"/>
      <c r="I18" s="575">
        <v>344557412.01999998</v>
      </c>
      <c r="J18" s="575"/>
      <c r="K18" s="575">
        <v>25997670.280000001</v>
      </c>
      <c r="L18" s="575"/>
      <c r="M18" s="575">
        <v>53526425.210000001</v>
      </c>
      <c r="N18" s="575"/>
      <c r="O18" s="575">
        <v>69384430.269999981</v>
      </c>
      <c r="P18" s="575"/>
      <c r="Q18" s="575">
        <v>476628244.13999987</v>
      </c>
      <c r="R18" s="575"/>
      <c r="S18" s="575">
        <v>0</v>
      </c>
      <c r="T18" s="575"/>
      <c r="U18" s="573">
        <f>SUM(C18:S18)</f>
        <v>1252227896.3299999</v>
      </c>
      <c r="X18" s="584"/>
      <c r="Z18" s="584"/>
      <c r="AB18" s="584"/>
      <c r="AD18" s="584"/>
      <c r="AF18" s="584"/>
      <c r="AH18" s="584"/>
      <c r="AJ18" s="584"/>
      <c r="AL18" s="584"/>
      <c r="AN18" s="584"/>
      <c r="AP18" s="584"/>
    </row>
    <row r="19" spans="1:42" ht="24.9" customHeight="1">
      <c r="A19" s="572"/>
      <c r="B19" s="562" t="s">
        <v>261</v>
      </c>
      <c r="C19" s="575">
        <v>0</v>
      </c>
      <c r="D19" s="575"/>
      <c r="E19" s="575">
        <v>12583498.630000005</v>
      </c>
      <c r="F19" s="575"/>
      <c r="G19" s="575">
        <v>1506.84</v>
      </c>
      <c r="H19" s="575"/>
      <c r="I19" s="575">
        <v>13392033.620000001</v>
      </c>
      <c r="J19" s="575"/>
      <c r="K19" s="575">
        <v>2654705.5499999998</v>
      </c>
      <c r="L19" s="575"/>
      <c r="M19" s="575">
        <v>745316.86</v>
      </c>
      <c r="N19" s="575"/>
      <c r="O19" s="575">
        <v>8403236.3500000015</v>
      </c>
      <c r="P19" s="575"/>
      <c r="Q19" s="575">
        <v>2098889.29</v>
      </c>
      <c r="R19" s="575"/>
      <c r="S19" s="575">
        <v>0</v>
      </c>
      <c r="T19" s="575"/>
      <c r="U19" s="573">
        <f>SUM(C19:S19)</f>
        <v>39879187.140000008</v>
      </c>
      <c r="X19" s="584"/>
      <c r="Z19" s="584"/>
      <c r="AB19" s="584"/>
      <c r="AD19" s="584"/>
      <c r="AF19" s="584"/>
      <c r="AH19" s="584"/>
      <c r="AJ19" s="584"/>
      <c r="AL19" s="584"/>
      <c r="AN19" s="584"/>
      <c r="AP19" s="584"/>
    </row>
    <row r="20" spans="1:42" ht="24.9" customHeight="1">
      <c r="A20" s="572"/>
      <c r="B20" s="562" t="s">
        <v>257</v>
      </c>
      <c r="C20" s="575">
        <v>0</v>
      </c>
      <c r="D20" s="575"/>
      <c r="E20" s="575">
        <v>0</v>
      </c>
      <c r="F20" s="575"/>
      <c r="G20" s="575">
        <v>0</v>
      </c>
      <c r="H20" s="575"/>
      <c r="I20" s="575">
        <v>-1772.93</v>
      </c>
      <c r="J20" s="575"/>
      <c r="K20" s="575">
        <v>0</v>
      </c>
      <c r="L20" s="575"/>
      <c r="M20" s="575">
        <v>0</v>
      </c>
      <c r="N20" s="575"/>
      <c r="O20" s="575">
        <v>0</v>
      </c>
      <c r="P20" s="575"/>
      <c r="Q20" s="575">
        <v>-1304999</v>
      </c>
      <c r="R20" s="575"/>
      <c r="S20" s="575">
        <v>0</v>
      </c>
      <c r="T20" s="575"/>
      <c r="U20" s="573">
        <f>SUM(C20:S20)</f>
        <v>-1306771.93</v>
      </c>
      <c r="X20" s="584"/>
      <c r="Z20" s="584"/>
      <c r="AB20" s="584"/>
      <c r="AD20" s="584"/>
      <c r="AF20" s="584"/>
      <c r="AH20" s="584"/>
      <c r="AJ20" s="584"/>
      <c r="AL20" s="584"/>
      <c r="AN20" s="584"/>
      <c r="AP20" s="584"/>
    </row>
    <row r="21" spans="1:42" ht="24.9" hidden="1" customHeight="1">
      <c r="A21" s="572"/>
      <c r="B21" s="585" t="s">
        <v>296</v>
      </c>
      <c r="C21" s="575">
        <v>0</v>
      </c>
      <c r="D21" s="575"/>
      <c r="E21" s="575">
        <v>0</v>
      </c>
      <c r="F21" s="575"/>
      <c r="G21" s="575">
        <v>0</v>
      </c>
      <c r="H21" s="575"/>
      <c r="I21" s="575">
        <v>0</v>
      </c>
      <c r="J21" s="575"/>
      <c r="K21" s="575">
        <v>0</v>
      </c>
      <c r="L21" s="575"/>
      <c r="M21" s="575">
        <v>0</v>
      </c>
      <c r="N21" s="575"/>
      <c r="O21" s="575">
        <v>0</v>
      </c>
      <c r="P21" s="575"/>
      <c r="Q21" s="575"/>
      <c r="R21" s="575"/>
      <c r="S21" s="575">
        <v>0</v>
      </c>
      <c r="T21" s="575"/>
      <c r="U21" s="573">
        <f>SUM(C21:S21)</f>
        <v>0</v>
      </c>
      <c r="X21" s="584"/>
      <c r="Z21" s="584"/>
      <c r="AB21" s="584"/>
      <c r="AD21" s="584"/>
      <c r="AF21" s="584"/>
      <c r="AH21" s="584"/>
      <c r="AJ21" s="584"/>
      <c r="AL21" s="584"/>
      <c r="AN21" s="584"/>
      <c r="AP21" s="584"/>
    </row>
    <row r="22" spans="1:42" ht="24.9" customHeight="1">
      <c r="A22" s="572"/>
      <c r="B22" s="562" t="s">
        <v>259</v>
      </c>
      <c r="C22" s="586">
        <f>SUM(C18:C21)</f>
        <v>0</v>
      </c>
      <c r="D22" s="575"/>
      <c r="E22" s="586">
        <f>SUM(E18:E21)</f>
        <v>214824078.21999997</v>
      </c>
      <c r="F22" s="575"/>
      <c r="G22" s="586">
        <f>SUM(G18:G21)</f>
        <v>79894641.659999996</v>
      </c>
      <c r="H22" s="575"/>
      <c r="I22" s="586">
        <f>SUM(I18:I21)</f>
        <v>357947672.70999998</v>
      </c>
      <c r="J22" s="575"/>
      <c r="K22" s="586">
        <f>SUM(K18:K21)</f>
        <v>28652375.830000002</v>
      </c>
      <c r="L22" s="575"/>
      <c r="M22" s="586">
        <f>SUM(M18:M21)</f>
        <v>54271742.07</v>
      </c>
      <c r="N22" s="575"/>
      <c r="O22" s="586">
        <f>SUM(O18:O21)</f>
        <v>77787666.619999975</v>
      </c>
      <c r="P22" s="575"/>
      <c r="Q22" s="586">
        <f>SUM(Q18:Q21)</f>
        <v>477422134.42999989</v>
      </c>
      <c r="R22" s="575"/>
      <c r="S22" s="586">
        <f>SUM(S18:S21)</f>
        <v>0</v>
      </c>
      <c r="T22" s="575"/>
      <c r="U22" s="586">
        <f>SUM(U18:U21)</f>
        <v>1290800311.54</v>
      </c>
      <c r="X22" s="584"/>
      <c r="Z22" s="584"/>
      <c r="AB22" s="584"/>
      <c r="AD22" s="584"/>
      <c r="AF22" s="584"/>
      <c r="AH22" s="584"/>
      <c r="AJ22" s="584"/>
      <c r="AL22" s="584"/>
      <c r="AN22" s="584"/>
      <c r="AP22" s="584"/>
    </row>
    <row r="23" spans="1:42" ht="24.9" customHeight="1">
      <c r="A23" s="572"/>
      <c r="B23" s="562" t="s">
        <v>261</v>
      </c>
      <c r="C23" s="575">
        <v>0</v>
      </c>
      <c r="D23" s="575"/>
      <c r="E23" s="575">
        <v>12343886.570000002</v>
      </c>
      <c r="F23" s="575"/>
      <c r="G23" s="575">
        <v>49999.8</v>
      </c>
      <c r="H23" s="575"/>
      <c r="I23" s="575">
        <v>11423710.970000001</v>
      </c>
      <c r="J23" s="575"/>
      <c r="K23" s="575">
        <v>4412313.55</v>
      </c>
      <c r="L23" s="575"/>
      <c r="M23" s="575">
        <v>745316.86</v>
      </c>
      <c r="N23" s="575"/>
      <c r="O23" s="575">
        <v>2046908.7300000002</v>
      </c>
      <c r="P23" s="575"/>
      <c r="Q23" s="575">
        <v>1862224.49</v>
      </c>
      <c r="R23" s="575"/>
      <c r="S23" s="575">
        <v>0</v>
      </c>
      <c r="T23" s="575"/>
      <c r="U23" s="573">
        <f t="shared" ref="U23" si="1">SUM(C23:S23)</f>
        <v>32884360.970000003</v>
      </c>
    </row>
    <row r="24" spans="1:42" ht="24.9" customHeight="1">
      <c r="A24" s="572"/>
      <c r="B24" s="562" t="s">
        <v>257</v>
      </c>
      <c r="C24" s="575">
        <v>0</v>
      </c>
      <c r="D24" s="575"/>
      <c r="E24" s="575">
        <v>0</v>
      </c>
      <c r="F24" s="575"/>
      <c r="G24" s="575">
        <v>0</v>
      </c>
      <c r="H24" s="575"/>
      <c r="I24" s="575">
        <v>-9707582.3100000005</v>
      </c>
      <c r="J24" s="575"/>
      <c r="K24" s="575">
        <v>0</v>
      </c>
      <c r="L24" s="575"/>
      <c r="M24" s="575">
        <v>0</v>
      </c>
      <c r="N24" s="575"/>
      <c r="O24" s="575">
        <v>0</v>
      </c>
      <c r="P24" s="575"/>
      <c r="Q24" s="575">
        <v>-3149652.82</v>
      </c>
      <c r="R24" s="575"/>
      <c r="S24" s="575">
        <v>0</v>
      </c>
      <c r="T24" s="575"/>
      <c r="U24" s="573">
        <f>SUM(C24:S24)</f>
        <v>-12857235.130000001</v>
      </c>
    </row>
    <row r="25" spans="1:42" ht="24.9" customHeight="1">
      <c r="B25" s="585" t="s">
        <v>296</v>
      </c>
      <c r="C25" s="575">
        <v>0</v>
      </c>
      <c r="D25" s="575"/>
      <c r="E25" s="575">
        <v>-2079054.84</v>
      </c>
      <c r="F25" s="575"/>
      <c r="G25" s="575">
        <v>0</v>
      </c>
      <c r="H25" s="575"/>
      <c r="I25" s="575">
        <v>0</v>
      </c>
      <c r="J25" s="575"/>
      <c r="K25" s="575">
        <v>0</v>
      </c>
      <c r="L25" s="575"/>
      <c r="M25" s="575">
        <v>0</v>
      </c>
      <c r="N25" s="575"/>
      <c r="O25" s="575">
        <v>0</v>
      </c>
      <c r="P25" s="575"/>
      <c r="Q25" s="575">
        <v>0</v>
      </c>
      <c r="R25" s="575"/>
      <c r="S25" s="575">
        <v>0</v>
      </c>
      <c r="T25" s="575"/>
      <c r="U25" s="573">
        <f>SUM(C25:S25)</f>
        <v>-2079054.84</v>
      </c>
    </row>
    <row r="26" spans="1:42" ht="24.9" customHeight="1">
      <c r="B26" s="562" t="s">
        <v>1054</v>
      </c>
      <c r="C26" s="581">
        <f>SUM(C22:C25)</f>
        <v>0</v>
      </c>
      <c r="D26" s="575"/>
      <c r="E26" s="581">
        <f>SUM(E22:E25)</f>
        <v>225088909.94999996</v>
      </c>
      <c r="F26" s="575"/>
      <c r="G26" s="581">
        <f>SUM(G22:G25)</f>
        <v>79944641.459999993</v>
      </c>
      <c r="H26" s="575"/>
      <c r="I26" s="581">
        <f>SUM(I22:I25)</f>
        <v>359663801.37</v>
      </c>
      <c r="J26" s="575"/>
      <c r="K26" s="581">
        <f>SUM(K22:K25)</f>
        <v>33064689.380000003</v>
      </c>
      <c r="L26" s="575"/>
      <c r="M26" s="581">
        <f>SUM(M22:M25)</f>
        <v>55017058.93</v>
      </c>
      <c r="N26" s="575"/>
      <c r="O26" s="581">
        <f>SUM(O22:O25)</f>
        <v>79834575.349999979</v>
      </c>
      <c r="P26" s="575"/>
      <c r="Q26" s="581">
        <f>SUM(Q22:Q25)</f>
        <v>476134706.0999999</v>
      </c>
      <c r="R26" s="575"/>
      <c r="S26" s="581">
        <f>SUM(S22:S25)</f>
        <v>0</v>
      </c>
      <c r="T26" s="575"/>
      <c r="U26" s="581">
        <f>SUM(U22:U25)</f>
        <v>1308748382.54</v>
      </c>
      <c r="W26" s="587"/>
    </row>
    <row r="27" spans="1:42" ht="24" customHeight="1">
      <c r="A27" s="583" t="s">
        <v>298</v>
      </c>
      <c r="C27" s="575"/>
      <c r="D27" s="575"/>
      <c r="E27" s="575"/>
      <c r="F27" s="575"/>
      <c r="G27" s="575"/>
      <c r="H27" s="575"/>
      <c r="I27" s="575"/>
      <c r="J27" s="575"/>
      <c r="K27" s="575"/>
      <c r="L27" s="575"/>
      <c r="M27" s="575"/>
      <c r="N27" s="575"/>
      <c r="O27" s="575"/>
      <c r="P27" s="575"/>
      <c r="Q27" s="575"/>
      <c r="R27" s="575"/>
      <c r="S27" s="575"/>
      <c r="T27" s="575"/>
      <c r="U27" s="575"/>
    </row>
    <row r="28" spans="1:42" ht="24.9" customHeight="1" thickBot="1">
      <c r="B28" s="562" t="s">
        <v>259</v>
      </c>
      <c r="C28" s="575">
        <f>C12-C22</f>
        <v>1014824227.13</v>
      </c>
      <c r="D28" s="575"/>
      <c r="E28" s="575">
        <f>E12-E22</f>
        <v>162445617.80000007</v>
      </c>
      <c r="F28" s="575"/>
      <c r="G28" s="575">
        <f>G12-G22</f>
        <v>248501.15999999642</v>
      </c>
      <c r="H28" s="575"/>
      <c r="I28" s="575">
        <f>I12-I22</f>
        <v>19384196.03000015</v>
      </c>
      <c r="J28" s="575"/>
      <c r="K28" s="575">
        <f>K12-K22</f>
        <v>15642300.070000004</v>
      </c>
      <c r="L28" s="575"/>
      <c r="M28" s="575">
        <f>M12-M22</f>
        <v>44143224.149999984</v>
      </c>
      <c r="N28" s="575"/>
      <c r="O28" s="575">
        <f>O12-O22</f>
        <v>5601824.380000025</v>
      </c>
      <c r="P28" s="575"/>
      <c r="Q28" s="575">
        <f>Q12-Q22</f>
        <v>6121244.4299998879</v>
      </c>
      <c r="R28" s="575"/>
      <c r="S28" s="575">
        <f>S12-S22</f>
        <v>433111986.69</v>
      </c>
      <c r="T28" s="575"/>
      <c r="U28" s="575">
        <f>U12-U22</f>
        <v>1701523121.8400002</v>
      </c>
      <c r="W28" s="587"/>
    </row>
    <row r="29" spans="1:42" ht="24.9" customHeight="1" thickTop="1" thickBot="1">
      <c r="B29" s="562" t="s">
        <v>1054</v>
      </c>
      <c r="C29" s="588">
        <f>C16-C26</f>
        <v>1047263082.13</v>
      </c>
      <c r="D29" s="575"/>
      <c r="E29" s="588">
        <f>E16-E26</f>
        <v>468151773.70000017</v>
      </c>
      <c r="F29" s="575"/>
      <c r="G29" s="588">
        <f>G16-G26</f>
        <v>198501.3599999994</v>
      </c>
      <c r="H29" s="575"/>
      <c r="I29" s="588">
        <f>I16-I26</f>
        <v>53109915.440000117</v>
      </c>
      <c r="J29" s="575"/>
      <c r="K29" s="588">
        <f>K16-K26</f>
        <v>23170901.520000003</v>
      </c>
      <c r="L29" s="575"/>
      <c r="M29" s="588">
        <f>M16-M26</f>
        <v>47117907.289999984</v>
      </c>
      <c r="N29" s="575"/>
      <c r="O29" s="588">
        <f>O16-O26</f>
        <v>5034005.6500000209</v>
      </c>
      <c r="P29" s="575"/>
      <c r="Q29" s="588">
        <f>Q16-Q26</f>
        <v>4791507.9399998784</v>
      </c>
      <c r="R29" s="575"/>
      <c r="S29" s="588">
        <f>S16-S26</f>
        <v>170646445.97000003</v>
      </c>
      <c r="T29" s="575"/>
      <c r="U29" s="588">
        <f>U16-U26</f>
        <v>1819484041.0000005</v>
      </c>
      <c r="W29" s="587"/>
    </row>
    <row r="30" spans="1:42" s="593" customFormat="1" ht="19.95" customHeight="1" thickTop="1">
      <c r="A30" s="589"/>
      <c r="B30" s="554"/>
      <c r="C30" s="580"/>
      <c r="D30" s="580"/>
      <c r="E30" s="580"/>
      <c r="F30" s="580"/>
      <c r="G30" s="580"/>
      <c r="H30" s="580"/>
      <c r="I30" s="580"/>
      <c r="J30" s="580"/>
      <c r="K30" s="580"/>
      <c r="L30" s="590"/>
      <c r="M30" s="590"/>
      <c r="N30" s="590"/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1"/>
      <c r="AA30" s="592"/>
      <c r="AB30" s="58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589"/>
      <c r="AN30" s="589"/>
      <c r="AO30" s="589"/>
      <c r="AP30" s="589"/>
    </row>
    <row r="31" spans="1:42" ht="21" customHeight="1">
      <c r="G31" s="594"/>
    </row>
    <row r="32" spans="1:42" ht="21" customHeight="1">
      <c r="G32" s="594"/>
    </row>
  </sheetData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view="pageBreakPreview" topLeftCell="A13" zoomScale="110" zoomScaleNormal="100" zoomScaleSheetLayoutView="110" workbookViewId="0">
      <selection activeCell="P81" sqref="P81"/>
    </sheetView>
  </sheetViews>
  <sheetFormatPr defaultColWidth="10.375" defaultRowHeight="23.4" customHeight="1"/>
  <cols>
    <col min="1" max="1" width="3.75" style="552" customWidth="1"/>
    <col min="2" max="2" width="3.375" style="552" customWidth="1"/>
    <col min="3" max="3" width="22.875" style="552" customWidth="1"/>
    <col min="4" max="4" width="14.625" style="397" customWidth="1"/>
    <col min="5" max="5" width="1.125" style="397" customWidth="1"/>
    <col min="6" max="6" width="14.375" style="4" customWidth="1"/>
    <col min="7" max="7" width="1.125" style="397" customWidth="1"/>
    <col min="8" max="8" width="13.375" style="397" customWidth="1"/>
    <col min="9" max="9" width="1.125" style="397" customWidth="1"/>
    <col min="10" max="10" width="18" style="397" customWidth="1"/>
    <col min="11" max="11" width="1.375" style="397" customWidth="1"/>
    <col min="12" max="12" width="13.375" style="397" bestFit="1" customWidth="1"/>
    <col min="13" max="13" width="14.375" style="552" bestFit="1" customWidth="1"/>
    <col min="14" max="14" width="10.375" style="552"/>
    <col min="15" max="15" width="12.25" style="552" bestFit="1" customWidth="1"/>
    <col min="16" max="16384" width="10.375" style="552"/>
  </cols>
  <sheetData>
    <row r="1" spans="1:12" ht="24" customHeight="1">
      <c r="A1" s="777" t="s">
        <v>452</v>
      </c>
      <c r="B1" s="777"/>
      <c r="C1" s="777"/>
      <c r="D1" s="777"/>
      <c r="E1" s="777"/>
      <c r="F1" s="777"/>
      <c r="G1" s="777"/>
      <c r="H1" s="777"/>
      <c r="I1" s="777"/>
      <c r="J1" s="777"/>
      <c r="K1" s="312"/>
      <c r="L1" s="312"/>
    </row>
    <row r="2" spans="1:12" ht="19.5" customHeight="1">
      <c r="A2" s="763"/>
      <c r="B2" s="763"/>
      <c r="C2" s="763"/>
      <c r="D2" s="763"/>
      <c r="E2" s="763"/>
      <c r="F2" s="763"/>
      <c r="G2" s="763"/>
      <c r="H2" s="763"/>
      <c r="I2" s="763"/>
      <c r="J2" s="763"/>
      <c r="K2" s="312"/>
      <c r="L2" s="312"/>
    </row>
    <row r="3" spans="1:12" ht="23.4" customHeight="1">
      <c r="A3" s="553" t="s">
        <v>1253</v>
      </c>
      <c r="B3" s="763"/>
      <c r="C3" s="763"/>
      <c r="D3" s="763"/>
      <c r="E3" s="763"/>
      <c r="F3" s="763"/>
      <c r="G3" s="763"/>
      <c r="H3" s="763"/>
      <c r="I3" s="763"/>
      <c r="J3" s="763"/>
      <c r="K3" s="312"/>
      <c r="L3" s="312"/>
    </row>
    <row r="4" spans="1:12" s="557" customFormat="1" ht="23.4" customHeight="1">
      <c r="C4" s="554" t="s">
        <v>1056</v>
      </c>
      <c r="D4" s="763"/>
      <c r="E4" s="763"/>
      <c r="F4" s="763"/>
      <c r="G4" s="763"/>
      <c r="H4" s="763"/>
      <c r="I4" s="763"/>
      <c r="J4" s="763"/>
      <c r="K4" s="312"/>
      <c r="L4" s="312"/>
    </row>
    <row r="5" spans="1:12" s="557" customFormat="1" ht="23.4" customHeight="1">
      <c r="A5" s="554"/>
      <c r="B5" s="102"/>
      <c r="C5" s="763"/>
      <c r="D5" s="763"/>
      <c r="E5" s="763"/>
      <c r="F5" s="763"/>
      <c r="G5" s="763"/>
      <c r="H5" s="763"/>
      <c r="I5" s="763"/>
      <c r="J5" s="398" t="s">
        <v>80</v>
      </c>
      <c r="K5" s="312"/>
      <c r="L5" s="312"/>
    </row>
    <row r="6" spans="1:12" ht="23.4" customHeight="1">
      <c r="A6" s="553"/>
      <c r="B6" s="763"/>
      <c r="C6" s="763"/>
      <c r="D6" s="778"/>
      <c r="E6" s="778"/>
      <c r="F6" s="778"/>
      <c r="G6" s="763"/>
      <c r="H6" s="218"/>
      <c r="I6" s="218"/>
      <c r="J6" s="413" t="s">
        <v>58</v>
      </c>
      <c r="K6" s="312"/>
      <c r="L6" s="312"/>
    </row>
    <row r="7" spans="1:12" ht="23.4" customHeight="1">
      <c r="A7" s="763"/>
      <c r="B7" s="763"/>
      <c r="C7" s="763"/>
      <c r="D7" s="764"/>
      <c r="E7" s="99"/>
      <c r="F7" s="764"/>
      <c r="G7" s="763"/>
      <c r="H7" s="764"/>
      <c r="I7" s="99"/>
      <c r="J7" s="222" t="s">
        <v>293</v>
      </c>
      <c r="K7" s="312"/>
      <c r="L7" s="312"/>
    </row>
    <row r="8" spans="1:12" ht="23.4" customHeight="1">
      <c r="A8" s="763"/>
      <c r="B8" s="101" t="s">
        <v>254</v>
      </c>
      <c r="C8" s="763"/>
      <c r="D8" s="95"/>
      <c r="E8" s="95"/>
      <c r="F8" s="95"/>
      <c r="G8" s="95"/>
      <c r="H8" s="312"/>
      <c r="I8" s="95"/>
      <c r="J8" s="95"/>
      <c r="K8" s="312"/>
      <c r="L8" s="312"/>
    </row>
    <row r="9" spans="1:12" ht="23.4" customHeight="1">
      <c r="A9" s="763"/>
      <c r="B9" s="102"/>
      <c r="C9" s="102" t="s">
        <v>301</v>
      </c>
      <c r="D9" s="95"/>
      <c r="E9" s="95"/>
      <c r="F9" s="95"/>
      <c r="G9" s="95"/>
      <c r="H9" s="95"/>
      <c r="I9" s="95"/>
      <c r="J9" s="95">
        <v>150570831.93000001</v>
      </c>
      <c r="K9" s="312"/>
      <c r="L9" s="312"/>
    </row>
    <row r="10" spans="1:12" ht="23.4" customHeight="1">
      <c r="A10" s="763"/>
      <c r="B10" s="557"/>
      <c r="C10" s="102" t="s">
        <v>263</v>
      </c>
      <c r="D10" s="103"/>
      <c r="E10" s="95"/>
      <c r="F10" s="95"/>
      <c r="G10" s="95"/>
      <c r="H10" s="95"/>
      <c r="I10" s="95"/>
      <c r="J10" s="95">
        <v>37361766.299999997</v>
      </c>
      <c r="K10" s="312"/>
      <c r="L10" s="312"/>
    </row>
    <row r="11" spans="1:12" ht="23.4" customHeight="1">
      <c r="A11" s="763"/>
      <c r="B11" s="557"/>
      <c r="C11" s="102" t="s">
        <v>302</v>
      </c>
      <c r="D11" s="103"/>
      <c r="E11" s="95"/>
      <c r="F11" s="95"/>
      <c r="G11" s="95"/>
      <c r="H11" s="95"/>
      <c r="I11" s="95"/>
      <c r="J11" s="95">
        <v>-28507738.279999997</v>
      </c>
      <c r="K11" s="312"/>
      <c r="L11" s="312"/>
    </row>
    <row r="12" spans="1:12" ht="23.4" customHeight="1">
      <c r="A12" s="763"/>
      <c r="B12" s="102"/>
      <c r="C12" s="102" t="s">
        <v>259</v>
      </c>
      <c r="D12" s="103"/>
      <c r="E12" s="95"/>
      <c r="F12" s="95"/>
      <c r="G12" s="95"/>
      <c r="H12" s="95"/>
      <c r="I12" s="95"/>
      <c r="J12" s="263">
        <f>+SUM(J9:J11)</f>
        <v>159424859.95000002</v>
      </c>
      <c r="K12" s="312"/>
      <c r="L12" s="312"/>
    </row>
    <row r="13" spans="1:12" ht="23.4" customHeight="1">
      <c r="A13" s="763"/>
      <c r="B13" s="102"/>
      <c r="C13" s="102" t="s">
        <v>263</v>
      </c>
      <c r="D13" s="103"/>
      <c r="E13" s="95"/>
      <c r="F13" s="95"/>
      <c r="G13" s="95"/>
      <c r="H13" s="95"/>
      <c r="I13" s="95"/>
      <c r="J13" s="95">
        <v>11586937.550000001</v>
      </c>
      <c r="K13" s="312"/>
      <c r="L13" s="312"/>
    </row>
    <row r="14" spans="1:12" ht="23.4" customHeight="1">
      <c r="A14" s="763"/>
      <c r="B14" s="102"/>
      <c r="C14" s="102" t="s">
        <v>302</v>
      </c>
      <c r="D14" s="103"/>
      <c r="E14" s="95"/>
      <c r="F14" s="95"/>
      <c r="G14" s="95"/>
      <c r="H14" s="95"/>
      <c r="I14" s="95"/>
      <c r="J14" s="95">
        <v>-15730915.82</v>
      </c>
      <c r="K14" s="312"/>
      <c r="L14" s="312"/>
    </row>
    <row r="15" spans="1:12" ht="23.4" customHeight="1">
      <c r="A15" s="763"/>
      <c r="B15" s="102"/>
      <c r="C15" s="102" t="s">
        <v>1054</v>
      </c>
      <c r="D15" s="103"/>
      <c r="E15" s="95"/>
      <c r="F15" s="95"/>
      <c r="G15" s="95"/>
      <c r="H15" s="95"/>
      <c r="I15" s="95"/>
      <c r="J15" s="264">
        <f>+SUM(J12:J14)</f>
        <v>155280881.68000004</v>
      </c>
      <c r="K15" s="312"/>
      <c r="L15" s="312"/>
    </row>
    <row r="16" spans="1:12" ht="23.4" customHeight="1">
      <c r="A16" s="763"/>
      <c r="B16" s="101" t="s">
        <v>260</v>
      </c>
      <c r="C16" s="763"/>
      <c r="D16" s="103"/>
      <c r="E16" s="95"/>
      <c r="F16" s="95"/>
      <c r="G16" s="95"/>
      <c r="H16" s="95"/>
      <c r="I16" s="95"/>
      <c r="J16" s="95"/>
      <c r="K16" s="312"/>
      <c r="L16" s="312"/>
    </row>
    <row r="17" spans="1:12" ht="23.4" customHeight="1">
      <c r="A17" s="763"/>
      <c r="B17" s="102"/>
      <c r="C17" s="102" t="s">
        <v>301</v>
      </c>
      <c r="D17" s="103"/>
      <c r="E17" s="95"/>
      <c r="F17" s="95"/>
      <c r="G17" s="95"/>
      <c r="H17" s="95"/>
      <c r="I17" s="95"/>
      <c r="J17" s="95">
        <v>68097501.030000001</v>
      </c>
      <c r="K17" s="312"/>
      <c r="L17" s="312"/>
    </row>
    <row r="18" spans="1:12" ht="23.4" customHeight="1">
      <c r="A18" s="763"/>
      <c r="B18" s="557"/>
      <c r="C18" s="102" t="s">
        <v>261</v>
      </c>
      <c r="D18" s="95"/>
      <c r="E18" s="95"/>
      <c r="F18" s="95"/>
      <c r="G18" s="95"/>
      <c r="H18" s="95"/>
      <c r="I18" s="95"/>
      <c r="J18" s="95">
        <v>30465281.18</v>
      </c>
      <c r="K18" s="312"/>
      <c r="L18" s="312"/>
    </row>
    <row r="19" spans="1:12" ht="23.4" customHeight="1">
      <c r="A19" s="763"/>
      <c r="B19" s="557"/>
      <c r="C19" s="102" t="s">
        <v>302</v>
      </c>
      <c r="D19" s="95"/>
      <c r="E19" s="95"/>
      <c r="F19" s="95"/>
      <c r="G19" s="95"/>
      <c r="H19" s="95"/>
      <c r="I19" s="95"/>
      <c r="J19" s="265">
        <v>-12999384.949999999</v>
      </c>
      <c r="K19" s="312"/>
      <c r="L19" s="312"/>
    </row>
    <row r="20" spans="1:12" ht="23.4" customHeight="1">
      <c r="A20" s="763"/>
      <c r="B20" s="102"/>
      <c r="C20" s="102" t="s">
        <v>259</v>
      </c>
      <c r="D20" s="95"/>
      <c r="E20" s="95"/>
      <c r="F20" s="95"/>
      <c r="G20" s="95"/>
      <c r="H20" s="95"/>
      <c r="I20" s="95"/>
      <c r="J20" s="263">
        <f>+SUM(J17:J19)</f>
        <v>85563397.260000005</v>
      </c>
      <c r="K20" s="312"/>
      <c r="L20" s="312"/>
    </row>
    <row r="21" spans="1:12" ht="23.4" customHeight="1">
      <c r="A21" s="763"/>
      <c r="B21" s="102"/>
      <c r="C21" s="102" t="s">
        <v>261</v>
      </c>
      <c r="D21" s="95"/>
      <c r="E21" s="95"/>
      <c r="F21" s="95"/>
      <c r="G21" s="95"/>
      <c r="H21" s="95"/>
      <c r="I21" s="95"/>
      <c r="J21" s="95">
        <v>30306223.420000002</v>
      </c>
      <c r="K21" s="312"/>
      <c r="L21" s="312"/>
    </row>
    <row r="22" spans="1:12" ht="23.4" customHeight="1">
      <c r="A22" s="763"/>
      <c r="B22" s="102"/>
      <c r="C22" s="102" t="s">
        <v>302</v>
      </c>
      <c r="D22" s="95"/>
      <c r="E22" s="95"/>
      <c r="F22" s="95"/>
      <c r="G22" s="95"/>
      <c r="H22" s="95"/>
      <c r="I22" s="95"/>
      <c r="J22" s="95">
        <v>-15226218.92</v>
      </c>
      <c r="K22" s="312"/>
      <c r="L22" s="312"/>
    </row>
    <row r="23" spans="1:12" ht="23.4" customHeight="1">
      <c r="A23" s="763"/>
      <c r="B23" s="102"/>
      <c r="C23" s="102" t="s">
        <v>1054</v>
      </c>
      <c r="D23" s="95"/>
      <c r="E23" s="95"/>
      <c r="F23" s="95"/>
      <c r="G23" s="95"/>
      <c r="H23" s="95"/>
      <c r="I23" s="95"/>
      <c r="J23" s="264">
        <f>+SUM(J20:J22)</f>
        <v>100643401.76000001</v>
      </c>
      <c r="K23" s="312"/>
      <c r="L23" s="312"/>
    </row>
    <row r="24" spans="1:12" ht="23.4" customHeight="1">
      <c r="A24" s="763"/>
      <c r="B24" s="101" t="s">
        <v>264</v>
      </c>
      <c r="C24" s="763"/>
      <c r="D24" s="95"/>
      <c r="E24" s="95"/>
      <c r="F24" s="95"/>
      <c r="G24" s="95"/>
      <c r="H24" s="95"/>
      <c r="I24" s="95"/>
      <c r="J24" s="95"/>
      <c r="K24" s="312"/>
      <c r="L24" s="312"/>
    </row>
    <row r="25" spans="1:12" ht="23.4" customHeight="1" thickBot="1">
      <c r="A25" s="763"/>
      <c r="B25" s="102"/>
      <c r="C25" s="102" t="s">
        <v>259</v>
      </c>
      <c r="D25" s="95"/>
      <c r="E25" s="95"/>
      <c r="F25" s="95"/>
      <c r="G25" s="95"/>
      <c r="H25" s="95"/>
      <c r="I25" s="95"/>
      <c r="J25" s="266">
        <f>+J12-J20</f>
        <v>73861462.690000013</v>
      </c>
      <c r="K25" s="312"/>
      <c r="L25" s="312"/>
    </row>
    <row r="26" spans="1:12" ht="23.4" customHeight="1" thickTop="1" thickBot="1">
      <c r="A26" s="554"/>
      <c r="B26" s="102"/>
      <c r="C26" s="102" t="s">
        <v>1054</v>
      </c>
      <c r="D26" s="95"/>
      <c r="E26" s="96"/>
      <c r="F26" s="95"/>
      <c r="G26" s="97"/>
      <c r="H26" s="95"/>
      <c r="I26" s="97"/>
      <c r="J26" s="266">
        <f>+J15-J23</f>
        <v>54637479.920000032</v>
      </c>
      <c r="K26" s="98"/>
      <c r="L26" s="312"/>
    </row>
    <row r="27" spans="1:12" s="557" customFormat="1" ht="23.4" customHeight="1" thickTop="1">
      <c r="A27" s="554"/>
      <c r="C27" s="554"/>
      <c r="D27" s="95"/>
      <c r="E27" s="96"/>
      <c r="F27" s="95"/>
      <c r="G27" s="97"/>
      <c r="H27" s="95"/>
      <c r="I27" s="97"/>
      <c r="J27" s="95"/>
      <c r="K27" s="98"/>
      <c r="L27" s="312"/>
    </row>
    <row r="28" spans="1:12" ht="28.5" customHeight="1">
      <c r="A28" s="559"/>
      <c r="B28" s="559"/>
      <c r="C28" s="559"/>
      <c r="D28" s="316"/>
      <c r="E28" s="316"/>
      <c r="F28" s="316"/>
      <c r="G28" s="316"/>
      <c r="H28" s="316"/>
      <c r="I28" s="316"/>
      <c r="J28" s="316"/>
      <c r="K28" s="312"/>
      <c r="L28" s="312"/>
    </row>
    <row r="29" spans="1:12" ht="28.5" customHeight="1">
      <c r="A29" s="559"/>
      <c r="B29" s="559"/>
      <c r="C29" s="559"/>
      <c r="D29" s="316"/>
      <c r="E29" s="316"/>
      <c r="F29" s="316"/>
      <c r="G29" s="316"/>
      <c r="H29" s="316"/>
      <c r="I29" s="316"/>
      <c r="J29" s="316"/>
      <c r="K29" s="312"/>
      <c r="L29" s="312"/>
    </row>
    <row r="30" spans="1:12" ht="28.5" customHeight="1">
      <c r="A30" s="557"/>
      <c r="B30" s="557"/>
      <c r="C30" s="557"/>
      <c r="D30" s="312"/>
      <c r="E30" s="312"/>
      <c r="F30" s="93"/>
      <c r="G30" s="312"/>
      <c r="H30" s="312"/>
      <c r="I30" s="312"/>
      <c r="J30" s="312"/>
      <c r="K30" s="312"/>
      <c r="L30" s="312"/>
    </row>
    <row r="31" spans="1:12" ht="28.5" customHeight="1">
      <c r="A31" s="557"/>
      <c r="B31" s="557"/>
      <c r="C31" s="557"/>
      <c r="D31" s="312"/>
      <c r="E31" s="312"/>
      <c r="F31" s="98"/>
      <c r="G31" s="312"/>
      <c r="H31" s="312"/>
      <c r="I31" s="312"/>
      <c r="J31" s="312"/>
      <c r="K31" s="312"/>
      <c r="L31" s="312"/>
    </row>
  </sheetData>
  <mergeCells count="2">
    <mergeCell ref="A1:J1"/>
    <mergeCell ref="D6:F6"/>
  </mergeCells>
  <printOptions horizontalCentered="1"/>
  <pageMargins left="0.59055118110236227" right="0.39370078740157483" top="0.59055118110236227" bottom="0.39370078740157483" header="0.39370078740157483" footer="0"/>
  <pageSetup paperSize="9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S102"/>
  <sheetViews>
    <sheetView view="pageBreakPreview" topLeftCell="A88" zoomScaleNormal="100" zoomScaleSheetLayoutView="100" workbookViewId="0">
      <selection activeCell="P81" sqref="P81"/>
    </sheetView>
  </sheetViews>
  <sheetFormatPr defaultColWidth="10.375" defaultRowHeight="22.95" customHeight="1"/>
  <cols>
    <col min="1" max="1" width="6.375" style="552" customWidth="1"/>
    <col min="2" max="2" width="6.125" style="552" customWidth="1"/>
    <col min="3" max="3" width="9.125" style="552" customWidth="1"/>
    <col min="4" max="4" width="8.75" style="1" customWidth="1"/>
    <col min="5" max="5" width="3.375" style="552" customWidth="1"/>
    <col min="6" max="6" width="17.25" style="397" customWidth="1"/>
    <col min="7" max="7" width="1.125" style="397" customWidth="1"/>
    <col min="8" max="8" width="17.25" style="4" customWidth="1"/>
    <col min="9" max="9" width="1.125" style="397" customWidth="1"/>
    <col min="10" max="10" width="17.25" style="397" customWidth="1"/>
    <col min="11" max="11" width="1.125" style="397" customWidth="1"/>
    <col min="12" max="12" width="17.25" style="397" customWidth="1"/>
    <col min="13" max="13" width="1.375" style="397" customWidth="1"/>
    <col min="14" max="14" width="15.75" style="397" bestFit="1" customWidth="1"/>
    <col min="15" max="15" width="14.375" style="552" bestFit="1" customWidth="1"/>
    <col min="16" max="16" width="10.375" style="552"/>
    <col min="17" max="17" width="12.25" style="552" bestFit="1" customWidth="1"/>
    <col min="18" max="16384" width="10.375" style="552"/>
  </cols>
  <sheetData>
    <row r="1" spans="1:19" ht="22.95" customHeight="1">
      <c r="A1" s="188" t="s">
        <v>1110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9" ht="22.95" customHeight="1">
      <c r="A2" s="763"/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</row>
    <row r="3" spans="1:19" ht="22.95" customHeight="1">
      <c r="A3" s="553" t="s">
        <v>1254</v>
      </c>
      <c r="B3" s="554"/>
      <c r="C3" s="554"/>
      <c r="D3" s="553"/>
      <c r="E3" s="554"/>
      <c r="F3" s="98"/>
      <c r="G3" s="312"/>
      <c r="H3" s="97"/>
      <c r="I3" s="97"/>
      <c r="J3" s="97"/>
      <c r="K3" s="97"/>
      <c r="L3" s="97"/>
    </row>
    <row r="4" spans="1:19" ht="22.95" customHeight="1">
      <c r="A4" s="553"/>
      <c r="B4" s="554"/>
      <c r="C4" s="554"/>
      <c r="D4" s="553"/>
      <c r="E4" s="554"/>
      <c r="F4" s="267"/>
      <c r="G4" s="267"/>
      <c r="H4" s="267"/>
      <c r="I4" s="267"/>
      <c r="J4" s="267"/>
      <c r="K4" s="267"/>
      <c r="L4" s="398" t="s">
        <v>80</v>
      </c>
    </row>
    <row r="5" spans="1:19" ht="22.95" customHeight="1">
      <c r="A5" s="553"/>
      <c r="B5" s="554"/>
      <c r="C5" s="554"/>
      <c r="D5" s="553"/>
      <c r="E5" s="554"/>
      <c r="F5" s="268"/>
      <c r="G5" s="268"/>
      <c r="H5" s="404"/>
      <c r="I5" s="233" t="s">
        <v>57</v>
      </c>
      <c r="J5" s="268"/>
      <c r="K5" s="268"/>
      <c r="L5" s="268"/>
    </row>
    <row r="6" spans="1:19" ht="22.95" customHeight="1">
      <c r="A6" s="553"/>
      <c r="B6" s="554"/>
      <c r="C6" s="554"/>
      <c r="D6" s="553"/>
      <c r="E6" s="554"/>
      <c r="F6" s="41" t="s">
        <v>191</v>
      </c>
      <c r="G6" s="269"/>
      <c r="H6" s="269" t="s">
        <v>263</v>
      </c>
      <c r="I6" s="394"/>
      <c r="J6" s="293" t="s">
        <v>715</v>
      </c>
      <c r="K6" s="403"/>
      <c r="L6" s="41" t="s">
        <v>190</v>
      </c>
    </row>
    <row r="7" spans="1:19" s="556" customFormat="1" ht="22.95" customHeight="1">
      <c r="A7" s="553" t="s">
        <v>703</v>
      </c>
      <c r="B7" s="554"/>
      <c r="C7" s="554"/>
      <c r="D7" s="554"/>
      <c r="E7" s="554"/>
      <c r="F7" s="146"/>
      <c r="G7" s="269"/>
      <c r="H7" s="269"/>
      <c r="I7" s="394"/>
      <c r="J7" s="283"/>
      <c r="K7" s="394"/>
      <c r="L7" s="146"/>
      <c r="M7" s="344"/>
      <c r="N7" s="344"/>
      <c r="O7" s="555"/>
      <c r="P7" s="555"/>
      <c r="Q7" s="555"/>
      <c r="R7" s="555"/>
      <c r="S7" s="555"/>
    </row>
    <row r="8" spans="1:19" ht="22.95" customHeight="1">
      <c r="A8" s="553" t="s">
        <v>269</v>
      </c>
      <c r="B8" s="554"/>
      <c r="C8" s="554"/>
      <c r="D8" s="554"/>
      <c r="E8" s="554"/>
      <c r="F8" s="98"/>
      <c r="G8" s="312"/>
      <c r="H8" s="97"/>
      <c r="I8" s="97"/>
      <c r="J8" s="97"/>
      <c r="K8" s="97"/>
      <c r="L8" s="97"/>
    </row>
    <row r="9" spans="1:19" ht="22.95" customHeight="1">
      <c r="A9" s="555"/>
      <c r="B9" s="554" t="s">
        <v>304</v>
      </c>
      <c r="C9" s="554"/>
      <c r="D9" s="554"/>
      <c r="E9" s="554"/>
      <c r="F9" s="95">
        <v>25729751.309999999</v>
      </c>
      <c r="G9" s="312"/>
      <c r="H9" s="95">
        <v>0</v>
      </c>
      <c r="I9" s="97"/>
      <c r="J9" s="95">
        <v>0</v>
      </c>
      <c r="K9" s="97"/>
      <c r="L9" s="95">
        <f t="shared" ref="L9:L11" si="0">SUM(F9:J9)</f>
        <v>25729751.309999999</v>
      </c>
    </row>
    <row r="10" spans="1:19" ht="22.95" customHeight="1">
      <c r="A10" s="555"/>
      <c r="B10" s="554" t="s">
        <v>305</v>
      </c>
      <c r="C10" s="554"/>
      <c r="D10" s="554"/>
      <c r="E10" s="554"/>
      <c r="F10" s="95">
        <v>899065.42</v>
      </c>
      <c r="G10" s="312"/>
      <c r="H10" s="95">
        <v>0</v>
      </c>
      <c r="I10" s="97"/>
      <c r="J10" s="95">
        <v>0</v>
      </c>
      <c r="K10" s="97"/>
      <c r="L10" s="95">
        <f t="shared" si="0"/>
        <v>899065.42</v>
      </c>
    </row>
    <row r="11" spans="1:19" ht="22.95" customHeight="1">
      <c r="A11" s="555"/>
      <c r="B11" s="554" t="s">
        <v>306</v>
      </c>
      <c r="C11" s="554"/>
      <c r="D11" s="554"/>
      <c r="E11" s="554"/>
      <c r="F11" s="95">
        <v>83816135.459999979</v>
      </c>
      <c r="G11" s="312"/>
      <c r="H11" s="95">
        <f>4697565.25+801639.75</f>
        <v>5499205</v>
      </c>
      <c r="I11" s="97"/>
      <c r="J11" s="95">
        <f>-3491572-30000</f>
        <v>-3521572</v>
      </c>
      <c r="K11" s="97"/>
      <c r="L11" s="95">
        <f t="shared" si="0"/>
        <v>85793768.459999979</v>
      </c>
    </row>
    <row r="12" spans="1:19" ht="22.95" customHeight="1">
      <c r="A12" s="557"/>
      <c r="B12" s="554"/>
      <c r="C12" s="554" t="s">
        <v>307</v>
      </c>
      <c r="D12" s="558"/>
      <c r="E12" s="554"/>
      <c r="F12" s="264">
        <f>+SUM(F9:F11)</f>
        <v>110444952.18999998</v>
      </c>
      <c r="G12" s="312"/>
      <c r="H12" s="264">
        <f>+SUM(H9:H11)</f>
        <v>5499205</v>
      </c>
      <c r="I12" s="97"/>
      <c r="J12" s="264">
        <f>+SUM(J9:J11)</f>
        <v>-3521572</v>
      </c>
      <c r="K12" s="97"/>
      <c r="L12" s="264">
        <f>SUM(L9:L11)</f>
        <v>112422585.18999998</v>
      </c>
    </row>
    <row r="13" spans="1:19" ht="22.95" customHeight="1">
      <c r="A13" s="553" t="s">
        <v>308</v>
      </c>
      <c r="B13" s="554"/>
      <c r="C13" s="554"/>
      <c r="D13" s="554"/>
      <c r="E13" s="554"/>
      <c r="F13" s="95"/>
      <c r="G13" s="312"/>
      <c r="H13" s="95"/>
      <c r="I13" s="97"/>
      <c r="J13" s="95"/>
      <c r="K13" s="97"/>
      <c r="L13" s="95"/>
    </row>
    <row r="14" spans="1:19" ht="22.95" customHeight="1">
      <c r="A14" s="557"/>
      <c r="B14" s="554" t="s">
        <v>304</v>
      </c>
      <c r="C14" s="554"/>
      <c r="D14" s="554"/>
      <c r="E14" s="554"/>
      <c r="F14" s="95">
        <v>24033224.079999998</v>
      </c>
      <c r="G14" s="312"/>
      <c r="H14" s="95">
        <v>519382.43</v>
      </c>
      <c r="I14" s="97"/>
      <c r="J14" s="95">
        <v>0</v>
      </c>
      <c r="K14" s="97"/>
      <c r="L14" s="95">
        <f t="shared" ref="L14:L15" si="1">SUM(F14:J14)</f>
        <v>24552606.509999998</v>
      </c>
    </row>
    <row r="15" spans="1:19" ht="22.95" customHeight="1">
      <c r="A15" s="557"/>
      <c r="B15" s="554" t="s">
        <v>305</v>
      </c>
      <c r="C15" s="554"/>
      <c r="D15" s="554"/>
      <c r="E15" s="554"/>
      <c r="F15" s="149">
        <v>899062.42</v>
      </c>
      <c r="G15" s="312"/>
      <c r="H15" s="149">
        <v>0</v>
      </c>
      <c r="I15" s="97"/>
      <c r="J15" s="149">
        <v>0</v>
      </c>
      <c r="K15" s="97"/>
      <c r="L15" s="95">
        <f t="shared" si="1"/>
        <v>899062.42</v>
      </c>
    </row>
    <row r="16" spans="1:19" ht="22.95" customHeight="1">
      <c r="A16" s="555"/>
      <c r="B16" s="554" t="s">
        <v>306</v>
      </c>
      <c r="C16" s="554"/>
      <c r="D16" s="554"/>
      <c r="E16" s="554"/>
      <c r="F16" s="95">
        <v>29028654.059999995</v>
      </c>
      <c r="G16" s="312"/>
      <c r="H16" s="95">
        <v>1929348.7399999998</v>
      </c>
      <c r="I16" s="97"/>
      <c r="J16" s="95">
        <f>-114791.38-30000</f>
        <v>-144791.38</v>
      </c>
      <c r="K16" s="97"/>
      <c r="L16" s="95">
        <f>SUM(F16:J16)</f>
        <v>30813211.419999994</v>
      </c>
    </row>
    <row r="17" spans="1:19" ht="22.95" customHeight="1">
      <c r="A17" s="557"/>
      <c r="B17" s="557"/>
      <c r="C17" s="554" t="s">
        <v>309</v>
      </c>
      <c r="D17" s="554"/>
      <c r="E17" s="554"/>
      <c r="F17" s="264">
        <f>+SUM(F14:F16)</f>
        <v>53960940.559999995</v>
      </c>
      <c r="G17" s="312"/>
      <c r="H17" s="264">
        <f>+SUM(H14:H16)</f>
        <v>2448731.17</v>
      </c>
      <c r="I17" s="97"/>
      <c r="J17" s="264">
        <f>+SUM(J14:J16)</f>
        <v>-144791.38</v>
      </c>
      <c r="K17" s="97"/>
      <c r="L17" s="264">
        <f>+SUM(L14:L16)</f>
        <v>56264880.349999994</v>
      </c>
    </row>
    <row r="18" spans="1:19" ht="22.95" customHeight="1">
      <c r="A18" s="555" t="s">
        <v>310</v>
      </c>
      <c r="B18" s="270"/>
      <c r="C18" s="557"/>
      <c r="D18" s="87"/>
      <c r="E18" s="554"/>
      <c r="F18" s="113">
        <v>-41777668.509999998</v>
      </c>
      <c r="G18" s="312"/>
      <c r="H18" s="113">
        <v>0</v>
      </c>
      <c r="I18" s="97"/>
      <c r="J18" s="113">
        <v>0</v>
      </c>
      <c r="K18" s="97"/>
      <c r="L18" s="95">
        <f>SUM(F18:J18)</f>
        <v>-41777668.509999998</v>
      </c>
      <c r="M18" s="312"/>
      <c r="N18" s="312"/>
      <c r="O18" s="557"/>
      <c r="P18" s="557"/>
      <c r="Q18" s="557"/>
      <c r="R18" s="557"/>
      <c r="S18" s="557"/>
    </row>
    <row r="19" spans="1:19" ht="22.95" customHeight="1" thickBot="1">
      <c r="A19" s="557" t="s">
        <v>704</v>
      </c>
      <c r="B19" s="557"/>
      <c r="C19" s="557"/>
      <c r="D19" s="557"/>
      <c r="E19" s="554"/>
      <c r="F19" s="271">
        <f>+F12-F17+F18</f>
        <v>14706343.11999999</v>
      </c>
      <c r="G19" s="312"/>
      <c r="H19" s="271">
        <f>+H12-H17+H18</f>
        <v>3050473.83</v>
      </c>
      <c r="I19" s="97"/>
      <c r="J19" s="271">
        <f>+J12-J17+J18</f>
        <v>-3376780.62</v>
      </c>
      <c r="K19" s="97"/>
      <c r="L19" s="271">
        <f>+L12-L17+L18</f>
        <v>14380036.329999991</v>
      </c>
      <c r="M19" s="312"/>
      <c r="N19" s="312"/>
      <c r="O19" s="557"/>
      <c r="P19" s="557"/>
      <c r="Q19" s="557"/>
      <c r="R19" s="557"/>
      <c r="S19" s="557"/>
    </row>
    <row r="20" spans="1:19" ht="22.95" customHeight="1" thickTop="1">
      <c r="A20" s="557"/>
      <c r="B20" s="557"/>
      <c r="C20" s="557"/>
      <c r="D20" s="557"/>
      <c r="E20" s="554"/>
      <c r="F20" s="110"/>
      <c r="G20" s="312"/>
      <c r="H20" s="110"/>
      <c r="I20" s="97"/>
      <c r="J20" s="110"/>
      <c r="K20" s="97"/>
      <c r="L20" s="110"/>
      <c r="M20" s="312"/>
      <c r="N20" s="312"/>
      <c r="O20" s="557"/>
      <c r="P20" s="557"/>
      <c r="Q20" s="557"/>
      <c r="R20" s="557"/>
      <c r="S20" s="557"/>
    </row>
    <row r="21" spans="1:19" ht="22.95" customHeight="1">
      <c r="A21" s="553" t="s">
        <v>705</v>
      </c>
      <c r="B21" s="557"/>
      <c r="C21" s="557"/>
      <c r="D21" s="557"/>
      <c r="E21" s="554"/>
      <c r="F21" s="110"/>
      <c r="G21" s="312"/>
      <c r="H21" s="110"/>
      <c r="I21" s="97"/>
      <c r="J21" s="110"/>
      <c r="K21" s="97"/>
      <c r="L21" s="110"/>
      <c r="M21" s="312"/>
      <c r="N21" s="312"/>
      <c r="O21" s="557"/>
      <c r="P21" s="557"/>
      <c r="Q21" s="557"/>
      <c r="R21" s="557"/>
      <c r="S21" s="557"/>
    </row>
    <row r="22" spans="1:19" s="557" customFormat="1" ht="22.95" customHeight="1">
      <c r="A22" s="553" t="s">
        <v>269</v>
      </c>
      <c r="C22" s="554"/>
      <c r="D22" s="554"/>
      <c r="E22" s="554"/>
      <c r="F22" s="95"/>
      <c r="G22" s="97"/>
      <c r="H22" s="95"/>
      <c r="I22" s="97"/>
      <c r="J22" s="95"/>
      <c r="K22" s="97"/>
      <c r="L22" s="95"/>
      <c r="M22" s="284"/>
      <c r="N22" s="312"/>
    </row>
    <row r="23" spans="1:19" s="557" customFormat="1" ht="22.95" customHeight="1">
      <c r="B23" s="557" t="s">
        <v>713</v>
      </c>
      <c r="C23" s="554"/>
      <c r="D23" s="554"/>
      <c r="E23" s="554"/>
      <c r="F23" s="95">
        <v>0</v>
      </c>
      <c r="G23" s="97"/>
      <c r="H23" s="265">
        <v>7693212.5300000003</v>
      </c>
      <c r="I23" s="285"/>
      <c r="J23" s="265">
        <v>0</v>
      </c>
      <c r="K23" s="97"/>
      <c r="L23" s="265">
        <f t="shared" ref="L23" si="2">SUM(F23:J23)</f>
        <v>7693212.5300000003</v>
      </c>
      <c r="M23" s="284"/>
      <c r="N23" s="312"/>
    </row>
    <row r="24" spans="1:19" s="556" customFormat="1" ht="22.95" customHeight="1">
      <c r="A24" s="554"/>
      <c r="B24" s="554"/>
      <c r="C24" s="554" t="s">
        <v>307</v>
      </c>
      <c r="D24" s="554"/>
      <c r="E24" s="554"/>
      <c r="F24" s="263">
        <f>SUM(F22:F23)</f>
        <v>0</v>
      </c>
      <c r="G24" s="269"/>
      <c r="H24" s="263">
        <f>SUM(H22:H23)</f>
        <v>7693212.5300000003</v>
      </c>
      <c r="I24" s="394"/>
      <c r="J24" s="263">
        <f>SUM(J22:J23)</f>
        <v>0</v>
      </c>
      <c r="K24" s="394"/>
      <c r="L24" s="263">
        <f>SUM(L22:L23)</f>
        <v>7693212.5300000003</v>
      </c>
      <c r="M24" s="344"/>
      <c r="N24" s="344"/>
      <c r="O24" s="555"/>
      <c r="P24" s="555"/>
      <c r="Q24" s="555"/>
      <c r="R24" s="555"/>
      <c r="S24" s="555"/>
    </row>
    <row r="25" spans="1:19" s="556" customFormat="1" ht="22.95" customHeight="1">
      <c r="A25" s="554" t="s">
        <v>706</v>
      </c>
      <c r="B25" s="554"/>
      <c r="C25" s="554"/>
      <c r="D25" s="554"/>
      <c r="E25" s="554"/>
      <c r="F25" s="265">
        <v>0</v>
      </c>
      <c r="G25" s="269"/>
      <c r="H25" s="302">
        <v>-6085639.2999999998</v>
      </c>
      <c r="I25" s="394"/>
      <c r="J25" s="265">
        <v>0</v>
      </c>
      <c r="K25" s="394"/>
      <c r="L25" s="265">
        <f t="shared" ref="L25" si="3">SUM(F25:J25)</f>
        <v>-6085639.2999999998</v>
      </c>
      <c r="M25" s="344"/>
      <c r="N25" s="344"/>
      <c r="O25" s="555"/>
      <c r="P25" s="555"/>
      <c r="Q25" s="555"/>
      <c r="R25" s="555"/>
      <c r="S25" s="555"/>
    </row>
    <row r="26" spans="1:19" s="556" customFormat="1" ht="22.95" customHeight="1" thickBot="1">
      <c r="A26" s="557" t="s">
        <v>707</v>
      </c>
      <c r="B26" s="554"/>
      <c r="C26" s="554"/>
      <c r="D26" s="554"/>
      <c r="E26" s="554"/>
      <c r="F26" s="286">
        <f>SUM(F24:F25)</f>
        <v>0</v>
      </c>
      <c r="G26" s="95"/>
      <c r="H26" s="286">
        <f>SUM(H24:H25)</f>
        <v>1607573.2300000004</v>
      </c>
      <c r="I26" s="328"/>
      <c r="J26" s="286">
        <f>SUM(J24:J25)</f>
        <v>0</v>
      </c>
      <c r="K26" s="328"/>
      <c r="L26" s="286">
        <f>SUM(L24:L25)</f>
        <v>1607573.2300000004</v>
      </c>
      <c r="M26" s="125"/>
      <c r="N26" s="344"/>
      <c r="O26" s="555"/>
      <c r="P26" s="555"/>
      <c r="Q26" s="555"/>
      <c r="R26" s="555"/>
      <c r="S26" s="555"/>
    </row>
    <row r="27" spans="1:19" s="556" customFormat="1" ht="22.95" customHeight="1" thickTop="1">
      <c r="A27" s="557"/>
      <c r="B27" s="554"/>
      <c r="C27" s="554"/>
      <c r="D27" s="554"/>
      <c r="E27" s="554"/>
      <c r="F27" s="95"/>
      <c r="G27" s="95"/>
      <c r="H27" s="95"/>
      <c r="I27" s="328"/>
      <c r="J27" s="95"/>
      <c r="K27" s="328"/>
      <c r="L27" s="95"/>
      <c r="M27" s="125"/>
      <c r="N27" s="344"/>
      <c r="O27" s="555"/>
      <c r="P27" s="555"/>
      <c r="Q27" s="555"/>
      <c r="R27" s="555"/>
      <c r="S27" s="555"/>
    </row>
    <row r="28" spans="1:19" s="556" customFormat="1" ht="22.95" customHeight="1" thickBot="1">
      <c r="A28" s="553" t="s">
        <v>708</v>
      </c>
      <c r="B28" s="554"/>
      <c r="C28" s="554"/>
      <c r="D28" s="554"/>
      <c r="E28" s="554"/>
      <c r="F28" s="286">
        <f>+F19+F26</f>
        <v>14706343.11999999</v>
      </c>
      <c r="G28" s="95"/>
      <c r="H28" s="286">
        <f>+H19+H26</f>
        <v>4658047.0600000005</v>
      </c>
      <c r="I28" s="328"/>
      <c r="J28" s="286">
        <f>+J19+J26</f>
        <v>-3376780.62</v>
      </c>
      <c r="K28" s="328"/>
      <c r="L28" s="286">
        <f>+L19+L26</f>
        <v>15987609.559999991</v>
      </c>
      <c r="M28" s="125"/>
      <c r="N28" s="344"/>
      <c r="O28" s="555"/>
      <c r="P28" s="555"/>
      <c r="Q28" s="555"/>
      <c r="R28" s="555"/>
      <c r="S28" s="555"/>
    </row>
    <row r="29" spans="1:19" s="556" customFormat="1" ht="22.95" customHeight="1" thickTop="1">
      <c r="A29" s="555"/>
      <c r="B29" s="554"/>
      <c r="C29" s="554"/>
      <c r="D29" s="554"/>
      <c r="E29" s="554"/>
      <c r="F29" s="95"/>
      <c r="G29" s="95"/>
      <c r="H29" s="95"/>
      <c r="I29" s="328"/>
      <c r="J29" s="95"/>
      <c r="K29" s="328"/>
      <c r="L29" s="95"/>
      <c r="M29" s="125"/>
      <c r="N29" s="344"/>
      <c r="O29" s="555"/>
      <c r="P29" s="555"/>
      <c r="Q29" s="555"/>
      <c r="R29" s="555"/>
      <c r="S29" s="555"/>
    </row>
    <row r="30" spans="1:19" s="556" customFormat="1" ht="22.95" customHeight="1">
      <c r="A30" s="555"/>
      <c r="B30" s="554"/>
      <c r="C30" s="554"/>
      <c r="D30" s="554"/>
      <c r="E30" s="554"/>
      <c r="F30" s="95"/>
      <c r="G30" s="95"/>
      <c r="H30" s="95"/>
      <c r="I30" s="328"/>
      <c r="J30" s="95"/>
      <c r="K30" s="328"/>
      <c r="L30" s="95"/>
      <c r="M30" s="125"/>
      <c r="N30" s="344"/>
      <c r="O30" s="344"/>
      <c r="P30" s="344"/>
      <c r="Q30" s="344"/>
      <c r="R30" s="557"/>
      <c r="S30" s="557"/>
    </row>
    <row r="31" spans="1:19" ht="22.95" customHeight="1">
      <c r="A31" s="557"/>
      <c r="B31" s="554"/>
      <c r="C31" s="554"/>
      <c r="D31" s="558"/>
      <c r="E31" s="554"/>
      <c r="F31" s="95"/>
      <c r="G31" s="95"/>
      <c r="H31" s="95"/>
      <c r="I31" s="328"/>
      <c r="J31" s="95"/>
      <c r="K31" s="328"/>
      <c r="L31" s="95"/>
      <c r="M31" s="284"/>
      <c r="N31" s="312"/>
      <c r="O31" s="555"/>
      <c r="P31" s="557"/>
      <c r="Q31" s="557"/>
      <c r="R31" s="557"/>
      <c r="S31" s="557"/>
    </row>
    <row r="32" spans="1:19" ht="22.95" customHeight="1">
      <c r="A32" s="553"/>
      <c r="B32" s="554"/>
      <c r="C32" s="554"/>
      <c r="D32" s="554"/>
      <c r="E32" s="554"/>
      <c r="F32" s="95"/>
      <c r="G32" s="95"/>
      <c r="H32" s="95"/>
      <c r="I32" s="328"/>
      <c r="J32" s="95"/>
      <c r="K32" s="328"/>
      <c r="L32" s="95"/>
      <c r="M32" s="284"/>
      <c r="N32" s="312"/>
      <c r="O32" s="555"/>
      <c r="P32" s="557"/>
      <c r="Q32" s="557"/>
      <c r="R32" s="557"/>
      <c r="S32" s="557"/>
    </row>
    <row r="33" spans="1:19" ht="22.95" customHeight="1">
      <c r="A33" s="557"/>
      <c r="B33" s="554"/>
      <c r="C33" s="554"/>
      <c r="D33" s="554"/>
      <c r="E33" s="554"/>
      <c r="F33" s="95"/>
      <c r="G33" s="95"/>
      <c r="H33" s="95"/>
      <c r="I33" s="328"/>
      <c r="J33" s="95"/>
      <c r="K33" s="328"/>
      <c r="L33" s="95"/>
      <c r="M33" s="284"/>
      <c r="N33" s="312"/>
      <c r="O33" s="555"/>
      <c r="P33" s="557"/>
      <c r="Q33" s="557"/>
      <c r="R33" s="557"/>
      <c r="S33" s="557"/>
    </row>
    <row r="34" spans="1:19" ht="22.95" customHeight="1">
      <c r="A34" s="557"/>
      <c r="B34" s="554"/>
      <c r="C34" s="554"/>
      <c r="D34" s="554"/>
      <c r="E34" s="554"/>
      <c r="F34" s="95"/>
      <c r="G34" s="95"/>
      <c r="H34" s="95"/>
      <c r="I34" s="328"/>
      <c r="J34" s="95"/>
      <c r="K34" s="328"/>
      <c r="L34" s="95"/>
      <c r="M34" s="284"/>
      <c r="N34" s="312"/>
      <c r="O34" s="555"/>
      <c r="P34" s="557"/>
      <c r="Q34" s="557"/>
      <c r="R34" s="557"/>
      <c r="S34" s="557"/>
    </row>
    <row r="35" spans="1:19" ht="22.95" customHeight="1">
      <c r="A35" s="557"/>
      <c r="B35" s="554"/>
      <c r="C35" s="554"/>
      <c r="D35" s="554"/>
      <c r="E35" s="554"/>
      <c r="F35" s="95"/>
      <c r="G35" s="95"/>
      <c r="H35" s="95"/>
      <c r="I35" s="328"/>
      <c r="J35" s="95"/>
      <c r="K35" s="328"/>
      <c r="L35" s="95"/>
      <c r="M35" s="284"/>
      <c r="N35" s="312"/>
      <c r="O35" s="555"/>
      <c r="P35" s="557"/>
      <c r="Q35" s="557"/>
      <c r="R35" s="557"/>
      <c r="S35" s="557"/>
    </row>
    <row r="36" spans="1:19" ht="22.95" customHeight="1">
      <c r="A36" s="188" t="s">
        <v>514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</row>
    <row r="37" spans="1:19" ht="22.95" customHeight="1">
      <c r="A37" s="763"/>
      <c r="B37" s="763"/>
      <c r="C37" s="763"/>
      <c r="D37" s="763"/>
      <c r="E37" s="763"/>
      <c r="F37" s="763"/>
      <c r="G37" s="763"/>
      <c r="H37" s="763"/>
      <c r="I37" s="763"/>
      <c r="J37" s="763"/>
      <c r="K37" s="763"/>
      <c r="L37" s="763"/>
    </row>
    <row r="38" spans="1:19" ht="22.95" customHeight="1">
      <c r="A38" s="553" t="s">
        <v>1255</v>
      </c>
      <c r="B38" s="554"/>
      <c r="C38" s="554"/>
      <c r="D38" s="553"/>
      <c r="E38" s="554"/>
      <c r="F38" s="98"/>
      <c r="G38" s="312"/>
      <c r="H38" s="97"/>
      <c r="I38" s="97"/>
      <c r="J38" s="97"/>
      <c r="K38" s="97"/>
      <c r="L38" s="97"/>
    </row>
    <row r="39" spans="1:19" ht="22.95" customHeight="1">
      <c r="A39" s="553"/>
      <c r="B39" s="554"/>
      <c r="C39" s="554"/>
      <c r="D39" s="553"/>
      <c r="E39" s="554"/>
      <c r="F39" s="267"/>
      <c r="G39" s="267"/>
      <c r="H39" s="267"/>
      <c r="I39" s="267"/>
      <c r="J39" s="267"/>
      <c r="K39" s="267"/>
      <c r="L39" s="398" t="s">
        <v>80</v>
      </c>
    </row>
    <row r="40" spans="1:19" ht="22.95" customHeight="1">
      <c r="A40" s="554"/>
      <c r="B40" s="554"/>
      <c r="C40" s="553"/>
      <c r="D40" s="554"/>
      <c r="E40" s="554"/>
      <c r="F40" s="268"/>
      <c r="G40" s="268"/>
      <c r="H40" s="404"/>
      <c r="I40" s="233" t="s">
        <v>58</v>
      </c>
      <c r="J40" s="268"/>
      <c r="K40" s="268"/>
      <c r="L40" s="268"/>
      <c r="M40" s="98"/>
      <c r="N40" s="344"/>
      <c r="O40" s="555"/>
      <c r="P40" s="555"/>
      <c r="Q40" s="555"/>
      <c r="R40" s="555"/>
      <c r="S40" s="555"/>
    </row>
    <row r="41" spans="1:19" s="556" customFormat="1" ht="22.95" customHeight="1">
      <c r="A41" s="554"/>
      <c r="B41" s="554"/>
      <c r="C41" s="554"/>
      <c r="D41" s="554"/>
      <c r="E41" s="554"/>
      <c r="F41" s="41" t="s">
        <v>191</v>
      </c>
      <c r="G41" s="269"/>
      <c r="H41" s="269" t="s">
        <v>263</v>
      </c>
      <c r="I41" s="394"/>
      <c r="J41" s="293" t="s">
        <v>715</v>
      </c>
      <c r="K41" s="403"/>
      <c r="L41" s="41" t="s">
        <v>190</v>
      </c>
      <c r="M41" s="344"/>
      <c r="N41" s="344"/>
      <c r="O41" s="555"/>
      <c r="P41" s="555"/>
      <c r="Q41" s="555"/>
      <c r="R41" s="555"/>
      <c r="S41" s="555"/>
    </row>
    <row r="42" spans="1:19" s="556" customFormat="1" ht="22.95" customHeight="1">
      <c r="A42" s="553" t="s">
        <v>703</v>
      </c>
      <c r="B42" s="554"/>
      <c r="C42" s="554"/>
      <c r="D42" s="554"/>
      <c r="E42" s="554"/>
      <c r="F42" s="146"/>
      <c r="G42" s="269"/>
      <c r="H42" s="269"/>
      <c r="I42" s="394"/>
      <c r="J42" s="283"/>
      <c r="K42" s="394"/>
      <c r="L42" s="146"/>
      <c r="M42" s="344"/>
      <c r="N42" s="344"/>
      <c r="O42" s="555"/>
      <c r="P42" s="555"/>
      <c r="Q42" s="555"/>
      <c r="R42" s="555"/>
      <c r="S42" s="555"/>
    </row>
    <row r="43" spans="1:19" s="556" customFormat="1" ht="22.95" customHeight="1">
      <c r="A43" s="553" t="s">
        <v>269</v>
      </c>
      <c r="B43" s="554"/>
      <c r="C43" s="554"/>
      <c r="D43" s="554"/>
      <c r="E43" s="554"/>
      <c r="F43" s="95"/>
      <c r="G43" s="95"/>
      <c r="H43" s="95"/>
      <c r="I43" s="328"/>
      <c r="J43" s="95"/>
      <c r="K43" s="328"/>
      <c r="L43" s="95"/>
      <c r="M43" s="272"/>
      <c r="N43" s="344"/>
      <c r="O43" s="555"/>
      <c r="P43" s="555"/>
      <c r="Q43" s="555"/>
      <c r="R43" s="555"/>
      <c r="S43" s="555"/>
    </row>
    <row r="44" spans="1:19" s="556" customFormat="1" ht="22.95" customHeight="1">
      <c r="A44" s="555"/>
      <c r="B44" s="554" t="s">
        <v>304</v>
      </c>
      <c r="C44" s="554"/>
      <c r="D44" s="554"/>
      <c r="E44" s="554"/>
      <c r="F44" s="95">
        <v>25729751.309999999</v>
      </c>
      <c r="G44" s="95"/>
      <c r="H44" s="95">
        <v>0</v>
      </c>
      <c r="I44" s="328"/>
      <c r="J44" s="95">
        <v>0</v>
      </c>
      <c r="K44" s="328"/>
      <c r="L44" s="95">
        <f>SUM(F44:J44)</f>
        <v>25729751.309999999</v>
      </c>
      <c r="M44" s="272"/>
      <c r="N44" s="344"/>
      <c r="O44" s="555"/>
      <c r="P44" s="555"/>
      <c r="Q44" s="555"/>
      <c r="R44" s="555"/>
      <c r="S44" s="555"/>
    </row>
    <row r="45" spans="1:19" s="556" customFormat="1" ht="22.95" customHeight="1">
      <c r="A45" s="555"/>
      <c r="B45" s="554" t="s">
        <v>305</v>
      </c>
      <c r="C45" s="554"/>
      <c r="D45" s="554"/>
      <c r="E45" s="554"/>
      <c r="F45" s="95">
        <v>899065.42</v>
      </c>
      <c r="G45" s="95"/>
      <c r="H45" s="95">
        <v>0</v>
      </c>
      <c r="I45" s="328"/>
      <c r="J45" s="95">
        <v>0</v>
      </c>
      <c r="K45" s="328"/>
      <c r="L45" s="95">
        <f>SUM(F45:J45)</f>
        <v>899065.42</v>
      </c>
      <c r="M45" s="272"/>
      <c r="N45" s="344"/>
      <c r="O45" s="555"/>
      <c r="P45" s="555"/>
      <c r="Q45" s="555"/>
      <c r="R45" s="555"/>
      <c r="S45" s="555"/>
    </row>
    <row r="46" spans="1:19" s="556" customFormat="1" ht="22.95" customHeight="1">
      <c r="A46" s="555"/>
      <c r="B46" s="554" t="s">
        <v>306</v>
      </c>
      <c r="C46" s="554"/>
      <c r="D46" s="554"/>
      <c r="E46" s="554"/>
      <c r="F46" s="95">
        <v>74566716.409999996</v>
      </c>
      <c r="G46" s="95"/>
      <c r="H46" s="95">
        <v>4672032.54</v>
      </c>
      <c r="I46" s="328"/>
      <c r="J46" s="95">
        <v>-3491572</v>
      </c>
      <c r="K46" s="328"/>
      <c r="L46" s="95">
        <f>SUM(F46:J46)</f>
        <v>75747176.950000003</v>
      </c>
      <c r="M46" s="272"/>
      <c r="N46" s="344"/>
      <c r="O46" s="344"/>
      <c r="P46" s="344"/>
      <c r="Q46" s="344"/>
      <c r="R46" s="557"/>
      <c r="S46" s="557"/>
    </row>
    <row r="47" spans="1:19" ht="22.95" customHeight="1">
      <c r="A47" s="557"/>
      <c r="B47" s="554"/>
      <c r="C47" s="554" t="s">
        <v>307</v>
      </c>
      <c r="D47" s="558"/>
      <c r="E47" s="554"/>
      <c r="F47" s="264">
        <f>SUM(F44:F46)</f>
        <v>101195533.14</v>
      </c>
      <c r="G47" s="95"/>
      <c r="H47" s="264">
        <f>SUM(H44:H46)</f>
        <v>4672032.54</v>
      </c>
      <c r="I47" s="328"/>
      <c r="J47" s="264">
        <f>SUM(J44:J46)</f>
        <v>-3491572</v>
      </c>
      <c r="K47" s="328"/>
      <c r="L47" s="264">
        <f>SUM(L44:L46)</f>
        <v>102375993.68000001</v>
      </c>
      <c r="M47" s="98"/>
      <c r="N47" s="312"/>
      <c r="O47" s="555"/>
      <c r="P47" s="557"/>
      <c r="Q47" s="557"/>
      <c r="R47" s="557"/>
      <c r="S47" s="557"/>
    </row>
    <row r="48" spans="1:19" ht="22.95" customHeight="1">
      <c r="A48" s="553" t="s">
        <v>308</v>
      </c>
      <c r="B48" s="554"/>
      <c r="C48" s="554"/>
      <c r="D48" s="554"/>
      <c r="E48" s="554"/>
      <c r="F48" s="95"/>
      <c r="G48" s="95"/>
      <c r="H48" s="95"/>
      <c r="I48" s="328"/>
      <c r="J48" s="95"/>
      <c r="K48" s="328"/>
      <c r="L48" s="95"/>
      <c r="M48" s="98"/>
      <c r="N48" s="312"/>
      <c r="O48" s="555"/>
      <c r="P48" s="557"/>
      <c r="Q48" s="557"/>
      <c r="R48" s="557"/>
      <c r="S48" s="557"/>
    </row>
    <row r="49" spans="1:19" ht="22.95" customHeight="1">
      <c r="A49" s="557"/>
      <c r="B49" s="554" t="s">
        <v>304</v>
      </c>
      <c r="C49" s="554"/>
      <c r="D49" s="554"/>
      <c r="E49" s="554"/>
      <c r="F49" s="95">
        <v>24033224.079999998</v>
      </c>
      <c r="G49" s="95"/>
      <c r="H49" s="95">
        <v>519382.43</v>
      </c>
      <c r="I49" s="328"/>
      <c r="J49" s="95">
        <v>0</v>
      </c>
      <c r="K49" s="328"/>
      <c r="L49" s="95">
        <f>SUM(F49:J49)</f>
        <v>24552606.509999998</v>
      </c>
      <c r="M49" s="98"/>
      <c r="N49" s="312"/>
      <c r="O49" s="555"/>
      <c r="P49" s="557"/>
      <c r="Q49" s="557"/>
      <c r="R49" s="557"/>
      <c r="S49" s="557"/>
    </row>
    <row r="50" spans="1:19" ht="22.95" customHeight="1">
      <c r="A50" s="557"/>
      <c r="B50" s="554" t="s">
        <v>305</v>
      </c>
      <c r="C50" s="554"/>
      <c r="D50" s="554"/>
      <c r="E50" s="554"/>
      <c r="F50" s="149">
        <v>899062.42</v>
      </c>
      <c r="G50" s="95"/>
      <c r="H50" s="95">
        <v>0</v>
      </c>
      <c r="I50" s="328"/>
      <c r="J50" s="95">
        <v>0</v>
      </c>
      <c r="K50" s="328"/>
      <c r="L50" s="95">
        <f>SUM(F50:J50)</f>
        <v>899062.42</v>
      </c>
      <c r="M50" s="98"/>
      <c r="N50" s="312"/>
      <c r="O50" s="557"/>
      <c r="P50" s="557"/>
      <c r="Q50" s="557"/>
      <c r="R50" s="557"/>
      <c r="S50" s="557"/>
    </row>
    <row r="51" spans="1:19" s="556" customFormat="1" ht="22.95" customHeight="1">
      <c r="A51" s="555"/>
      <c r="B51" s="554" t="s">
        <v>306</v>
      </c>
      <c r="C51" s="554"/>
      <c r="D51" s="554"/>
      <c r="E51" s="554"/>
      <c r="F51" s="95">
        <v>28761391.460000001</v>
      </c>
      <c r="G51" s="95"/>
      <c r="H51" s="95">
        <v>1875985.2999999998</v>
      </c>
      <c r="I51" s="328"/>
      <c r="J51" s="95">
        <v>-114791.38</v>
      </c>
      <c r="K51" s="328"/>
      <c r="L51" s="95">
        <f>SUM(F51:J51)</f>
        <v>30522585.380000003</v>
      </c>
      <c r="M51" s="272"/>
      <c r="N51" s="344"/>
      <c r="O51" s="344"/>
      <c r="P51" s="344"/>
      <c r="Q51" s="344"/>
      <c r="R51" s="555"/>
      <c r="S51" s="344"/>
    </row>
    <row r="52" spans="1:19" ht="22.95" customHeight="1">
      <c r="A52" s="557"/>
      <c r="B52" s="557"/>
      <c r="C52" s="554" t="s">
        <v>309</v>
      </c>
      <c r="D52" s="554"/>
      <c r="E52" s="554"/>
      <c r="F52" s="264">
        <f>SUM(F49:F51)</f>
        <v>53693677.960000001</v>
      </c>
      <c r="G52" s="95"/>
      <c r="H52" s="264">
        <f>SUM(H49:H51)</f>
        <v>2395367.73</v>
      </c>
      <c r="I52" s="95"/>
      <c r="J52" s="264">
        <f>SUM(J49:J51)</f>
        <v>-114791.38</v>
      </c>
      <c r="K52" s="95"/>
      <c r="L52" s="264">
        <f>SUM(L49:L51)</f>
        <v>55974254.310000002</v>
      </c>
      <c r="M52" s="98"/>
      <c r="N52" s="312"/>
      <c r="O52" s="557"/>
      <c r="P52" s="557"/>
      <c r="Q52" s="557"/>
      <c r="R52" s="557"/>
      <c r="S52" s="557"/>
    </row>
    <row r="53" spans="1:19" ht="22.95" customHeight="1">
      <c r="A53" s="555" t="s">
        <v>310</v>
      </c>
      <c r="B53" s="270"/>
      <c r="C53" s="557"/>
      <c r="D53" s="87"/>
      <c r="E53" s="89"/>
      <c r="F53" s="113">
        <v>-36777668.509999998</v>
      </c>
      <c r="G53" s="111"/>
      <c r="H53" s="113">
        <v>0</v>
      </c>
      <c r="I53" s="111"/>
      <c r="J53" s="113">
        <v>0</v>
      </c>
      <c r="K53" s="111"/>
      <c r="L53" s="95">
        <f>SUM(F53:J53)</f>
        <v>-36777668.509999998</v>
      </c>
      <c r="M53" s="557"/>
      <c r="N53" s="557"/>
    </row>
    <row r="54" spans="1:19" ht="22.95" customHeight="1" thickBot="1">
      <c r="A54" s="557" t="s">
        <v>704</v>
      </c>
      <c r="B54" s="557"/>
      <c r="C54" s="557"/>
      <c r="D54" s="557"/>
      <c r="E54" s="273"/>
      <c r="F54" s="271">
        <f>F47-F52+F53</f>
        <v>10724186.670000002</v>
      </c>
      <c r="G54" s="110"/>
      <c r="H54" s="271">
        <f>H47-H52+H53</f>
        <v>2276664.81</v>
      </c>
      <c r="I54" s="110"/>
      <c r="J54" s="271">
        <f>J47-J52+J53</f>
        <v>-3376780.62</v>
      </c>
      <c r="K54" s="110"/>
      <c r="L54" s="271">
        <f>L47-L52+L53</f>
        <v>9624070.8600000069</v>
      </c>
      <c r="M54" s="273"/>
      <c r="N54" s="557"/>
    </row>
    <row r="55" spans="1:19" ht="22.95" customHeight="1" thickTop="1">
      <c r="A55" s="557"/>
      <c r="B55" s="557"/>
      <c r="C55" s="557"/>
      <c r="D55" s="557"/>
      <c r="E55" s="554"/>
      <c r="F55" s="110"/>
      <c r="G55" s="312"/>
      <c r="H55" s="110"/>
      <c r="I55" s="97"/>
      <c r="J55" s="110"/>
      <c r="K55" s="97"/>
      <c r="L55" s="110"/>
      <c r="M55" s="312"/>
      <c r="N55" s="312"/>
      <c r="O55" s="557"/>
      <c r="P55" s="557"/>
      <c r="Q55" s="557"/>
      <c r="R55" s="557"/>
      <c r="S55" s="557"/>
    </row>
    <row r="56" spans="1:19" ht="22.95" customHeight="1">
      <c r="A56" s="553" t="s">
        <v>705</v>
      </c>
      <c r="B56" s="557"/>
      <c r="C56" s="557"/>
      <c r="D56" s="557"/>
      <c r="E56" s="554"/>
      <c r="F56" s="110"/>
      <c r="G56" s="312"/>
      <c r="H56" s="110"/>
      <c r="I56" s="97"/>
      <c r="J56" s="110"/>
      <c r="K56" s="97"/>
      <c r="L56" s="110"/>
      <c r="M56" s="312"/>
      <c r="N56" s="312"/>
      <c r="O56" s="557"/>
      <c r="P56" s="557"/>
      <c r="Q56" s="557"/>
      <c r="R56" s="557"/>
      <c r="S56" s="557"/>
    </row>
    <row r="57" spans="1:19" s="557" customFormat="1" ht="22.95" customHeight="1">
      <c r="A57" s="553" t="s">
        <v>269</v>
      </c>
      <c r="C57" s="554"/>
      <c r="D57" s="554"/>
      <c r="E57" s="554"/>
      <c r="F57" s="95"/>
      <c r="G57" s="97"/>
      <c r="H57" s="95"/>
      <c r="I57" s="97"/>
      <c r="J57" s="95"/>
      <c r="K57" s="97"/>
      <c r="L57" s="95"/>
      <c r="M57" s="284"/>
      <c r="N57" s="312"/>
    </row>
    <row r="58" spans="1:19" s="557" customFormat="1" ht="22.95" customHeight="1">
      <c r="B58" s="557" t="s">
        <v>713</v>
      </c>
      <c r="C58" s="554"/>
      <c r="D58" s="554"/>
      <c r="E58" s="554"/>
      <c r="F58" s="95">
        <v>0</v>
      </c>
      <c r="G58" s="97"/>
      <c r="H58" s="265">
        <v>7693212.5300000003</v>
      </c>
      <c r="I58" s="285"/>
      <c r="J58" s="265">
        <v>0</v>
      </c>
      <c r="K58" s="97"/>
      <c r="L58" s="265">
        <f t="shared" ref="L58" si="4">SUM(F58:J58)</f>
        <v>7693212.5300000003</v>
      </c>
      <c r="M58" s="284"/>
      <c r="N58" s="312"/>
    </row>
    <row r="59" spans="1:19" s="556" customFormat="1" ht="22.95" customHeight="1">
      <c r="A59" s="554"/>
      <c r="B59" s="554"/>
      <c r="C59" s="554" t="s">
        <v>307</v>
      </c>
      <c r="D59" s="554"/>
      <c r="E59" s="554"/>
      <c r="F59" s="263">
        <f>SUM(F57:F58)</f>
        <v>0</v>
      </c>
      <c r="G59" s="269"/>
      <c r="H59" s="263">
        <f>SUM(H57:H58)</f>
        <v>7693212.5300000003</v>
      </c>
      <c r="I59" s="394"/>
      <c r="J59" s="263">
        <f>SUM(J57:J58)</f>
        <v>0</v>
      </c>
      <c r="K59" s="394"/>
      <c r="L59" s="263">
        <f>SUM(L57:L58)</f>
        <v>7693212.5300000003</v>
      </c>
      <c r="M59" s="344"/>
      <c r="N59" s="344"/>
      <c r="O59" s="555"/>
      <c r="P59" s="555"/>
      <c r="Q59" s="555"/>
      <c r="R59" s="555"/>
      <c r="S59" s="555"/>
    </row>
    <row r="60" spans="1:19" s="556" customFormat="1" ht="22.95" customHeight="1">
      <c r="A60" s="554" t="s">
        <v>706</v>
      </c>
      <c r="B60" s="554"/>
      <c r="C60" s="554"/>
      <c r="D60" s="554"/>
      <c r="E60" s="554"/>
      <c r="F60" s="265">
        <v>0</v>
      </c>
      <c r="G60" s="269"/>
      <c r="H60" s="302">
        <v>-6085639.2999999998</v>
      </c>
      <c r="I60" s="394"/>
      <c r="J60" s="265">
        <v>0</v>
      </c>
      <c r="K60" s="394"/>
      <c r="L60" s="265">
        <f t="shared" ref="L60" si="5">SUM(F60:J60)</f>
        <v>-6085639.2999999998</v>
      </c>
      <c r="M60" s="344"/>
      <c r="N60" s="344"/>
      <c r="O60" s="555"/>
      <c r="P60" s="555"/>
      <c r="Q60" s="555"/>
      <c r="R60" s="555"/>
      <c r="S60" s="555"/>
    </row>
    <row r="61" spans="1:19" s="556" customFormat="1" ht="22.95" customHeight="1" thickBot="1">
      <c r="A61" s="557" t="s">
        <v>707</v>
      </c>
      <c r="B61" s="554"/>
      <c r="C61" s="554"/>
      <c r="D61" s="554"/>
      <c r="E61" s="554"/>
      <c r="F61" s="286">
        <f>SUM(F59:F60)</f>
        <v>0</v>
      </c>
      <c r="G61" s="95"/>
      <c r="H61" s="286">
        <f>SUM(H59:H60)</f>
        <v>1607573.2300000004</v>
      </c>
      <c r="I61" s="328"/>
      <c r="J61" s="286">
        <f>SUM(J59:J60)</f>
        <v>0</v>
      </c>
      <c r="K61" s="328"/>
      <c r="L61" s="286">
        <f>SUM(L59:L60)</f>
        <v>1607573.2300000004</v>
      </c>
      <c r="M61" s="125"/>
      <c r="N61" s="344"/>
      <c r="O61" s="555"/>
      <c r="P61" s="555"/>
      <c r="Q61" s="555"/>
      <c r="R61" s="555"/>
      <c r="S61" s="555"/>
    </row>
    <row r="62" spans="1:19" s="556" customFormat="1" ht="22.95" customHeight="1" thickTop="1">
      <c r="A62" s="557"/>
      <c r="B62" s="554"/>
      <c r="C62" s="554"/>
      <c r="D62" s="554"/>
      <c r="E62" s="554"/>
      <c r="F62" s="95"/>
      <c r="G62" s="95"/>
      <c r="H62" s="95"/>
      <c r="I62" s="328"/>
      <c r="J62" s="95"/>
      <c r="K62" s="328"/>
      <c r="L62" s="95"/>
      <c r="M62" s="125"/>
      <c r="N62" s="344"/>
      <c r="O62" s="555"/>
      <c r="P62" s="555"/>
      <c r="Q62" s="555"/>
      <c r="R62" s="555"/>
      <c r="S62" s="555"/>
    </row>
    <row r="63" spans="1:19" s="556" customFormat="1" ht="22.95" customHeight="1" thickBot="1">
      <c r="A63" s="553" t="s">
        <v>708</v>
      </c>
      <c r="B63" s="554"/>
      <c r="C63" s="554"/>
      <c r="D63" s="554"/>
      <c r="E63" s="554"/>
      <c r="F63" s="286">
        <f>+F54+F61</f>
        <v>10724186.670000002</v>
      </c>
      <c r="G63" s="95"/>
      <c r="H63" s="286">
        <f>+H54+H61</f>
        <v>3884238.0400000005</v>
      </c>
      <c r="I63" s="328"/>
      <c r="J63" s="286">
        <f>+J54+J61</f>
        <v>-3376780.62</v>
      </c>
      <c r="K63" s="328"/>
      <c r="L63" s="286">
        <f>+L54+L61</f>
        <v>11231644.090000007</v>
      </c>
      <c r="M63" s="125"/>
      <c r="N63" s="344"/>
      <c r="O63" s="555"/>
      <c r="P63" s="555"/>
      <c r="Q63" s="555"/>
      <c r="R63" s="555"/>
      <c r="S63" s="555"/>
    </row>
    <row r="64" spans="1:19" ht="22.95" customHeight="1" thickTop="1">
      <c r="A64" s="553"/>
      <c r="B64" s="557"/>
      <c r="C64" s="557"/>
      <c r="D64" s="557"/>
      <c r="E64" s="273"/>
      <c r="F64" s="110"/>
      <c r="G64" s="110"/>
      <c r="H64" s="110"/>
      <c r="I64" s="110"/>
      <c r="J64" s="110"/>
      <c r="K64" s="110"/>
      <c r="L64" s="110"/>
      <c r="M64" s="273"/>
      <c r="N64" s="557"/>
    </row>
    <row r="65" spans="1:14" ht="22.95" customHeight="1">
      <c r="A65" s="553"/>
      <c r="B65" s="557" t="s">
        <v>1111</v>
      </c>
      <c r="C65" s="557"/>
      <c r="D65" s="557"/>
      <c r="E65" s="273"/>
      <c r="F65" s="110"/>
      <c r="G65" s="110"/>
      <c r="H65" s="110"/>
      <c r="I65" s="110"/>
      <c r="J65" s="110"/>
      <c r="K65" s="110"/>
      <c r="L65" s="110"/>
      <c r="M65" s="273"/>
      <c r="N65" s="557"/>
    </row>
    <row r="66" spans="1:14" ht="22.95" customHeight="1">
      <c r="A66" s="532" t="s">
        <v>720</v>
      </c>
      <c r="B66" s="557"/>
      <c r="C66" s="557"/>
      <c r="D66" s="557"/>
      <c r="E66" s="273"/>
      <c r="F66" s="110"/>
      <c r="G66" s="110"/>
      <c r="H66" s="110"/>
      <c r="I66" s="110"/>
      <c r="J66" s="110"/>
      <c r="K66" s="110"/>
      <c r="L66" s="110"/>
      <c r="M66" s="273"/>
      <c r="N66" s="557"/>
    </row>
    <row r="67" spans="1:14" ht="22.95" customHeight="1">
      <c r="A67" s="532" t="s">
        <v>721</v>
      </c>
      <c r="B67" s="557"/>
      <c r="C67" s="557"/>
      <c r="D67" s="557"/>
      <c r="E67" s="273"/>
      <c r="F67" s="110"/>
      <c r="G67" s="110"/>
      <c r="H67" s="110"/>
      <c r="I67" s="110"/>
      <c r="J67" s="110"/>
      <c r="K67" s="110"/>
      <c r="L67" s="110"/>
      <c r="M67" s="273"/>
      <c r="N67" s="557"/>
    </row>
    <row r="68" spans="1:14" ht="22.95" customHeight="1">
      <c r="A68" s="532" t="s">
        <v>1112</v>
      </c>
      <c r="B68" s="557"/>
      <c r="C68" s="557"/>
      <c r="D68" s="557"/>
      <c r="E68" s="273"/>
      <c r="F68" s="110"/>
      <c r="G68" s="110"/>
      <c r="H68" s="110"/>
      <c r="I68" s="110"/>
      <c r="J68" s="110"/>
      <c r="K68" s="110"/>
      <c r="L68" s="110"/>
      <c r="M68" s="273"/>
      <c r="N68" s="557"/>
    </row>
    <row r="69" spans="1:14" ht="22.95" customHeight="1">
      <c r="A69" s="532" t="s">
        <v>1113</v>
      </c>
      <c r="B69" s="557"/>
      <c r="C69" s="557"/>
      <c r="D69" s="557"/>
      <c r="E69" s="273"/>
      <c r="F69" s="110"/>
      <c r="G69" s="110"/>
      <c r="H69" s="110"/>
      <c r="I69" s="110"/>
      <c r="J69" s="110"/>
      <c r="K69" s="110"/>
      <c r="L69" s="110"/>
      <c r="M69" s="273"/>
      <c r="N69" s="557"/>
    </row>
    <row r="70" spans="1:14" ht="22.95" customHeight="1">
      <c r="A70" s="532" t="s">
        <v>723</v>
      </c>
      <c r="B70" s="557"/>
      <c r="C70" s="557"/>
      <c r="D70" s="557"/>
      <c r="E70" s="273"/>
      <c r="F70" s="110"/>
      <c r="G70" s="110"/>
      <c r="H70" s="110"/>
      <c r="I70" s="110"/>
      <c r="J70" s="110"/>
      <c r="K70" s="110"/>
      <c r="L70" s="110"/>
      <c r="M70" s="273"/>
      <c r="N70" s="557"/>
    </row>
    <row r="71" spans="1:14" ht="22.95" customHeight="1">
      <c r="A71" s="188" t="s">
        <v>541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312"/>
      <c r="N71" s="312"/>
    </row>
    <row r="72" spans="1:14" ht="22.95" customHeight="1">
      <c r="A72" s="557"/>
      <c r="B72" s="554"/>
      <c r="C72" s="554"/>
      <c r="D72" s="554"/>
      <c r="E72" s="273"/>
      <c r="F72" s="110"/>
      <c r="G72" s="110"/>
      <c r="H72" s="110"/>
      <c r="I72" s="110"/>
      <c r="J72" s="110"/>
      <c r="K72" s="110"/>
      <c r="L72" s="110"/>
      <c r="M72" s="273"/>
      <c r="N72" s="312"/>
    </row>
    <row r="73" spans="1:14" ht="22.95" customHeight="1">
      <c r="A73" s="431" t="s">
        <v>1256</v>
      </c>
      <c r="B73" s="554"/>
      <c r="C73" s="554"/>
      <c r="D73" s="554"/>
      <c r="E73" s="554"/>
      <c r="F73" s="97"/>
      <c r="G73" s="97"/>
      <c r="H73" s="274"/>
      <c r="I73" s="97"/>
      <c r="J73" s="97"/>
      <c r="K73" s="97"/>
      <c r="L73" s="97"/>
      <c r="M73" s="98"/>
      <c r="N73" s="312"/>
    </row>
    <row r="74" spans="1:14" ht="22.95" customHeight="1">
      <c r="A74" s="557"/>
      <c r="B74" s="554" t="s">
        <v>1057</v>
      </c>
      <c r="C74" s="557"/>
      <c r="D74" s="554"/>
      <c r="E74" s="554"/>
      <c r="F74" s="97"/>
      <c r="G74" s="97"/>
      <c r="H74" s="97"/>
      <c r="I74" s="97"/>
      <c r="J74" s="97"/>
      <c r="K74" s="97"/>
      <c r="L74" s="97"/>
      <c r="M74" s="98"/>
      <c r="N74" s="312"/>
    </row>
    <row r="75" spans="1:14" ht="22.95" customHeight="1">
      <c r="A75" s="431"/>
      <c r="B75" s="557"/>
      <c r="C75" s="554"/>
      <c r="D75" s="554"/>
      <c r="E75" s="554"/>
      <c r="F75" s="139"/>
      <c r="G75" s="344"/>
      <c r="H75" s="344"/>
      <c r="I75" s="344"/>
      <c r="J75" s="139"/>
      <c r="K75" s="344"/>
      <c r="L75" s="398" t="s">
        <v>80</v>
      </c>
      <c r="M75" s="98"/>
      <c r="N75" s="312"/>
    </row>
    <row r="76" spans="1:14" ht="22.95" customHeight="1">
      <c r="A76" s="431"/>
      <c r="B76" s="557"/>
      <c r="C76" s="554"/>
      <c r="D76" s="554"/>
      <c r="E76" s="554"/>
      <c r="F76" s="126" t="s">
        <v>57</v>
      </c>
      <c r="G76" s="126"/>
      <c r="H76" s="126"/>
      <c r="I76" s="431"/>
      <c r="J76" s="126" t="s">
        <v>58</v>
      </c>
      <c r="K76" s="126"/>
      <c r="L76" s="126"/>
      <c r="M76" s="98"/>
      <c r="N76" s="312"/>
    </row>
    <row r="77" spans="1:14" ht="22.95" customHeight="1">
      <c r="A77" s="329"/>
      <c r="B77" s="557"/>
      <c r="C77" s="554"/>
      <c r="D77" s="554"/>
      <c r="E77" s="554"/>
      <c r="F77" s="413" t="s">
        <v>190</v>
      </c>
      <c r="G77" s="394"/>
      <c r="H77" s="413" t="s">
        <v>191</v>
      </c>
      <c r="I77" s="527"/>
      <c r="J77" s="413" t="s">
        <v>190</v>
      </c>
      <c r="K77" s="394"/>
      <c r="L77" s="413" t="s">
        <v>191</v>
      </c>
      <c r="M77" s="98"/>
      <c r="N77" s="312"/>
    </row>
    <row r="78" spans="1:14" ht="22.95" customHeight="1">
      <c r="A78" s="532" t="s">
        <v>312</v>
      </c>
      <c r="B78" s="557"/>
      <c r="C78" s="554"/>
      <c r="D78" s="554"/>
      <c r="E78" s="554"/>
      <c r="F78" s="127">
        <v>95496981.020000011</v>
      </c>
      <c r="G78" s="61"/>
      <c r="H78" s="127">
        <v>73307671.020000011</v>
      </c>
      <c r="I78" s="61"/>
      <c r="J78" s="127">
        <v>92600041.020000011</v>
      </c>
      <c r="K78" s="61"/>
      <c r="L78" s="127">
        <v>80090231.020000011</v>
      </c>
      <c r="M78" s="98"/>
      <c r="N78" s="312"/>
    </row>
    <row r="79" spans="1:14" ht="22.95" customHeight="1">
      <c r="A79" s="532" t="s">
        <v>313</v>
      </c>
      <c r="B79" s="557"/>
      <c r="C79" s="554"/>
      <c r="D79" s="554"/>
      <c r="E79" s="554"/>
      <c r="F79" s="127">
        <v>25075455.32</v>
      </c>
      <c r="G79" s="61"/>
      <c r="H79" s="127">
        <v>27839201.289999999</v>
      </c>
      <c r="I79" s="61"/>
      <c r="J79" s="127">
        <v>25075455.32</v>
      </c>
      <c r="K79" s="61"/>
      <c r="L79" s="127">
        <v>27839201.289999999</v>
      </c>
      <c r="M79" s="98"/>
      <c r="N79" s="312"/>
    </row>
    <row r="80" spans="1:14" ht="22.95" customHeight="1">
      <c r="A80" s="532" t="s">
        <v>314</v>
      </c>
      <c r="B80" s="557"/>
      <c r="C80" s="554"/>
      <c r="D80" s="554"/>
      <c r="E80" s="554"/>
      <c r="F80" s="127">
        <v>848786.51</v>
      </c>
      <c r="G80" s="61"/>
      <c r="H80" s="127">
        <v>329877.15000000002</v>
      </c>
      <c r="I80" s="61"/>
      <c r="J80" s="127">
        <v>0</v>
      </c>
      <c r="K80" s="61"/>
      <c r="L80" s="127">
        <v>0</v>
      </c>
      <c r="M80" s="98"/>
      <c r="N80" s="312"/>
    </row>
    <row r="81" spans="1:14" ht="22.95" customHeight="1">
      <c r="A81" s="532" t="s">
        <v>315</v>
      </c>
      <c r="B81" s="559"/>
      <c r="C81" s="559"/>
      <c r="D81" s="482"/>
      <c r="E81" s="559"/>
      <c r="F81" s="128">
        <v>13824529.530000001</v>
      </c>
      <c r="G81" s="61"/>
      <c r="H81" s="128">
        <v>13678551.49</v>
      </c>
      <c r="I81" s="61"/>
      <c r="J81" s="128">
        <v>11025271.720000001</v>
      </c>
      <c r="K81" s="61"/>
      <c r="L81" s="128">
        <v>11480354.92</v>
      </c>
      <c r="M81" s="312"/>
      <c r="N81" s="312"/>
    </row>
    <row r="82" spans="1:14" ht="22.95" customHeight="1">
      <c r="A82" s="560" t="s">
        <v>96</v>
      </c>
      <c r="B82" s="559"/>
      <c r="C82" s="559"/>
      <c r="D82" s="482"/>
      <c r="E82" s="559"/>
      <c r="F82" s="60">
        <f>SUM(F78:F81)</f>
        <v>135245752.38</v>
      </c>
      <c r="G82" s="79"/>
      <c r="H82" s="60">
        <f>SUM(H78:H81)</f>
        <v>115155300.95</v>
      </c>
      <c r="I82" s="61"/>
      <c r="J82" s="60">
        <f>SUM(J78:J81)</f>
        <v>128700768.06</v>
      </c>
      <c r="K82" s="61"/>
      <c r="L82" s="60">
        <f>SUM(L78:L81)</f>
        <v>119409787.23</v>
      </c>
      <c r="M82" s="312"/>
      <c r="N82" s="312"/>
    </row>
    <row r="83" spans="1:14" ht="22.95" customHeight="1">
      <c r="A83" s="532" t="s">
        <v>316</v>
      </c>
      <c r="B83" s="557"/>
      <c r="C83" s="557"/>
      <c r="D83" s="270"/>
      <c r="E83" s="557"/>
      <c r="F83" s="61"/>
      <c r="G83" s="127"/>
      <c r="H83" s="61"/>
      <c r="I83" s="127"/>
      <c r="J83" s="61"/>
      <c r="K83" s="127"/>
      <c r="L83" s="61"/>
      <c r="M83" s="312"/>
      <c r="N83" s="312"/>
    </row>
    <row r="84" spans="1:14" ht="22.95" customHeight="1">
      <c r="A84" s="560" t="s">
        <v>317</v>
      </c>
      <c r="B84" s="557"/>
      <c r="C84" s="557"/>
      <c r="D84" s="275"/>
      <c r="E84" s="557"/>
      <c r="F84" s="276">
        <v>-18225900</v>
      </c>
      <c r="G84" s="277"/>
      <c r="H84" s="276">
        <v>-18225900</v>
      </c>
      <c r="I84" s="277"/>
      <c r="J84" s="276">
        <v>-18225900</v>
      </c>
      <c r="K84" s="277"/>
      <c r="L84" s="276">
        <v>-18225900</v>
      </c>
      <c r="M84" s="312"/>
      <c r="N84" s="312"/>
    </row>
    <row r="85" spans="1:14" ht="22.95" customHeight="1">
      <c r="A85" s="532" t="s">
        <v>318</v>
      </c>
      <c r="B85" s="557"/>
      <c r="C85" s="557"/>
      <c r="D85" s="275"/>
      <c r="E85" s="557"/>
      <c r="F85" s="277"/>
      <c r="G85" s="277"/>
      <c r="H85" s="277"/>
      <c r="I85" s="277"/>
      <c r="J85" s="277"/>
      <c r="K85" s="277"/>
      <c r="L85" s="277"/>
      <c r="M85" s="312"/>
      <c r="N85" s="312"/>
    </row>
    <row r="86" spans="1:14" ht="22.95" customHeight="1">
      <c r="A86" s="560" t="s">
        <v>319</v>
      </c>
      <c r="B86" s="557"/>
      <c r="C86" s="557"/>
      <c r="D86" s="275"/>
      <c r="E86" s="275"/>
      <c r="F86" s="276">
        <f>-F79</f>
        <v>-25075455.32</v>
      </c>
      <c r="G86" s="277"/>
      <c r="H86" s="276">
        <f>-H79</f>
        <v>-27839201.289999999</v>
      </c>
      <c r="I86" s="277"/>
      <c r="J86" s="276">
        <f>-J79</f>
        <v>-25075455.32</v>
      </c>
      <c r="K86" s="277"/>
      <c r="L86" s="276">
        <f>-L79</f>
        <v>-27839201.289999999</v>
      </c>
      <c r="M86" s="312"/>
      <c r="N86" s="312"/>
    </row>
    <row r="87" spans="1:14" ht="22.95" customHeight="1">
      <c r="A87" s="560" t="s">
        <v>96</v>
      </c>
      <c r="B87" s="557"/>
      <c r="C87" s="557"/>
      <c r="D87" s="275"/>
      <c r="E87" s="557"/>
      <c r="F87" s="60">
        <f>SUM(F84:F86)</f>
        <v>-43301355.32</v>
      </c>
      <c r="G87" s="61"/>
      <c r="H87" s="60">
        <f>SUM(H84:H86)</f>
        <v>-46065101.289999999</v>
      </c>
      <c r="I87" s="61"/>
      <c r="J87" s="60">
        <f>SUM(J84:J86)</f>
        <v>-43301355.32</v>
      </c>
      <c r="K87" s="61"/>
      <c r="L87" s="60">
        <f>SUM(L84:L86)</f>
        <v>-46065101.289999999</v>
      </c>
      <c r="M87" s="312"/>
      <c r="N87" s="312"/>
    </row>
    <row r="88" spans="1:14" ht="22.95" customHeight="1" thickBot="1">
      <c r="A88" s="532" t="s">
        <v>320</v>
      </c>
      <c r="B88" s="557"/>
      <c r="C88" s="557"/>
      <c r="D88" s="275"/>
      <c r="E88" s="557"/>
      <c r="F88" s="62">
        <f>SUM(F82,F87)</f>
        <v>91944397.060000002</v>
      </c>
      <c r="G88" s="61"/>
      <c r="H88" s="62">
        <f>SUM(H82,H87)</f>
        <v>69090199.659999996</v>
      </c>
      <c r="I88" s="61"/>
      <c r="J88" s="62">
        <f>SUM(J82,J87)</f>
        <v>85399412.74000001</v>
      </c>
      <c r="K88" s="61"/>
      <c r="L88" s="62">
        <f>SUM(L82,L87)</f>
        <v>73344685.939999998</v>
      </c>
      <c r="M88" s="312"/>
      <c r="N88" s="312"/>
    </row>
    <row r="89" spans="1:14" ht="22.95" customHeight="1" thickTop="1">
      <c r="A89" s="557"/>
      <c r="B89" s="557"/>
      <c r="C89" s="557"/>
      <c r="D89" s="275"/>
      <c r="E89" s="557"/>
      <c r="F89" s="312"/>
      <c r="G89" s="312"/>
      <c r="H89" s="98"/>
      <c r="I89" s="312"/>
      <c r="J89" s="312"/>
      <c r="K89" s="312"/>
      <c r="L89" s="312"/>
      <c r="M89" s="312"/>
      <c r="N89" s="312"/>
    </row>
    <row r="90" spans="1:14" ht="22.95" customHeight="1" thickTop="1">
      <c r="A90" s="526"/>
      <c r="B90" s="329" t="s">
        <v>321</v>
      </c>
      <c r="C90" s="557"/>
      <c r="D90" s="275"/>
      <c r="E90" s="557"/>
      <c r="F90" s="312"/>
      <c r="G90" s="312"/>
      <c r="H90" s="312"/>
      <c r="I90" s="312"/>
      <c r="J90" s="312"/>
      <c r="K90" s="312"/>
      <c r="L90" s="312"/>
      <c r="M90" s="312"/>
      <c r="N90" s="312"/>
    </row>
    <row r="91" spans="1:14" ht="22.95" customHeight="1">
      <c r="A91" s="532" t="s">
        <v>322</v>
      </c>
      <c r="B91" s="329"/>
      <c r="C91" s="557"/>
      <c r="D91" s="275"/>
      <c r="E91" s="557"/>
      <c r="F91" s="312"/>
      <c r="G91" s="312"/>
      <c r="H91" s="98"/>
      <c r="I91" s="312"/>
      <c r="J91" s="312"/>
      <c r="K91" s="312"/>
      <c r="L91" s="312"/>
      <c r="M91" s="312"/>
      <c r="N91" s="312"/>
    </row>
    <row r="92" spans="1:14" ht="22.95" customHeight="1">
      <c r="A92" s="532" t="s">
        <v>323</v>
      </c>
      <c r="B92" s="329"/>
      <c r="C92" s="557"/>
      <c r="D92" s="275"/>
      <c r="E92" s="557"/>
      <c r="F92" s="312"/>
      <c r="G92" s="312"/>
      <c r="H92" s="98"/>
      <c r="I92" s="312"/>
      <c r="J92" s="312"/>
      <c r="K92" s="312"/>
      <c r="L92" s="312"/>
      <c r="M92" s="312"/>
      <c r="N92" s="312"/>
    </row>
    <row r="93" spans="1:14" ht="22.95" customHeight="1">
      <c r="A93" s="532" t="s">
        <v>324</v>
      </c>
      <c r="B93" s="329"/>
      <c r="C93" s="557"/>
      <c r="D93" s="275"/>
      <c r="E93" s="557"/>
      <c r="F93" s="312"/>
      <c r="G93" s="312"/>
      <c r="H93" s="98"/>
      <c r="I93" s="312"/>
      <c r="J93" s="312"/>
      <c r="K93" s="312"/>
      <c r="L93" s="312"/>
      <c r="M93" s="312"/>
      <c r="N93" s="312"/>
    </row>
    <row r="95" spans="1:14" ht="22.95" customHeight="1">
      <c r="A95" s="344" t="s">
        <v>1257</v>
      </c>
      <c r="B95" s="557"/>
      <c r="C95" s="557"/>
      <c r="D95" s="275"/>
      <c r="E95" s="557"/>
      <c r="F95" s="312"/>
      <c r="G95" s="312"/>
      <c r="H95" s="98"/>
      <c r="I95" s="312"/>
      <c r="J95" s="312"/>
      <c r="K95" s="312"/>
      <c r="L95" s="312"/>
      <c r="M95" s="312"/>
      <c r="N95" s="312"/>
    </row>
    <row r="96" spans="1:14" ht="22.95" customHeight="1">
      <c r="A96" s="557"/>
      <c r="B96" s="557"/>
      <c r="C96" s="557"/>
      <c r="D96" s="275"/>
      <c r="E96" s="557"/>
      <c r="F96" s="139"/>
      <c r="G96" s="344"/>
      <c r="H96" s="344"/>
      <c r="I96" s="344"/>
      <c r="J96" s="139"/>
      <c r="K96" s="344"/>
      <c r="L96" s="398" t="s">
        <v>80</v>
      </c>
      <c r="M96" s="312"/>
      <c r="N96" s="312"/>
    </row>
    <row r="97" spans="1:14" ht="22.95" customHeight="1">
      <c r="A97" s="557"/>
      <c r="B97" s="557"/>
      <c r="C97" s="557"/>
      <c r="D97" s="275"/>
      <c r="E97" s="557"/>
      <c r="F97" s="126" t="s">
        <v>57</v>
      </c>
      <c r="G97" s="126"/>
      <c r="H97" s="126"/>
      <c r="I97" s="431"/>
      <c r="J97" s="126" t="s">
        <v>58</v>
      </c>
      <c r="K97" s="126"/>
      <c r="L97" s="126"/>
      <c r="M97" s="312"/>
      <c r="N97" s="312"/>
    </row>
    <row r="98" spans="1:14" ht="22.95" customHeight="1">
      <c r="A98" s="557"/>
      <c r="B98" s="557"/>
      <c r="C98" s="557"/>
      <c r="D98" s="275"/>
      <c r="E98" s="557"/>
      <c r="F98" s="413" t="s">
        <v>190</v>
      </c>
      <c r="G98" s="394"/>
      <c r="H98" s="413" t="s">
        <v>191</v>
      </c>
      <c r="I98" s="527"/>
      <c r="J98" s="413" t="s">
        <v>190</v>
      </c>
      <c r="K98" s="394"/>
      <c r="L98" s="413" t="s">
        <v>191</v>
      </c>
    </row>
    <row r="99" spans="1:14" ht="22.95" customHeight="1">
      <c r="A99" s="532" t="s">
        <v>325</v>
      </c>
      <c r="B99" s="557"/>
      <c r="C99" s="557"/>
      <c r="D99" s="275"/>
      <c r="E99" s="557"/>
      <c r="F99" s="61">
        <v>25090965.559999999</v>
      </c>
      <c r="G99" s="312"/>
      <c r="H99" s="61">
        <v>22857343.400000002</v>
      </c>
      <c r="I99" s="312"/>
      <c r="J99" s="61">
        <v>0</v>
      </c>
      <c r="K99" s="312"/>
      <c r="L99" s="61">
        <v>0</v>
      </c>
    </row>
    <row r="100" spans="1:14" ht="22.95" customHeight="1">
      <c r="A100" s="532" t="s">
        <v>326</v>
      </c>
      <c r="B100" s="557"/>
      <c r="C100" s="557"/>
      <c r="D100" s="275"/>
      <c r="E100" s="557"/>
      <c r="F100" s="61">
        <v>-1639746472.02</v>
      </c>
      <c r="G100" s="312"/>
      <c r="H100" s="61">
        <v>-1744315105.1099999</v>
      </c>
      <c r="I100" s="312"/>
      <c r="J100" s="61">
        <v>-1541847287.45</v>
      </c>
      <c r="K100" s="312"/>
      <c r="L100" s="61">
        <v>-1597049394.2300003</v>
      </c>
    </row>
    <row r="101" spans="1:14" ht="22.95" customHeight="1" thickBot="1">
      <c r="A101" s="532" t="s">
        <v>327</v>
      </c>
      <c r="B101" s="557"/>
      <c r="C101" s="557"/>
      <c r="D101" s="275"/>
      <c r="E101" s="557"/>
      <c r="F101" s="533">
        <f>+SUM(F99:F100)</f>
        <v>-1614655506.46</v>
      </c>
      <c r="G101" s="312"/>
      <c r="H101" s="533">
        <f>+SUM(H99:H100)</f>
        <v>-1721457761.7099998</v>
      </c>
      <c r="I101" s="312"/>
      <c r="J101" s="533">
        <f>+SUM(J99:J100)</f>
        <v>-1541847287.45</v>
      </c>
      <c r="K101" s="312"/>
      <c r="L101" s="533">
        <f>+SUM(L99:L100)</f>
        <v>-1597049394.2300003</v>
      </c>
    </row>
    <row r="102" spans="1:14" ht="22.95" customHeight="1" thickTop="1">
      <c r="A102" s="557"/>
      <c r="B102" s="557"/>
      <c r="C102" s="557"/>
      <c r="D102" s="275"/>
      <c r="E102" s="557"/>
      <c r="F102" s="561"/>
      <c r="G102" s="561"/>
      <c r="H102" s="561"/>
      <c r="I102" s="561"/>
      <c r="J102" s="561"/>
      <c r="K102" s="561"/>
      <c r="L102" s="561"/>
    </row>
  </sheetData>
  <pageMargins left="0.59055118110236227" right="0.23622047244094491" top="0.59055118110236227" bottom="0.39370078740157483" header="0.39370078740157483" footer="0"/>
  <pageSetup paperSize="9" scale="97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41"/>
  <sheetViews>
    <sheetView view="pageBreakPreview" topLeftCell="A133" zoomScaleNormal="87" zoomScaleSheetLayoutView="100" zoomScalePageLayoutView="80" workbookViewId="0">
      <selection activeCell="P81" sqref="P81"/>
    </sheetView>
  </sheetViews>
  <sheetFormatPr defaultColWidth="9.125" defaultRowHeight="25.5" customHeight="1"/>
  <cols>
    <col min="1" max="1" width="2.375" style="312" customWidth="1"/>
    <col min="2" max="2" width="2.625" style="312" customWidth="1"/>
    <col min="3" max="3" width="6.875" style="312" customWidth="1"/>
    <col min="4" max="4" width="10.375" style="312" customWidth="1"/>
    <col min="5" max="5" width="9.875" style="312" customWidth="1"/>
    <col min="6" max="6" width="7.75" style="312" customWidth="1"/>
    <col min="7" max="7" width="17.25" style="124" customWidth="1"/>
    <col min="8" max="8" width="0.875" style="312" customWidth="1"/>
    <col min="9" max="9" width="17.25" style="312" customWidth="1"/>
    <col min="10" max="10" width="0.875" style="312" customWidth="1"/>
    <col min="11" max="11" width="17.25" style="124" customWidth="1"/>
    <col min="12" max="12" width="0.875" style="312" customWidth="1"/>
    <col min="13" max="13" width="17.25" style="312" customWidth="1"/>
    <col min="14" max="14" width="2.75" style="312" customWidth="1"/>
    <col min="15" max="15" width="16" style="312" bestFit="1" customWidth="1"/>
    <col min="16" max="17" width="19.375" style="312" bestFit="1" customWidth="1"/>
    <col min="18" max="16384" width="9.125" style="312"/>
  </cols>
  <sheetData>
    <row r="1" spans="1:13" ht="25.5" customHeight="1">
      <c r="A1" s="77" t="s">
        <v>561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14.4" customHeight="1">
      <c r="A2" s="329"/>
      <c r="B2" s="329"/>
      <c r="C2" s="329"/>
      <c r="D2" s="329"/>
      <c r="E2" s="329"/>
      <c r="F2" s="329"/>
      <c r="G2" s="97"/>
      <c r="H2" s="97"/>
      <c r="I2" s="97"/>
      <c r="J2" s="97"/>
      <c r="K2" s="97"/>
      <c r="L2" s="97"/>
      <c r="M2" s="97"/>
    </row>
    <row r="3" spans="1:13" ht="24.6" customHeight="1">
      <c r="A3" s="344" t="s">
        <v>1258</v>
      </c>
      <c r="B3" s="344"/>
      <c r="C3" s="330"/>
      <c r="D3" s="330"/>
      <c r="E3" s="330"/>
      <c r="F3" s="330"/>
      <c r="G3" s="522"/>
      <c r="H3" s="522"/>
      <c r="I3" s="522"/>
      <c r="J3" s="523"/>
      <c r="K3" s="524"/>
      <c r="L3" s="525"/>
      <c r="M3" s="523"/>
    </row>
    <row r="4" spans="1:13" ht="24.6" customHeight="1">
      <c r="B4" s="526"/>
      <c r="C4" s="329" t="s">
        <v>329</v>
      </c>
      <c r="D4" s="330"/>
      <c r="E4" s="330"/>
      <c r="F4" s="330"/>
      <c r="G4" s="329"/>
      <c r="H4" s="329"/>
      <c r="I4" s="329"/>
      <c r="J4" s="329"/>
      <c r="K4" s="312"/>
    </row>
    <row r="5" spans="1:13" ht="24.6" customHeight="1">
      <c r="A5" s="330"/>
      <c r="B5" s="330"/>
      <c r="C5" s="330"/>
      <c r="D5" s="330"/>
      <c r="E5" s="330"/>
      <c r="F5" s="330"/>
      <c r="G5" s="329"/>
      <c r="H5" s="329"/>
      <c r="I5" s="329"/>
      <c r="J5" s="329"/>
      <c r="K5" s="329"/>
      <c r="L5" s="125"/>
      <c r="M5" s="398" t="s">
        <v>80</v>
      </c>
    </row>
    <row r="6" spans="1:13" ht="24.6" customHeight="1">
      <c r="A6" s="330"/>
      <c r="B6" s="330"/>
      <c r="C6" s="330"/>
      <c r="D6" s="330"/>
      <c r="E6" s="330"/>
      <c r="F6" s="330"/>
      <c r="G6" s="126" t="s">
        <v>57</v>
      </c>
      <c r="H6" s="126"/>
      <c r="I6" s="126"/>
      <c r="J6" s="431"/>
      <c r="K6" s="126" t="s">
        <v>58</v>
      </c>
      <c r="L6" s="126"/>
      <c r="M6" s="126"/>
    </row>
    <row r="7" spans="1:13" ht="24.6" customHeight="1">
      <c r="C7" s="330"/>
      <c r="D7" s="330"/>
      <c r="E7" s="330"/>
      <c r="F7" s="330"/>
      <c r="G7" s="413" t="s">
        <v>190</v>
      </c>
      <c r="H7" s="394"/>
      <c r="I7" s="413" t="s">
        <v>191</v>
      </c>
      <c r="J7" s="527"/>
      <c r="K7" s="413" t="s">
        <v>190</v>
      </c>
      <c r="L7" s="394"/>
      <c r="M7" s="413" t="s">
        <v>191</v>
      </c>
    </row>
    <row r="8" spans="1:13" ht="24.6" customHeight="1">
      <c r="B8" s="329" t="s">
        <v>330</v>
      </c>
      <c r="C8" s="330"/>
      <c r="D8" s="330"/>
      <c r="E8" s="330"/>
      <c r="F8" s="330"/>
      <c r="G8" s="328"/>
      <c r="H8" s="528"/>
      <c r="I8" s="328"/>
      <c r="J8" s="328"/>
      <c r="K8" s="529"/>
      <c r="L8" s="528"/>
      <c r="M8" s="328"/>
    </row>
    <row r="9" spans="1:13" ht="24.6" customHeight="1">
      <c r="B9" s="329" t="s">
        <v>717</v>
      </c>
      <c r="C9" s="330"/>
      <c r="D9" s="330"/>
      <c r="E9" s="330"/>
      <c r="F9" s="330"/>
      <c r="G9" s="328"/>
      <c r="H9" s="528"/>
      <c r="I9" s="328"/>
      <c r="J9" s="328"/>
      <c r="K9" s="529"/>
      <c r="L9" s="528"/>
      <c r="M9" s="328"/>
    </row>
    <row r="10" spans="1:13" ht="24.6" customHeight="1">
      <c r="B10" s="530" t="s">
        <v>81</v>
      </c>
      <c r="G10" s="328">
        <v>10499071.5</v>
      </c>
      <c r="H10" s="328"/>
      <c r="I10" s="328">
        <v>22953677.02</v>
      </c>
      <c r="J10" s="328"/>
      <c r="K10" s="328">
        <v>16213195.16</v>
      </c>
      <c r="L10" s="328"/>
      <c r="M10" s="328">
        <v>26288628.579999998</v>
      </c>
    </row>
    <row r="11" spans="1:13" ht="24" customHeight="1">
      <c r="B11" s="329" t="s">
        <v>717</v>
      </c>
      <c r="G11" s="328"/>
      <c r="H11" s="328"/>
      <c r="I11" s="328"/>
      <c r="J11" s="328"/>
      <c r="K11" s="328"/>
      <c r="L11" s="328"/>
      <c r="M11" s="328"/>
    </row>
    <row r="12" spans="1:13" ht="24.6" customHeight="1">
      <c r="A12" s="329"/>
      <c r="B12" s="530" t="s">
        <v>718</v>
      </c>
      <c r="C12" s="331"/>
      <c r="D12" s="331"/>
      <c r="E12" s="331"/>
      <c r="F12" s="331"/>
      <c r="G12" s="328">
        <v>32327.25</v>
      </c>
      <c r="H12" s="328"/>
      <c r="I12" s="328">
        <v>242259.91</v>
      </c>
      <c r="J12" s="328">
        <v>241454.96</v>
      </c>
      <c r="K12" s="328">
        <v>32327.25</v>
      </c>
      <c r="L12" s="328"/>
      <c r="M12" s="328">
        <v>242259.91</v>
      </c>
    </row>
    <row r="13" spans="1:13" ht="24.6" customHeight="1">
      <c r="B13" s="312" t="s">
        <v>331</v>
      </c>
      <c r="G13" s="328">
        <v>3496605.04</v>
      </c>
      <c r="H13" s="328"/>
      <c r="I13" s="328">
        <v>1816605.04</v>
      </c>
      <c r="J13" s="328"/>
      <c r="K13" s="328">
        <v>3280000</v>
      </c>
      <c r="L13" s="328"/>
      <c r="M13" s="328">
        <v>1600000</v>
      </c>
    </row>
    <row r="14" spans="1:13" ht="24.6" customHeight="1">
      <c r="B14" s="312" t="s">
        <v>332</v>
      </c>
      <c r="H14" s="328"/>
      <c r="I14" s="328"/>
      <c r="J14" s="328"/>
      <c r="K14" s="328"/>
      <c r="L14" s="328"/>
      <c r="M14" s="328"/>
    </row>
    <row r="15" spans="1:13" ht="24.6" customHeight="1">
      <c r="C15" s="312" t="s">
        <v>333</v>
      </c>
      <c r="G15" s="328">
        <v>0</v>
      </c>
      <c r="H15" s="328"/>
      <c r="I15" s="328">
        <v>0</v>
      </c>
      <c r="J15" s="328"/>
      <c r="K15" s="328">
        <v>66898000</v>
      </c>
      <c r="L15" s="328"/>
      <c r="M15" s="328">
        <v>58678000</v>
      </c>
    </row>
    <row r="16" spans="1:13" ht="24.6" customHeight="1">
      <c r="B16" s="312" t="s">
        <v>332</v>
      </c>
      <c r="G16" s="328"/>
      <c r="H16" s="328"/>
      <c r="I16" s="328"/>
      <c r="J16" s="328"/>
      <c r="K16" s="328"/>
      <c r="L16" s="328"/>
      <c r="M16" s="328"/>
    </row>
    <row r="17" spans="1:13" ht="24.6" customHeight="1">
      <c r="C17" s="312" t="s">
        <v>334</v>
      </c>
      <c r="G17" s="328">
        <v>0</v>
      </c>
      <c r="H17" s="328"/>
      <c r="I17" s="328">
        <v>0</v>
      </c>
      <c r="J17" s="328"/>
      <c r="K17" s="328">
        <v>31820664.329999998</v>
      </c>
      <c r="L17" s="328"/>
      <c r="M17" s="328">
        <v>84980664.329999998</v>
      </c>
    </row>
    <row r="18" spans="1:13" ht="24.6" customHeight="1">
      <c r="B18" s="312" t="s">
        <v>332</v>
      </c>
      <c r="G18" s="328"/>
      <c r="H18" s="328"/>
      <c r="I18" s="328"/>
      <c r="J18" s="328"/>
      <c r="K18" s="328"/>
      <c r="L18" s="328"/>
      <c r="M18" s="328"/>
    </row>
    <row r="19" spans="1:13" ht="24.6" customHeight="1">
      <c r="C19" s="312" t="s">
        <v>335</v>
      </c>
      <c r="G19" s="328">
        <v>6659140</v>
      </c>
      <c r="H19" s="328"/>
      <c r="I19" s="328">
        <v>658600</v>
      </c>
      <c r="J19" s="328"/>
      <c r="K19" s="328">
        <v>0</v>
      </c>
      <c r="L19" s="328"/>
      <c r="M19" s="328">
        <v>0</v>
      </c>
    </row>
    <row r="20" spans="1:13" ht="24.6" customHeight="1">
      <c r="B20" s="312" t="s">
        <v>336</v>
      </c>
      <c r="G20" s="328">
        <v>12335716.17</v>
      </c>
      <c r="H20" s="328"/>
      <c r="I20" s="328">
        <v>10908516.17</v>
      </c>
      <c r="J20" s="328"/>
      <c r="K20" s="328">
        <v>0</v>
      </c>
      <c r="L20" s="328"/>
      <c r="M20" s="328">
        <v>0</v>
      </c>
    </row>
    <row r="21" spans="1:13" ht="24.6" customHeight="1">
      <c r="B21" s="312" t="s">
        <v>337</v>
      </c>
      <c r="G21" s="328"/>
      <c r="H21" s="328"/>
      <c r="I21" s="328"/>
      <c r="J21" s="328"/>
      <c r="K21" s="328"/>
      <c r="L21" s="328"/>
      <c r="M21" s="328"/>
    </row>
    <row r="22" spans="1:13" ht="24.6" customHeight="1">
      <c r="C22" s="312" t="s">
        <v>338</v>
      </c>
      <c r="G22" s="328">
        <f>-1096973514.24-645306984</f>
        <v>-1742280498.24</v>
      </c>
      <c r="H22" s="328"/>
      <c r="I22" s="328">
        <v>-1832623930.3499999</v>
      </c>
      <c r="J22" s="328"/>
      <c r="K22" s="328">
        <f>-1096973514.24-645306984</f>
        <v>-1742280498.24</v>
      </c>
      <c r="L22" s="328"/>
      <c r="M22" s="328">
        <v>-1832623930.3499999</v>
      </c>
    </row>
    <row r="23" spans="1:13" ht="24.6" customHeight="1">
      <c r="B23" s="312" t="s">
        <v>332</v>
      </c>
      <c r="G23" s="328"/>
      <c r="H23" s="328"/>
      <c r="I23" s="328"/>
      <c r="J23" s="328"/>
      <c r="K23" s="328"/>
      <c r="L23" s="328"/>
      <c r="M23" s="328"/>
    </row>
    <row r="24" spans="1:13" ht="24.6" customHeight="1">
      <c r="C24" s="312" t="s">
        <v>339</v>
      </c>
      <c r="G24" s="328">
        <v>7438600.1100000003</v>
      </c>
      <c r="H24" s="328"/>
      <c r="I24" s="328">
        <v>1416814</v>
      </c>
      <c r="J24" s="328"/>
      <c r="K24" s="328">
        <v>6360600.1100000003</v>
      </c>
      <c r="L24" s="328"/>
      <c r="M24" s="328">
        <v>261814</v>
      </c>
    </row>
    <row r="25" spans="1:13" ht="24.6" customHeight="1">
      <c r="B25" s="312" t="s">
        <v>332</v>
      </c>
      <c r="G25" s="328"/>
      <c r="H25" s="328"/>
      <c r="I25" s="328"/>
      <c r="J25" s="328"/>
      <c r="K25" s="328"/>
      <c r="L25" s="328"/>
      <c r="M25" s="328"/>
    </row>
    <row r="26" spans="1:13" ht="24.6" customHeight="1">
      <c r="C26" s="312" t="s">
        <v>340</v>
      </c>
      <c r="G26" s="328">
        <v>8572661.5600000005</v>
      </c>
      <c r="H26" s="328"/>
      <c r="I26" s="328">
        <v>7355533.7000000002</v>
      </c>
      <c r="J26" s="328"/>
      <c r="K26" s="328">
        <v>8572661.5600000005</v>
      </c>
      <c r="L26" s="328"/>
      <c r="M26" s="328">
        <v>7355533.7000000002</v>
      </c>
    </row>
    <row r="27" spans="1:13" ht="24.6" customHeight="1">
      <c r="A27" s="531" t="s">
        <v>341</v>
      </c>
      <c r="B27" s="531"/>
      <c r="G27" s="328">
        <v>8660271.0600000005</v>
      </c>
      <c r="H27" s="328"/>
      <c r="I27" s="328">
        <v>9214620.2599999998</v>
      </c>
      <c r="J27" s="328"/>
      <c r="K27" s="328">
        <v>8660271.0600000005</v>
      </c>
      <c r="L27" s="328"/>
      <c r="M27" s="328">
        <v>9214620.2599999998</v>
      </c>
    </row>
    <row r="28" spans="1:13" ht="24.6" customHeight="1">
      <c r="A28" s="531" t="s">
        <v>342</v>
      </c>
      <c r="B28" s="531"/>
      <c r="G28" s="328">
        <v>67223194.239999995</v>
      </c>
      <c r="H28" s="328"/>
      <c r="I28" s="328">
        <v>55293312.510000005</v>
      </c>
      <c r="J28" s="328"/>
      <c r="K28" s="328">
        <v>58595491.32</v>
      </c>
      <c r="L28" s="328"/>
      <c r="M28" s="328">
        <v>46953015.340000004</v>
      </c>
    </row>
    <row r="29" spans="1:13" ht="24.6" customHeight="1">
      <c r="A29" s="531" t="s">
        <v>343</v>
      </c>
      <c r="B29" s="531"/>
      <c r="G29" s="328"/>
      <c r="H29" s="328"/>
      <c r="I29" s="328"/>
      <c r="J29" s="328"/>
      <c r="K29" s="328"/>
      <c r="L29" s="328"/>
      <c r="M29" s="328"/>
    </row>
    <row r="30" spans="1:13" ht="24.6" customHeight="1">
      <c r="B30" s="531"/>
      <c r="C30" s="312" t="s">
        <v>344</v>
      </c>
      <c r="G30" s="328">
        <v>283220.19</v>
      </c>
      <c r="H30" s="328"/>
      <c r="I30" s="328">
        <v>303261.32</v>
      </c>
      <c r="J30" s="328"/>
      <c r="K30" s="328">
        <v>0</v>
      </c>
      <c r="L30" s="328"/>
      <c r="M30" s="328">
        <v>0</v>
      </c>
    </row>
    <row r="31" spans="1:13" ht="24.6" customHeight="1">
      <c r="A31" s="531" t="s">
        <v>262</v>
      </c>
      <c r="B31" s="531"/>
      <c r="G31" s="328"/>
      <c r="H31" s="328"/>
      <c r="I31" s="328"/>
      <c r="J31" s="328"/>
      <c r="K31" s="328"/>
      <c r="L31" s="328"/>
      <c r="M31" s="328"/>
    </row>
    <row r="32" spans="1:13" ht="24.6" customHeight="1">
      <c r="B32" s="531"/>
      <c r="C32" s="312" t="s">
        <v>345</v>
      </c>
      <c r="G32" s="328">
        <v>1000000</v>
      </c>
      <c r="H32" s="328"/>
      <c r="I32" s="328">
        <v>1000000</v>
      </c>
      <c r="J32" s="328"/>
      <c r="K32" s="328">
        <v>0</v>
      </c>
      <c r="L32" s="328"/>
      <c r="M32" s="328">
        <v>0</v>
      </c>
    </row>
    <row r="33" spans="1:13" ht="24.6" customHeight="1">
      <c r="A33" s="531" t="s">
        <v>714</v>
      </c>
      <c r="B33" s="531"/>
      <c r="G33" s="328">
        <v>1420289.81</v>
      </c>
      <c r="H33" s="328"/>
      <c r="I33" s="328">
        <v>0</v>
      </c>
      <c r="J33" s="328"/>
      <c r="K33" s="328">
        <v>0</v>
      </c>
      <c r="L33" s="328"/>
      <c r="M33" s="328">
        <v>0</v>
      </c>
    </row>
    <row r="34" spans="1:13" ht="24.6" customHeight="1">
      <c r="A34" s="531" t="s">
        <v>346</v>
      </c>
      <c r="B34" s="531"/>
      <c r="G34" s="328">
        <v>-84315.57</v>
      </c>
      <c r="H34" s="328"/>
      <c r="I34" s="328">
        <v>-151768.01999999999</v>
      </c>
      <c r="J34" s="328"/>
      <c r="K34" s="328">
        <v>0</v>
      </c>
      <c r="L34" s="328"/>
      <c r="M34" s="328">
        <v>0</v>
      </c>
    </row>
    <row r="35" spans="1:13" ht="24.6" customHeight="1">
      <c r="A35" s="531" t="s">
        <v>378</v>
      </c>
      <c r="B35" s="531"/>
      <c r="G35" s="328">
        <v>88210.42</v>
      </c>
      <c r="H35" s="328"/>
      <c r="I35" s="328">
        <v>154736.73000000001</v>
      </c>
      <c r="J35" s="328"/>
      <c r="K35" s="328">
        <v>0</v>
      </c>
      <c r="L35" s="328"/>
      <c r="M35" s="328">
        <v>0</v>
      </c>
    </row>
    <row r="36" spans="1:13" ht="24.6" customHeight="1" thickBot="1">
      <c r="A36" s="329" t="s">
        <v>347</v>
      </c>
      <c r="B36" s="532"/>
      <c r="G36" s="533">
        <f>SUM(G10:G35)</f>
        <v>-1614655506.46</v>
      </c>
      <c r="H36" s="328"/>
      <c r="I36" s="533">
        <f>SUM(I10:I35)</f>
        <v>-1721457761.7099998</v>
      </c>
      <c r="J36" s="328"/>
      <c r="K36" s="533">
        <f>SUM(K10:K35)</f>
        <v>-1541847287.4500003</v>
      </c>
      <c r="L36" s="328"/>
      <c r="M36" s="533">
        <f>SUM(M10:M35)</f>
        <v>-1597049394.23</v>
      </c>
    </row>
    <row r="37" spans="1:13" ht="25.5" customHeight="1" thickTop="1">
      <c r="A37" s="77" t="s">
        <v>570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3" ht="25.5" customHeight="1">
      <c r="A38" s="329"/>
      <c r="B38" s="329"/>
      <c r="C38" s="329"/>
      <c r="D38" s="329"/>
      <c r="E38" s="329"/>
      <c r="F38" s="329"/>
      <c r="G38" s="97"/>
      <c r="H38" s="97"/>
      <c r="I38" s="97"/>
      <c r="J38" s="97"/>
      <c r="K38" s="97"/>
      <c r="L38" s="97"/>
      <c r="M38" s="97"/>
    </row>
    <row r="39" spans="1:13" ht="25.5" customHeight="1">
      <c r="A39" s="344" t="s">
        <v>1258</v>
      </c>
      <c r="B39" s="344"/>
      <c r="C39" s="330"/>
      <c r="D39" s="330"/>
      <c r="E39" s="330"/>
      <c r="F39" s="330"/>
      <c r="G39" s="522"/>
      <c r="H39" s="522"/>
      <c r="I39" s="522"/>
      <c r="J39" s="523"/>
      <c r="K39" s="524"/>
      <c r="L39" s="525"/>
      <c r="M39" s="523"/>
    </row>
    <row r="40" spans="1:13" ht="25.5" customHeight="1">
      <c r="B40" s="526"/>
      <c r="C40" s="329" t="s">
        <v>1058</v>
      </c>
      <c r="D40" s="329"/>
      <c r="E40" s="329"/>
      <c r="F40" s="329"/>
      <c r="G40" s="329"/>
      <c r="I40" s="124"/>
      <c r="K40" s="312"/>
      <c r="M40" s="124"/>
    </row>
    <row r="41" spans="1:13" ht="25.5" customHeight="1">
      <c r="A41" s="329"/>
      <c r="B41" s="329"/>
      <c r="C41" s="329"/>
      <c r="D41" s="329"/>
      <c r="E41" s="329"/>
      <c r="F41" s="329"/>
      <c r="G41" s="312"/>
      <c r="K41" s="780" t="s">
        <v>80</v>
      </c>
      <c r="L41" s="780"/>
      <c r="M41" s="780"/>
    </row>
    <row r="42" spans="1:13" ht="25.5" customHeight="1">
      <c r="A42" s="329"/>
      <c r="B42" s="329"/>
      <c r="C42" s="329"/>
      <c r="D42" s="329"/>
      <c r="E42" s="329"/>
      <c r="F42" s="329"/>
      <c r="G42" s="399" t="s">
        <v>1059</v>
      </c>
      <c r="H42" s="399"/>
      <c r="I42" s="399"/>
      <c r="J42" s="399"/>
      <c r="K42" s="399"/>
      <c r="L42" s="399"/>
      <c r="M42" s="399"/>
    </row>
    <row r="43" spans="1:13" ht="25.5" customHeight="1">
      <c r="A43" s="329"/>
      <c r="B43" s="329"/>
      <c r="C43" s="329"/>
      <c r="D43" s="329"/>
      <c r="E43" s="329"/>
      <c r="F43" s="329"/>
      <c r="G43" s="399" t="s">
        <v>57</v>
      </c>
      <c r="H43" s="399"/>
      <c r="I43" s="399"/>
      <c r="J43" s="329"/>
      <c r="K43" s="399" t="s">
        <v>58</v>
      </c>
      <c r="L43" s="399"/>
      <c r="M43" s="399"/>
    </row>
    <row r="44" spans="1:13" ht="25.5" customHeight="1">
      <c r="A44" s="329"/>
      <c r="B44" s="329"/>
      <c r="C44" s="329"/>
      <c r="D44" s="329"/>
      <c r="E44" s="329"/>
      <c r="F44" s="329"/>
      <c r="G44" s="461" t="s">
        <v>190</v>
      </c>
      <c r="H44" s="508"/>
      <c r="I44" s="461">
        <v>2564</v>
      </c>
      <c r="J44" s="434"/>
      <c r="K44" s="461" t="s">
        <v>190</v>
      </c>
      <c r="L44" s="508"/>
      <c r="M44" s="461">
        <v>2564</v>
      </c>
    </row>
    <row r="45" spans="1:13" ht="25.5" customHeight="1">
      <c r="B45" s="431" t="s">
        <v>349</v>
      </c>
      <c r="C45" s="329"/>
      <c r="D45" s="329"/>
      <c r="E45" s="329"/>
      <c r="F45" s="329"/>
      <c r="G45" s="529"/>
      <c r="H45" s="529"/>
      <c r="I45" s="529"/>
      <c r="J45" s="529"/>
      <c r="K45" s="529"/>
      <c r="L45" s="529"/>
      <c r="M45" s="529"/>
    </row>
    <row r="46" spans="1:13" ht="25.5" customHeight="1">
      <c r="B46" s="329" t="s">
        <v>1060</v>
      </c>
      <c r="C46" s="329"/>
      <c r="D46" s="329"/>
      <c r="E46" s="329"/>
      <c r="F46" s="329"/>
      <c r="G46" s="127">
        <v>342248381.47600001</v>
      </c>
      <c r="H46" s="529"/>
      <c r="I46" s="127">
        <v>390490939.36000001</v>
      </c>
      <c r="J46" s="529"/>
      <c r="K46" s="127">
        <v>310884122.616</v>
      </c>
      <c r="L46" s="529"/>
      <c r="M46" s="127">
        <v>356117918.47000003</v>
      </c>
    </row>
    <row r="47" spans="1:13" ht="25.5" customHeight="1">
      <c r="B47" s="431" t="s">
        <v>350</v>
      </c>
      <c r="C47" s="329"/>
      <c r="D47" s="329"/>
      <c r="E47" s="329"/>
      <c r="F47" s="329"/>
      <c r="G47" s="127"/>
      <c r="H47" s="529"/>
      <c r="I47" s="127"/>
      <c r="J47" s="529"/>
      <c r="K47" s="529"/>
      <c r="L47" s="529"/>
      <c r="M47" s="529"/>
    </row>
    <row r="48" spans="1:13" ht="25.5" customHeight="1">
      <c r="B48" s="329" t="s">
        <v>351</v>
      </c>
      <c r="C48" s="329"/>
      <c r="D48" s="329"/>
      <c r="E48" s="329"/>
      <c r="F48" s="329"/>
      <c r="G48" s="328"/>
      <c r="H48" s="328"/>
      <c r="I48" s="328"/>
      <c r="J48" s="328"/>
      <c r="K48" s="328"/>
      <c r="L48" s="328"/>
      <c r="M48" s="328"/>
    </row>
    <row r="49" spans="1:13" ht="25.5" customHeight="1">
      <c r="B49" s="534"/>
      <c r="C49" s="329" t="s">
        <v>352</v>
      </c>
      <c r="D49" s="329"/>
      <c r="E49" s="329"/>
      <c r="F49" s="329"/>
      <c r="G49" s="127"/>
      <c r="H49" s="529"/>
      <c r="I49" s="127"/>
      <c r="J49" s="529"/>
      <c r="K49" s="529"/>
      <c r="L49" s="529"/>
      <c r="M49" s="529"/>
    </row>
    <row r="50" spans="1:13" ht="25.5" customHeight="1">
      <c r="C50" s="329" t="s">
        <v>353</v>
      </c>
      <c r="E50" s="329"/>
      <c r="F50" s="329"/>
      <c r="G50" s="128">
        <v>-14954445.84</v>
      </c>
      <c r="H50" s="127"/>
      <c r="I50" s="128">
        <v>12880307.920000002</v>
      </c>
      <c r="J50" s="127"/>
      <c r="K50" s="535">
        <v>37050858.939999998</v>
      </c>
      <c r="L50" s="529"/>
      <c r="M50" s="535">
        <v>7966742.6399999997</v>
      </c>
    </row>
    <row r="51" spans="1:13" ht="25.5" customHeight="1">
      <c r="B51" s="329" t="s">
        <v>354</v>
      </c>
      <c r="C51" s="329"/>
      <c r="D51" s="329"/>
      <c r="E51" s="329"/>
      <c r="F51" s="329"/>
      <c r="G51" s="127"/>
      <c r="H51" s="529"/>
      <c r="I51" s="127"/>
      <c r="J51" s="529"/>
      <c r="K51" s="529"/>
      <c r="L51" s="529"/>
      <c r="M51" s="127"/>
    </row>
    <row r="52" spans="1:13" ht="25.5" customHeight="1" thickBot="1">
      <c r="B52" s="534"/>
      <c r="C52" s="329" t="s">
        <v>355</v>
      </c>
      <c r="D52" s="329"/>
      <c r="E52" s="329"/>
      <c r="F52" s="329"/>
      <c r="G52" s="536">
        <f>SUM(G46:G50)</f>
        <v>327293935.63600004</v>
      </c>
      <c r="H52" s="529"/>
      <c r="I52" s="536">
        <f>SUM(I46:I50)</f>
        <v>403371247.28000003</v>
      </c>
      <c r="J52" s="529"/>
      <c r="K52" s="536">
        <f>SUM(K46:K50)</f>
        <v>347934981.55599999</v>
      </c>
      <c r="L52" s="529"/>
      <c r="M52" s="536">
        <f>SUM(M46:M50)</f>
        <v>364084661.11000001</v>
      </c>
    </row>
    <row r="53" spans="1:13" ht="25.5" customHeight="1" thickTop="1">
      <c r="A53" s="329"/>
      <c r="B53" s="329"/>
      <c r="C53" s="329"/>
      <c r="D53" s="329"/>
      <c r="E53" s="329"/>
      <c r="F53" s="329"/>
      <c r="G53" s="529"/>
      <c r="H53" s="529"/>
      <c r="I53" s="529"/>
      <c r="J53" s="529"/>
      <c r="K53" s="529"/>
      <c r="L53" s="529"/>
      <c r="M53" s="529"/>
    </row>
    <row r="54" spans="1:13" ht="25.5" customHeight="1">
      <c r="B54" s="526"/>
      <c r="C54" s="329" t="s">
        <v>1115</v>
      </c>
      <c r="D54" s="329"/>
      <c r="E54" s="329"/>
      <c r="F54" s="329"/>
      <c r="G54" s="329"/>
      <c r="H54" s="329"/>
      <c r="I54" s="329"/>
      <c r="J54" s="329"/>
      <c r="K54" s="329"/>
      <c r="L54" s="329"/>
      <c r="M54" s="329"/>
    </row>
    <row r="55" spans="1:13" ht="25.5" customHeight="1">
      <c r="B55" s="312" t="s">
        <v>1114</v>
      </c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</row>
    <row r="56" spans="1:13" ht="25.5" customHeight="1">
      <c r="A56" s="329"/>
      <c r="B56" s="329"/>
      <c r="C56" s="329"/>
      <c r="D56" s="329"/>
      <c r="E56" s="329"/>
      <c r="F56" s="329"/>
      <c r="G56" s="312"/>
      <c r="K56" s="780" t="s">
        <v>80</v>
      </c>
      <c r="L56" s="780"/>
      <c r="M56" s="780"/>
    </row>
    <row r="57" spans="1:13" ht="25.5" customHeight="1">
      <c r="A57" s="329"/>
      <c r="B57" s="329"/>
      <c r="C57" s="329"/>
      <c r="D57" s="329"/>
      <c r="E57" s="329"/>
      <c r="F57" s="329"/>
      <c r="G57" s="781" t="s">
        <v>57</v>
      </c>
      <c r="H57" s="781"/>
      <c r="I57" s="781"/>
      <c r="J57" s="344"/>
      <c r="K57" s="781" t="s">
        <v>58</v>
      </c>
      <c r="L57" s="781"/>
      <c r="M57" s="781"/>
    </row>
    <row r="58" spans="1:13" ht="25.5" customHeight="1">
      <c r="A58" s="329"/>
      <c r="B58" s="329"/>
      <c r="C58" s="329"/>
      <c r="D58" s="329"/>
      <c r="E58" s="329"/>
      <c r="F58" s="329"/>
      <c r="G58" s="461" t="s">
        <v>190</v>
      </c>
      <c r="H58" s="508"/>
      <c r="I58" s="461">
        <v>2564</v>
      </c>
      <c r="J58" s="434"/>
      <c r="K58" s="461" t="s">
        <v>190</v>
      </c>
      <c r="L58" s="508"/>
      <c r="M58" s="461">
        <v>2564</v>
      </c>
    </row>
    <row r="59" spans="1:13" ht="25.5" customHeight="1">
      <c r="B59" s="329" t="s">
        <v>356</v>
      </c>
      <c r="C59" s="329"/>
      <c r="D59" s="329"/>
      <c r="E59" s="329"/>
      <c r="F59" s="329"/>
      <c r="G59" s="129"/>
      <c r="H59" s="505"/>
      <c r="I59" s="129"/>
      <c r="J59" s="130"/>
      <c r="K59" s="129"/>
      <c r="L59" s="505"/>
      <c r="M59" s="129"/>
    </row>
    <row r="60" spans="1:13" ht="25.5" customHeight="1">
      <c r="B60" s="329" t="s">
        <v>357</v>
      </c>
      <c r="C60" s="329"/>
      <c r="D60" s="329"/>
      <c r="E60" s="329"/>
      <c r="F60" s="329"/>
      <c r="G60" s="129"/>
      <c r="H60" s="505"/>
      <c r="I60" s="129"/>
      <c r="J60" s="130"/>
      <c r="K60" s="129"/>
      <c r="L60" s="505"/>
      <c r="M60" s="129"/>
    </row>
    <row r="61" spans="1:13" ht="25.5" customHeight="1">
      <c r="B61" s="534"/>
      <c r="C61" s="329" t="s">
        <v>338</v>
      </c>
      <c r="D61" s="329"/>
      <c r="E61" s="329"/>
      <c r="F61" s="329"/>
      <c r="G61" s="127">
        <v>90343432.109999999</v>
      </c>
      <c r="H61" s="131"/>
      <c r="I61" s="127">
        <v>175818985.0325</v>
      </c>
      <c r="J61" s="131"/>
      <c r="K61" s="127">
        <v>90343432.109999999</v>
      </c>
      <c r="L61" s="130"/>
      <c r="M61" s="127">
        <v>175436349.0625</v>
      </c>
    </row>
    <row r="62" spans="1:13" s="331" customFormat="1" ht="25.5" customHeight="1">
      <c r="B62" s="331" t="s">
        <v>356</v>
      </c>
      <c r="C62" s="321"/>
      <c r="D62" s="321"/>
      <c r="E62" s="321"/>
      <c r="F62" s="321"/>
      <c r="G62" s="297"/>
      <c r="H62" s="298"/>
      <c r="I62" s="297"/>
      <c r="J62" s="298"/>
      <c r="K62" s="297"/>
      <c r="L62" s="299"/>
      <c r="M62" s="297"/>
    </row>
    <row r="63" spans="1:13" s="331" customFormat="1" ht="25.5" customHeight="1">
      <c r="C63" s="321" t="s">
        <v>359</v>
      </c>
      <c r="D63" s="321"/>
      <c r="E63" s="321"/>
      <c r="F63" s="321"/>
      <c r="G63" s="297">
        <v>-56768.14</v>
      </c>
      <c r="H63" s="298"/>
      <c r="I63" s="297">
        <v>-156952.25</v>
      </c>
      <c r="J63" s="298"/>
      <c r="K63" s="297">
        <v>0</v>
      </c>
      <c r="L63" s="299"/>
      <c r="M63" s="297">
        <v>0</v>
      </c>
    </row>
    <row r="64" spans="1:13" ht="25.5" customHeight="1">
      <c r="B64" s="329" t="s">
        <v>356</v>
      </c>
      <c r="C64" s="329"/>
      <c r="D64" s="329"/>
      <c r="E64" s="329"/>
      <c r="F64" s="329"/>
      <c r="G64" s="127"/>
      <c r="H64" s="131"/>
      <c r="I64" s="127"/>
      <c r="J64" s="131"/>
      <c r="K64" s="127"/>
      <c r="L64" s="130"/>
      <c r="M64" s="127"/>
    </row>
    <row r="65" spans="1:17" ht="25.5" customHeight="1">
      <c r="C65" s="329" t="s">
        <v>358</v>
      </c>
      <c r="D65" s="329"/>
      <c r="E65" s="329"/>
      <c r="F65" s="329"/>
      <c r="G65" s="127">
        <v>1286608.06</v>
      </c>
      <c r="H65" s="131"/>
      <c r="I65" s="127">
        <v>-48084.6</v>
      </c>
      <c r="J65" s="131"/>
      <c r="K65" s="127">
        <v>1909533.61</v>
      </c>
      <c r="L65" s="130"/>
      <c r="M65" s="127">
        <v>0</v>
      </c>
    </row>
    <row r="66" spans="1:17" ht="25.5" customHeight="1" thickBot="1">
      <c r="B66" s="329" t="s">
        <v>96</v>
      </c>
      <c r="D66" s="329"/>
      <c r="E66" s="329"/>
      <c r="F66" s="329"/>
      <c r="G66" s="62">
        <f>+SUM(G61:G65)</f>
        <v>91573272.030000001</v>
      </c>
      <c r="H66" s="131"/>
      <c r="I66" s="62">
        <f>+SUM(I61:I65)</f>
        <v>175613948.1825</v>
      </c>
      <c r="J66" s="131"/>
      <c r="K66" s="62">
        <f>+SUM(K61:K65)</f>
        <v>92252965.719999999</v>
      </c>
      <c r="L66" s="130"/>
      <c r="M66" s="62">
        <f>+SUM(M61:M65)</f>
        <v>175436349.0625</v>
      </c>
    </row>
    <row r="67" spans="1:17" ht="25.5" customHeight="1" thickTop="1">
      <c r="C67" s="329"/>
      <c r="D67" s="329"/>
      <c r="E67" s="329"/>
      <c r="F67" s="329"/>
      <c r="G67" s="127"/>
      <c r="H67" s="131"/>
      <c r="I67" s="127"/>
      <c r="J67" s="131"/>
      <c r="K67" s="127"/>
      <c r="L67" s="130"/>
      <c r="M67" s="127"/>
    </row>
    <row r="68" spans="1:17" ht="25.5" customHeight="1">
      <c r="C68" s="329"/>
      <c r="D68" s="329"/>
      <c r="E68" s="329"/>
      <c r="F68" s="329"/>
      <c r="G68" s="127"/>
      <c r="H68" s="131"/>
      <c r="I68" s="127"/>
      <c r="J68" s="131"/>
      <c r="K68" s="127"/>
      <c r="L68" s="130"/>
      <c r="M68" s="127"/>
    </row>
    <row r="69" spans="1:17" ht="25.5" customHeight="1">
      <c r="C69" s="329"/>
      <c r="D69" s="329"/>
      <c r="E69" s="329"/>
      <c r="F69" s="329"/>
      <c r="G69" s="127"/>
      <c r="H69" s="131"/>
      <c r="I69" s="127"/>
      <c r="J69" s="131"/>
      <c r="K69" s="127"/>
      <c r="L69" s="130"/>
      <c r="M69" s="127"/>
    </row>
    <row r="70" spans="1:17" ht="25.5" customHeight="1">
      <c r="C70" s="329"/>
      <c r="D70" s="329"/>
      <c r="E70" s="329"/>
      <c r="F70" s="329"/>
      <c r="G70" s="127"/>
      <c r="H70" s="131"/>
      <c r="I70" s="127"/>
      <c r="J70" s="131"/>
      <c r="K70" s="127"/>
      <c r="L70" s="130"/>
      <c r="M70" s="127"/>
    </row>
    <row r="71" spans="1:17" ht="25.5" customHeight="1">
      <c r="A71" s="77" t="s">
        <v>576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</row>
    <row r="72" spans="1:17" ht="13.2" customHeight="1">
      <c r="A72" s="329"/>
      <c r="B72" s="329"/>
      <c r="C72" s="329"/>
      <c r="D72" s="329"/>
      <c r="E72" s="329"/>
      <c r="F72" s="329"/>
      <c r="G72" s="97"/>
      <c r="H72" s="97"/>
      <c r="I72" s="97"/>
      <c r="J72" s="97"/>
      <c r="K72" s="97"/>
      <c r="L72" s="97"/>
      <c r="M72" s="97"/>
    </row>
    <row r="73" spans="1:17" ht="25.5" customHeight="1">
      <c r="A73" s="344" t="s">
        <v>1258</v>
      </c>
      <c r="B73" s="344"/>
      <c r="C73" s="330"/>
      <c r="D73" s="330"/>
      <c r="E73" s="330"/>
      <c r="F73" s="330"/>
      <c r="G73" s="522"/>
      <c r="H73" s="522"/>
      <c r="I73" s="522"/>
      <c r="J73" s="523"/>
      <c r="K73" s="524"/>
      <c r="L73" s="525"/>
      <c r="M73" s="523"/>
    </row>
    <row r="74" spans="1:17" ht="25.5" customHeight="1">
      <c r="B74" s="526"/>
      <c r="C74" s="329" t="s">
        <v>1117</v>
      </c>
      <c r="D74" s="77"/>
      <c r="E74" s="77"/>
      <c r="F74" s="77"/>
      <c r="G74" s="240"/>
      <c r="H74" s="77"/>
      <c r="I74" s="77"/>
      <c r="J74" s="77"/>
      <c r="K74" s="77"/>
      <c r="L74" s="77"/>
      <c r="M74" s="77"/>
    </row>
    <row r="75" spans="1:17" ht="25.5" customHeight="1">
      <c r="B75" s="156" t="s">
        <v>1116</v>
      </c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</row>
    <row r="76" spans="1:17" ht="25.5" customHeight="1">
      <c r="A76" s="329"/>
      <c r="B76" s="329"/>
      <c r="C76" s="329"/>
      <c r="D76" s="329"/>
      <c r="E76" s="329"/>
      <c r="F76" s="329"/>
      <c r="G76" s="329"/>
      <c r="H76" s="329"/>
      <c r="I76" s="344"/>
      <c r="J76" s="344"/>
      <c r="K76" s="780" t="s">
        <v>80</v>
      </c>
      <c r="L76" s="780"/>
      <c r="M76" s="780"/>
    </row>
    <row r="77" spans="1:17" ht="25.5" customHeight="1">
      <c r="A77" s="329"/>
      <c r="B77" s="329"/>
      <c r="G77" s="779" t="s">
        <v>57</v>
      </c>
      <c r="H77" s="779"/>
      <c r="I77" s="779"/>
      <c r="J77" s="344"/>
      <c r="K77" s="779" t="s">
        <v>58</v>
      </c>
      <c r="L77" s="779"/>
      <c r="M77" s="779"/>
    </row>
    <row r="78" spans="1:17" ht="25.5" customHeight="1">
      <c r="A78" s="329"/>
      <c r="B78" s="329"/>
      <c r="G78" s="461" t="s">
        <v>190</v>
      </c>
      <c r="H78" s="508"/>
      <c r="I78" s="461">
        <v>2564</v>
      </c>
      <c r="J78" s="434"/>
      <c r="K78" s="461" t="s">
        <v>190</v>
      </c>
      <c r="L78" s="508"/>
      <c r="M78" s="461">
        <v>2564</v>
      </c>
    </row>
    <row r="79" spans="1:17" ht="25.5" customHeight="1">
      <c r="B79" s="312" t="s">
        <v>361</v>
      </c>
      <c r="G79" s="132">
        <v>1998591018.54</v>
      </c>
      <c r="H79" s="127"/>
      <c r="I79" s="132">
        <v>2198165093.880002</v>
      </c>
      <c r="J79" s="127"/>
      <c r="K79" s="132">
        <v>2000766482.48</v>
      </c>
      <c r="L79" s="127"/>
      <c r="M79" s="132">
        <v>1963506203.8499999</v>
      </c>
      <c r="P79" s="537"/>
    </row>
    <row r="80" spans="1:17" ht="25.5" customHeight="1">
      <c r="B80" s="329" t="s">
        <v>362</v>
      </c>
      <c r="G80" s="133">
        <v>20</v>
      </c>
      <c r="H80" s="134"/>
      <c r="I80" s="133">
        <v>20</v>
      </c>
      <c r="J80" s="134"/>
      <c r="K80" s="133">
        <v>20</v>
      </c>
      <c r="L80" s="134"/>
      <c r="M80" s="133">
        <v>20</v>
      </c>
      <c r="Q80" s="466"/>
    </row>
    <row r="81" spans="1:254" ht="25.5" customHeight="1">
      <c r="B81" s="329" t="s">
        <v>363</v>
      </c>
      <c r="G81" s="132">
        <f>G79*G80%</f>
        <v>399718203.708</v>
      </c>
      <c r="H81" s="328"/>
      <c r="I81" s="132">
        <f>I79*I80%</f>
        <v>439633018.77600044</v>
      </c>
      <c r="J81" s="328"/>
      <c r="K81" s="132">
        <f>K79*K80%</f>
        <v>400153296.49600005</v>
      </c>
      <c r="L81" s="328"/>
      <c r="M81" s="132">
        <f>M79*M80%</f>
        <v>392701240.76999998</v>
      </c>
      <c r="Q81" s="538"/>
    </row>
    <row r="82" spans="1:254" ht="25.5" customHeight="1">
      <c r="B82" s="312" t="s">
        <v>364</v>
      </c>
      <c r="G82" s="127"/>
      <c r="H82" s="328"/>
      <c r="I82" s="19"/>
      <c r="J82" s="328"/>
      <c r="K82" s="529"/>
      <c r="L82" s="529"/>
      <c r="M82" s="529"/>
      <c r="O82" s="539"/>
      <c r="P82" s="539"/>
      <c r="Q82" s="539"/>
      <c r="R82" s="539"/>
      <c r="S82" s="539"/>
      <c r="T82" s="539"/>
      <c r="U82" s="539"/>
      <c r="V82" s="539"/>
      <c r="W82" s="539"/>
      <c r="X82" s="539"/>
      <c r="Y82" s="539"/>
      <c r="Z82" s="539"/>
      <c r="AA82" s="539"/>
      <c r="AB82" s="539"/>
      <c r="AC82" s="539"/>
      <c r="AD82" s="539"/>
      <c r="AE82" s="539"/>
      <c r="AF82" s="539"/>
      <c r="AG82" s="539"/>
      <c r="AH82" s="539"/>
      <c r="AI82" s="539"/>
      <c r="AJ82" s="539"/>
      <c r="AK82" s="539"/>
      <c r="AL82" s="539"/>
      <c r="AM82" s="539"/>
      <c r="AN82" s="539"/>
      <c r="AO82" s="539"/>
      <c r="AP82" s="539"/>
      <c r="AQ82" s="539"/>
      <c r="AR82" s="539"/>
      <c r="AS82" s="539"/>
      <c r="AT82" s="539"/>
      <c r="AU82" s="539"/>
      <c r="AV82" s="539"/>
      <c r="AW82" s="539"/>
      <c r="AX82" s="539"/>
      <c r="AY82" s="539"/>
      <c r="AZ82" s="539"/>
      <c r="BA82" s="539"/>
      <c r="BB82" s="539"/>
      <c r="BC82" s="539"/>
      <c r="BD82" s="539"/>
      <c r="BE82" s="539"/>
      <c r="BF82" s="539"/>
      <c r="BG82" s="539"/>
      <c r="BH82" s="539"/>
      <c r="BI82" s="539"/>
      <c r="BJ82" s="539"/>
      <c r="BK82" s="539"/>
      <c r="BL82" s="539"/>
      <c r="BM82" s="539"/>
      <c r="BN82" s="539"/>
      <c r="BO82" s="539"/>
      <c r="BP82" s="539"/>
      <c r="BQ82" s="539"/>
      <c r="BR82" s="539"/>
      <c r="BS82" s="539"/>
      <c r="BT82" s="539"/>
      <c r="BU82" s="539"/>
      <c r="BV82" s="539"/>
      <c r="BW82" s="539"/>
      <c r="BX82" s="539"/>
      <c r="BY82" s="539"/>
      <c r="BZ82" s="539"/>
      <c r="CA82" s="539"/>
      <c r="CB82" s="539"/>
      <c r="CC82" s="539"/>
      <c r="CD82" s="539"/>
      <c r="CE82" s="539"/>
      <c r="CF82" s="539"/>
      <c r="CG82" s="539"/>
      <c r="CH82" s="539"/>
      <c r="CI82" s="539"/>
      <c r="CJ82" s="539"/>
      <c r="CK82" s="539"/>
      <c r="CL82" s="539"/>
      <c r="CM82" s="539"/>
      <c r="CN82" s="539"/>
      <c r="CO82" s="539"/>
      <c r="CP82" s="539"/>
      <c r="CQ82" s="539"/>
      <c r="CR82" s="539"/>
      <c r="CS82" s="539"/>
      <c r="CT82" s="539"/>
      <c r="CU82" s="539"/>
      <c r="CV82" s="539"/>
      <c r="CW82" s="539"/>
      <c r="CX82" s="539"/>
      <c r="CY82" s="539"/>
      <c r="CZ82" s="539"/>
      <c r="DA82" s="539"/>
      <c r="DB82" s="539"/>
      <c r="DC82" s="539"/>
      <c r="DD82" s="539"/>
      <c r="DE82" s="539"/>
      <c r="DF82" s="539"/>
      <c r="DG82" s="539"/>
      <c r="DH82" s="539"/>
      <c r="DI82" s="539"/>
      <c r="DJ82" s="539"/>
      <c r="DK82" s="539"/>
      <c r="DL82" s="539"/>
      <c r="DM82" s="539"/>
      <c r="DN82" s="539"/>
      <c r="DO82" s="539"/>
      <c r="DP82" s="539"/>
      <c r="DQ82" s="539"/>
      <c r="DR82" s="539"/>
      <c r="DS82" s="539"/>
      <c r="DT82" s="539"/>
      <c r="DU82" s="539"/>
      <c r="DV82" s="539"/>
      <c r="DW82" s="539"/>
      <c r="DX82" s="539"/>
      <c r="DY82" s="539"/>
      <c r="DZ82" s="539"/>
      <c r="EA82" s="539"/>
      <c r="EB82" s="539"/>
      <c r="EC82" s="539"/>
      <c r="ED82" s="539"/>
      <c r="EE82" s="539"/>
      <c r="EF82" s="539"/>
      <c r="EG82" s="539"/>
      <c r="EH82" s="539"/>
      <c r="EI82" s="539"/>
      <c r="EJ82" s="539"/>
      <c r="EK82" s="539"/>
      <c r="EL82" s="539"/>
      <c r="EM82" s="539"/>
      <c r="EN82" s="539"/>
      <c r="EO82" s="539"/>
      <c r="EP82" s="539"/>
      <c r="EQ82" s="539"/>
      <c r="ER82" s="539"/>
      <c r="ES82" s="539"/>
      <c r="ET82" s="539"/>
      <c r="EU82" s="539"/>
      <c r="EV82" s="539"/>
      <c r="EW82" s="539"/>
      <c r="EX82" s="539"/>
      <c r="EY82" s="539"/>
      <c r="EZ82" s="539"/>
      <c r="FA82" s="539"/>
      <c r="FB82" s="539"/>
      <c r="FC82" s="539"/>
      <c r="FD82" s="539"/>
      <c r="FE82" s="539"/>
      <c r="FF82" s="539"/>
      <c r="FG82" s="539"/>
      <c r="FH82" s="539"/>
      <c r="FI82" s="539"/>
      <c r="FJ82" s="539"/>
      <c r="FK82" s="539"/>
      <c r="FL82" s="539"/>
      <c r="FM82" s="539"/>
      <c r="FN82" s="539"/>
      <c r="FO82" s="539"/>
      <c r="FP82" s="539"/>
      <c r="FQ82" s="539"/>
      <c r="FR82" s="539"/>
      <c r="FS82" s="539"/>
      <c r="FT82" s="539"/>
      <c r="FU82" s="539"/>
      <c r="FV82" s="539"/>
      <c r="FW82" s="539"/>
      <c r="FX82" s="539"/>
      <c r="FY82" s="539"/>
      <c r="FZ82" s="539"/>
      <c r="GA82" s="539"/>
      <c r="GB82" s="539"/>
      <c r="GC82" s="539"/>
      <c r="GD82" s="539"/>
      <c r="GE82" s="539"/>
      <c r="GF82" s="539"/>
      <c r="GG82" s="539"/>
      <c r="GH82" s="539"/>
      <c r="GI82" s="539"/>
      <c r="GJ82" s="539"/>
      <c r="GK82" s="539"/>
      <c r="GL82" s="539"/>
      <c r="GM82" s="539"/>
      <c r="GN82" s="539"/>
      <c r="GO82" s="539"/>
      <c r="GP82" s="539"/>
      <c r="GQ82" s="539"/>
      <c r="GR82" s="539"/>
      <c r="GS82" s="539"/>
      <c r="GT82" s="539"/>
      <c r="GU82" s="539"/>
      <c r="GV82" s="539"/>
      <c r="GW82" s="539"/>
      <c r="GX82" s="539"/>
      <c r="GY82" s="539"/>
      <c r="GZ82" s="539"/>
      <c r="HA82" s="539"/>
      <c r="HB82" s="539"/>
      <c r="HC82" s="539"/>
      <c r="HD82" s="539"/>
      <c r="HE82" s="539"/>
      <c r="HF82" s="539"/>
      <c r="HG82" s="539"/>
      <c r="HH82" s="539"/>
      <c r="HI82" s="539"/>
      <c r="HJ82" s="539"/>
      <c r="HK82" s="539"/>
      <c r="HL82" s="539"/>
      <c r="HM82" s="539"/>
      <c r="HN82" s="539"/>
      <c r="HO82" s="539"/>
      <c r="HP82" s="539"/>
      <c r="HQ82" s="539"/>
      <c r="HR82" s="539"/>
      <c r="HS82" s="539"/>
      <c r="HT82" s="539"/>
      <c r="HU82" s="539"/>
      <c r="HV82" s="539"/>
      <c r="HW82" s="539"/>
      <c r="HX82" s="539"/>
      <c r="HY82" s="539"/>
      <c r="HZ82" s="539"/>
      <c r="IA82" s="539"/>
      <c r="IB82" s="539"/>
      <c r="IC82" s="539"/>
      <c r="ID82" s="539"/>
      <c r="IE82" s="539"/>
      <c r="IF82" s="539"/>
      <c r="IG82" s="539"/>
      <c r="IH82" s="539"/>
      <c r="II82" s="539"/>
      <c r="IJ82" s="539"/>
      <c r="IK82" s="539"/>
      <c r="IL82" s="539"/>
      <c r="IM82" s="539"/>
      <c r="IN82" s="539"/>
      <c r="IO82" s="539"/>
      <c r="IP82" s="539"/>
      <c r="IQ82" s="539"/>
      <c r="IR82" s="539"/>
      <c r="IS82" s="539"/>
      <c r="IT82" s="539"/>
    </row>
    <row r="83" spans="1:254" ht="25.5" hidden="1" customHeight="1">
      <c r="B83" s="329" t="s">
        <v>365</v>
      </c>
      <c r="G83" s="132">
        <v>0</v>
      </c>
      <c r="H83" s="328"/>
      <c r="I83" s="132">
        <v>0</v>
      </c>
      <c r="J83" s="328"/>
      <c r="K83" s="529">
        <v>0</v>
      </c>
      <c r="L83" s="529"/>
      <c r="M83" s="529">
        <v>0</v>
      </c>
      <c r="O83" s="539"/>
      <c r="P83" s="539"/>
      <c r="Q83" s="539"/>
      <c r="R83" s="539"/>
      <c r="S83" s="539"/>
      <c r="T83" s="539"/>
      <c r="U83" s="539"/>
      <c r="V83" s="539"/>
      <c r="W83" s="539"/>
      <c r="X83" s="539"/>
      <c r="Y83" s="539"/>
      <c r="Z83" s="539"/>
      <c r="AA83" s="539"/>
      <c r="AB83" s="539"/>
      <c r="AC83" s="539"/>
      <c r="AD83" s="539"/>
      <c r="AE83" s="539"/>
      <c r="AF83" s="539"/>
      <c r="AG83" s="539"/>
      <c r="AH83" s="539"/>
      <c r="AI83" s="539"/>
      <c r="AJ83" s="539"/>
      <c r="AK83" s="539"/>
      <c r="AL83" s="539"/>
      <c r="AM83" s="539"/>
      <c r="AN83" s="539"/>
      <c r="AO83" s="539"/>
      <c r="AP83" s="539"/>
      <c r="AQ83" s="539"/>
      <c r="AR83" s="539"/>
      <c r="AS83" s="539"/>
      <c r="AT83" s="539"/>
      <c r="AU83" s="539"/>
      <c r="AV83" s="539"/>
      <c r="AW83" s="539"/>
      <c r="AX83" s="539"/>
      <c r="AY83" s="539"/>
      <c r="AZ83" s="539"/>
      <c r="BA83" s="539"/>
      <c r="BB83" s="539"/>
      <c r="BC83" s="539"/>
      <c r="BD83" s="539"/>
      <c r="BE83" s="539"/>
      <c r="BF83" s="539"/>
      <c r="BG83" s="539"/>
      <c r="BH83" s="539"/>
      <c r="BI83" s="539"/>
      <c r="BJ83" s="539"/>
      <c r="BK83" s="539"/>
      <c r="BL83" s="539"/>
      <c r="BM83" s="539"/>
      <c r="BN83" s="539"/>
      <c r="BO83" s="539"/>
      <c r="BP83" s="539"/>
      <c r="BQ83" s="539"/>
      <c r="BR83" s="539"/>
      <c r="BS83" s="539"/>
      <c r="BT83" s="539"/>
      <c r="BU83" s="539"/>
      <c r="BV83" s="539"/>
      <c r="BW83" s="539"/>
      <c r="BX83" s="539"/>
      <c r="BY83" s="539"/>
      <c r="BZ83" s="539"/>
      <c r="CA83" s="539"/>
      <c r="CB83" s="539"/>
      <c r="CC83" s="539"/>
      <c r="CD83" s="539"/>
      <c r="CE83" s="539"/>
      <c r="CF83" s="539"/>
      <c r="CG83" s="539"/>
      <c r="CH83" s="539"/>
      <c r="CI83" s="539"/>
      <c r="CJ83" s="539"/>
      <c r="CK83" s="539"/>
      <c r="CL83" s="539"/>
      <c r="CM83" s="539"/>
      <c r="CN83" s="539"/>
      <c r="CO83" s="539"/>
      <c r="CP83" s="539"/>
      <c r="CQ83" s="539"/>
      <c r="CR83" s="539"/>
      <c r="CS83" s="539"/>
      <c r="CT83" s="539"/>
      <c r="CU83" s="539"/>
      <c r="CV83" s="539"/>
      <c r="CW83" s="539"/>
      <c r="CX83" s="539"/>
      <c r="CY83" s="539"/>
      <c r="CZ83" s="539"/>
      <c r="DA83" s="539"/>
      <c r="DB83" s="539"/>
      <c r="DC83" s="539"/>
      <c r="DD83" s="539"/>
      <c r="DE83" s="539"/>
      <c r="DF83" s="539"/>
      <c r="DG83" s="539"/>
      <c r="DH83" s="539"/>
      <c r="DI83" s="539"/>
      <c r="DJ83" s="539"/>
      <c r="DK83" s="539"/>
      <c r="DL83" s="539"/>
      <c r="DM83" s="539"/>
      <c r="DN83" s="539"/>
      <c r="DO83" s="539"/>
      <c r="DP83" s="539"/>
      <c r="DQ83" s="539"/>
      <c r="DR83" s="539"/>
      <c r="DS83" s="539"/>
      <c r="DT83" s="539"/>
      <c r="DU83" s="539"/>
      <c r="DV83" s="539"/>
      <c r="DW83" s="539"/>
      <c r="DX83" s="539"/>
      <c r="DY83" s="539"/>
      <c r="DZ83" s="539"/>
      <c r="EA83" s="539"/>
      <c r="EB83" s="539"/>
      <c r="EC83" s="539"/>
      <c r="ED83" s="539"/>
      <c r="EE83" s="539"/>
      <c r="EF83" s="539"/>
      <c r="EG83" s="539"/>
      <c r="EH83" s="539"/>
      <c r="EI83" s="539"/>
      <c r="EJ83" s="539"/>
      <c r="EK83" s="539"/>
      <c r="EL83" s="539"/>
      <c r="EM83" s="539"/>
      <c r="EN83" s="539"/>
      <c r="EO83" s="539"/>
      <c r="EP83" s="539"/>
      <c r="EQ83" s="539"/>
      <c r="ER83" s="539"/>
      <c r="ES83" s="539"/>
      <c r="ET83" s="539"/>
      <c r="EU83" s="539"/>
      <c r="EV83" s="539"/>
      <c r="EW83" s="539"/>
      <c r="EX83" s="539"/>
      <c r="EY83" s="539"/>
      <c r="EZ83" s="539"/>
      <c r="FA83" s="539"/>
      <c r="FB83" s="539"/>
      <c r="FC83" s="539"/>
      <c r="FD83" s="539"/>
      <c r="FE83" s="539"/>
      <c r="FF83" s="539"/>
      <c r="FG83" s="539"/>
      <c r="FH83" s="539"/>
      <c r="FI83" s="539"/>
      <c r="FJ83" s="539"/>
      <c r="FK83" s="539"/>
      <c r="FL83" s="539"/>
      <c r="FM83" s="539"/>
      <c r="FN83" s="539"/>
      <c r="FO83" s="539"/>
      <c r="FP83" s="539"/>
      <c r="FQ83" s="539"/>
      <c r="FR83" s="539"/>
      <c r="FS83" s="539"/>
      <c r="FT83" s="539"/>
      <c r="FU83" s="539"/>
      <c r="FV83" s="539"/>
      <c r="FW83" s="539"/>
      <c r="FX83" s="539"/>
      <c r="FY83" s="539"/>
      <c r="FZ83" s="539"/>
      <c r="GA83" s="539"/>
      <c r="GB83" s="539"/>
      <c r="GC83" s="539"/>
      <c r="GD83" s="539"/>
      <c r="GE83" s="539"/>
      <c r="GF83" s="539"/>
      <c r="GG83" s="539"/>
      <c r="GH83" s="539"/>
      <c r="GI83" s="539"/>
      <c r="GJ83" s="539"/>
      <c r="GK83" s="539"/>
      <c r="GL83" s="539"/>
      <c r="GM83" s="539"/>
      <c r="GN83" s="539"/>
      <c r="GO83" s="539"/>
      <c r="GP83" s="539"/>
      <c r="GQ83" s="539"/>
      <c r="GR83" s="539"/>
      <c r="GS83" s="539"/>
      <c r="GT83" s="539"/>
      <c r="GU83" s="539"/>
      <c r="GV83" s="539"/>
      <c r="GW83" s="539"/>
      <c r="GX83" s="539"/>
      <c r="GY83" s="539"/>
      <c r="GZ83" s="539"/>
      <c r="HA83" s="539"/>
      <c r="HB83" s="539"/>
      <c r="HC83" s="539"/>
      <c r="HD83" s="539"/>
      <c r="HE83" s="539"/>
      <c r="HF83" s="539"/>
      <c r="HG83" s="539"/>
      <c r="HH83" s="539"/>
      <c r="HI83" s="539"/>
      <c r="HJ83" s="539"/>
      <c r="HK83" s="539"/>
      <c r="HL83" s="539"/>
      <c r="HM83" s="539"/>
      <c r="HN83" s="539"/>
      <c r="HO83" s="539"/>
      <c r="HP83" s="539"/>
      <c r="HQ83" s="539"/>
      <c r="HR83" s="539"/>
      <c r="HS83" s="539"/>
      <c r="HT83" s="539"/>
      <c r="HU83" s="539"/>
      <c r="HV83" s="539"/>
      <c r="HW83" s="539"/>
      <c r="HX83" s="539"/>
      <c r="HY83" s="539"/>
      <c r="HZ83" s="539"/>
      <c r="IA83" s="539"/>
      <c r="IB83" s="539"/>
      <c r="IC83" s="539"/>
      <c r="ID83" s="539"/>
      <c r="IE83" s="539"/>
      <c r="IF83" s="539"/>
      <c r="IG83" s="539"/>
      <c r="IH83" s="539"/>
      <c r="II83" s="539"/>
      <c r="IJ83" s="539"/>
      <c r="IK83" s="539"/>
      <c r="IL83" s="539"/>
      <c r="IM83" s="539"/>
      <c r="IN83" s="539"/>
      <c r="IO83" s="539"/>
      <c r="IP83" s="539"/>
      <c r="IQ83" s="539"/>
      <c r="IR83" s="539"/>
      <c r="IS83" s="539"/>
      <c r="IT83" s="539"/>
    </row>
    <row r="84" spans="1:254" ht="25.5" customHeight="1">
      <c r="B84" s="329" t="s">
        <v>366</v>
      </c>
      <c r="G84" s="20">
        <v>-63676051.369999997</v>
      </c>
      <c r="H84" s="127"/>
      <c r="I84" s="20">
        <v>-57933393.829999991</v>
      </c>
      <c r="J84" s="127"/>
      <c r="K84" s="132">
        <v>-56777649.350000001</v>
      </c>
      <c r="L84" s="127"/>
      <c r="M84" s="132">
        <v>-57058206.309999995</v>
      </c>
    </row>
    <row r="85" spans="1:254" ht="25.5" customHeight="1">
      <c r="B85" s="329" t="s">
        <v>367</v>
      </c>
      <c r="G85" s="132">
        <v>9745926.2499999963</v>
      </c>
      <c r="H85" s="127"/>
      <c r="I85" s="132">
        <v>26133945.57</v>
      </c>
      <c r="J85" s="127"/>
      <c r="K85" s="132">
        <v>4559334.4099999964</v>
      </c>
      <c r="L85" s="127"/>
      <c r="M85" s="132">
        <v>28441626.649999999</v>
      </c>
    </row>
    <row r="86" spans="1:254" ht="25.5" customHeight="1">
      <c r="B86" s="329" t="s">
        <v>368</v>
      </c>
      <c r="G86" s="132"/>
      <c r="H86" s="127"/>
      <c r="I86" s="132"/>
      <c r="J86" s="127"/>
      <c r="K86" s="132"/>
      <c r="L86" s="127"/>
      <c r="M86" s="132"/>
    </row>
    <row r="87" spans="1:254" ht="25.5" customHeight="1">
      <c r="B87" s="532"/>
      <c r="C87" s="329" t="s">
        <v>369</v>
      </c>
      <c r="G87" s="132">
        <v>2596395.94</v>
      </c>
      <c r="H87" s="127"/>
      <c r="I87" s="132">
        <v>-406975.12999999995</v>
      </c>
      <c r="J87" s="127"/>
      <c r="K87" s="132">
        <v>0</v>
      </c>
      <c r="L87" s="127"/>
      <c r="M87" s="132">
        <v>0</v>
      </c>
    </row>
    <row r="88" spans="1:254" ht="25.5" customHeight="1">
      <c r="B88" s="329" t="s">
        <v>370</v>
      </c>
      <c r="C88" s="329"/>
      <c r="G88" s="132">
        <v>-21090538.890000001</v>
      </c>
      <c r="H88" s="127"/>
      <c r="I88" s="132">
        <v>-4055348.11</v>
      </c>
      <c r="J88" s="127"/>
      <c r="K88" s="132">
        <v>0</v>
      </c>
      <c r="L88" s="127"/>
      <c r="M88" s="132">
        <v>0</v>
      </c>
    </row>
    <row r="89" spans="1:254" ht="25.5" customHeight="1">
      <c r="B89" s="312" t="s">
        <v>354</v>
      </c>
      <c r="G89" s="135"/>
      <c r="H89" s="127"/>
      <c r="I89" s="136"/>
      <c r="J89" s="127"/>
      <c r="K89" s="136"/>
      <c r="L89" s="127"/>
      <c r="M89" s="136"/>
    </row>
    <row r="90" spans="1:254" ht="25.5" customHeight="1" thickBot="1">
      <c r="B90" s="532"/>
      <c r="C90" s="329" t="s">
        <v>355</v>
      </c>
      <c r="G90" s="540">
        <f>SUM(G81,G83:G85,G87:G88)</f>
        <v>327293935.63800001</v>
      </c>
      <c r="H90" s="541"/>
      <c r="I90" s="540">
        <f>SUM(I81,I83:I85,I87:I88)</f>
        <v>403371247.27600044</v>
      </c>
      <c r="J90" s="542"/>
      <c r="K90" s="540">
        <f>SUM(K81,K83:K85,K87:K88)</f>
        <v>347934981.55599999</v>
      </c>
      <c r="L90" s="542"/>
      <c r="M90" s="540">
        <f>SUM(M81,M83:M85,M87:M88)</f>
        <v>364084661.10999995</v>
      </c>
      <c r="Q90" s="52"/>
    </row>
    <row r="91" spans="1:254" ht="25.5" customHeight="1" thickTop="1">
      <c r="B91" s="312" t="s">
        <v>371</v>
      </c>
      <c r="G91" s="137">
        <f>G90/G79*100</f>
        <v>16.376233686724611</v>
      </c>
      <c r="H91" s="543"/>
      <c r="I91" s="137">
        <f>I90/I79*100</f>
        <v>18.350361781243922</v>
      </c>
      <c r="J91" s="518"/>
      <c r="K91" s="137">
        <f>K90/K79*100</f>
        <v>17.390084480260079</v>
      </c>
      <c r="L91" s="518"/>
      <c r="M91" s="137">
        <f>M90/M79*100</f>
        <v>18.54257757862495</v>
      </c>
    </row>
    <row r="92" spans="1:254" ht="25.5" customHeight="1">
      <c r="G92" s="137"/>
      <c r="H92" s="543"/>
      <c r="I92" s="137"/>
      <c r="J92" s="518"/>
      <c r="K92" s="138"/>
      <c r="L92" s="434"/>
      <c r="M92" s="138"/>
    </row>
    <row r="93" spans="1:254" ht="25.5" customHeight="1">
      <c r="A93" s="431" t="s">
        <v>1259</v>
      </c>
      <c r="B93" s="431"/>
      <c r="C93" s="329"/>
      <c r="D93" s="329"/>
      <c r="E93" s="329"/>
      <c r="F93" s="329"/>
      <c r="H93" s="124"/>
      <c r="I93" s="124"/>
      <c r="J93" s="124"/>
      <c r="K93" s="76"/>
      <c r="L93" s="124"/>
      <c r="M93" s="124"/>
      <c r="O93" s="344"/>
    </row>
    <row r="94" spans="1:254" ht="25.5" customHeight="1">
      <c r="B94" s="329"/>
      <c r="C94" s="330" t="s">
        <v>1118</v>
      </c>
    </row>
    <row r="95" spans="1:254" s="331" customFormat="1" ht="25.5" customHeight="1">
      <c r="B95" s="321" t="s">
        <v>1119</v>
      </c>
      <c r="G95" s="13"/>
      <c r="K95" s="13"/>
    </row>
    <row r="96" spans="1:254" ht="25.5" customHeight="1">
      <c r="A96" s="329"/>
      <c r="B96" s="329"/>
    </row>
    <row r="97" spans="1:14" ht="25.5" customHeight="1">
      <c r="A97" s="431" t="s">
        <v>1260</v>
      </c>
      <c r="B97" s="431"/>
      <c r="C97" s="329"/>
      <c r="D97" s="329"/>
      <c r="E97" s="329"/>
      <c r="F97" s="329"/>
      <c r="G97" s="215"/>
      <c r="H97" s="329"/>
      <c r="I97" s="431"/>
      <c r="J97" s="329"/>
      <c r="K97" s="215"/>
      <c r="L97" s="329"/>
      <c r="M97" s="329"/>
    </row>
    <row r="98" spans="1:14" ht="25.5" customHeight="1">
      <c r="B98" s="329"/>
      <c r="C98" s="329" t="s">
        <v>1061</v>
      </c>
      <c r="D98" s="329"/>
      <c r="E98" s="329"/>
      <c r="F98" s="329"/>
    </row>
    <row r="99" spans="1:14" ht="25.5" customHeight="1">
      <c r="A99" s="431"/>
      <c r="B99" s="431"/>
      <c r="C99" s="431"/>
      <c r="D99" s="431"/>
      <c r="E99" s="431"/>
      <c r="F99" s="431"/>
      <c r="G99" s="139"/>
      <c r="H99" s="344"/>
      <c r="I99" s="344"/>
      <c r="J99" s="344"/>
      <c r="K99" s="139"/>
      <c r="L99" s="344"/>
      <c r="M99" s="398" t="s">
        <v>80</v>
      </c>
    </row>
    <row r="100" spans="1:14" ht="25.5" customHeight="1">
      <c r="A100" s="329"/>
      <c r="B100" s="329"/>
      <c r="C100" s="431"/>
      <c r="D100" s="431"/>
      <c r="E100" s="431"/>
      <c r="F100" s="431"/>
      <c r="G100" s="126" t="s">
        <v>57</v>
      </c>
      <c r="H100" s="126"/>
      <c r="I100" s="126"/>
      <c r="J100" s="431"/>
      <c r="K100" s="126" t="s">
        <v>58</v>
      </c>
      <c r="L100" s="126"/>
      <c r="M100" s="126"/>
    </row>
    <row r="101" spans="1:14" ht="25.5" customHeight="1">
      <c r="A101" s="329"/>
      <c r="B101" s="329"/>
      <c r="C101" s="329"/>
      <c r="D101" s="329"/>
      <c r="E101" s="329"/>
      <c r="F101" s="329"/>
      <c r="G101" s="413" t="s">
        <v>190</v>
      </c>
      <c r="H101" s="414"/>
      <c r="I101" s="413" t="s">
        <v>191</v>
      </c>
      <c r="J101" s="482"/>
      <c r="K101" s="413" t="s">
        <v>190</v>
      </c>
      <c r="L101" s="414"/>
      <c r="M101" s="413" t="s">
        <v>191</v>
      </c>
    </row>
    <row r="102" spans="1:14" ht="25.5" customHeight="1">
      <c r="A102" s="532" t="s">
        <v>372</v>
      </c>
      <c r="B102" s="532"/>
      <c r="C102" s="329"/>
      <c r="D102" s="329"/>
      <c r="E102" s="329"/>
      <c r="F102" s="329"/>
      <c r="G102" s="544">
        <v>4881222157.9100008</v>
      </c>
      <c r="H102" s="544"/>
      <c r="I102" s="544">
        <v>4978813150.5699997</v>
      </c>
      <c r="J102" s="544"/>
      <c r="K102" s="544">
        <v>4964548597.5</v>
      </c>
      <c r="L102" s="544"/>
      <c r="M102" s="544">
        <v>5030635588.4799995</v>
      </c>
    </row>
    <row r="103" spans="1:14" ht="25.5" customHeight="1">
      <c r="A103" s="532" t="s">
        <v>373</v>
      </c>
      <c r="B103" s="532"/>
      <c r="C103" s="329"/>
      <c r="D103" s="329"/>
      <c r="E103" s="329"/>
      <c r="F103" s="329"/>
      <c r="G103" s="544">
        <v>571995385.5</v>
      </c>
      <c r="H103" s="544"/>
      <c r="I103" s="544">
        <v>642281158.80000007</v>
      </c>
      <c r="J103" s="544"/>
      <c r="K103" s="544">
        <v>487085828.23000002</v>
      </c>
      <c r="L103" s="544"/>
      <c r="M103" s="544">
        <v>557027907.99000001</v>
      </c>
    </row>
    <row r="104" spans="1:14" ht="25.5" customHeight="1">
      <c r="A104" s="532" t="s">
        <v>374</v>
      </c>
      <c r="B104" s="532"/>
      <c r="C104" s="329"/>
      <c r="D104" s="329"/>
      <c r="E104" s="329"/>
      <c r="F104" s="329"/>
      <c r="G104" s="544">
        <v>889144.87</v>
      </c>
      <c r="H104" s="544"/>
      <c r="I104" s="544">
        <v>1007565.56</v>
      </c>
      <c r="J104" s="544"/>
      <c r="K104" s="544">
        <v>0</v>
      </c>
      <c r="L104" s="544"/>
      <c r="M104" s="544">
        <v>0</v>
      </c>
    </row>
    <row r="105" spans="1:14" ht="25.5" customHeight="1" thickBot="1">
      <c r="A105" s="532" t="s">
        <v>375</v>
      </c>
      <c r="B105" s="534"/>
      <c r="C105" s="329"/>
      <c r="D105" s="329"/>
      <c r="E105" s="329"/>
      <c r="F105" s="329"/>
      <c r="G105" s="140">
        <f>SUM(G102:G104)</f>
        <v>5454106688.2800007</v>
      </c>
      <c r="H105" s="69"/>
      <c r="I105" s="140">
        <f>SUM(I102:I104)</f>
        <v>5622101874.9300003</v>
      </c>
      <c r="J105" s="69"/>
      <c r="K105" s="140">
        <f>SUM(K102:K104)</f>
        <v>5451634425.7299995</v>
      </c>
      <c r="L105" s="69"/>
      <c r="M105" s="140">
        <f>SUM(M102:M104)</f>
        <v>5587663496.4699993</v>
      </c>
    </row>
    <row r="106" spans="1:14" ht="25.5" customHeight="1" thickTop="1">
      <c r="A106" s="77" t="s">
        <v>605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</row>
    <row r="107" spans="1:14" ht="25.5" customHeight="1">
      <c r="A107" s="329"/>
      <c r="B107" s="329"/>
      <c r="C107" s="329"/>
      <c r="D107" s="329"/>
      <c r="E107" s="329"/>
      <c r="F107" s="329"/>
      <c r="G107" s="97"/>
      <c r="H107" s="97"/>
      <c r="I107" s="97"/>
      <c r="J107" s="97"/>
      <c r="K107" s="97"/>
      <c r="L107" s="97"/>
      <c r="M107" s="97"/>
    </row>
    <row r="108" spans="1:14" s="344" customFormat="1" ht="25.5" customHeight="1">
      <c r="A108" s="344" t="s">
        <v>1261</v>
      </c>
      <c r="C108" s="329"/>
      <c r="D108" s="329"/>
      <c r="E108" s="329"/>
      <c r="F108" s="329"/>
      <c r="G108" s="141"/>
      <c r="H108" s="141"/>
      <c r="I108" s="141"/>
      <c r="J108" s="141"/>
      <c r="K108" s="141"/>
      <c r="L108" s="141"/>
      <c r="M108" s="141"/>
      <c r="N108" s="312"/>
    </row>
    <row r="109" spans="1:14" ht="25.5" customHeight="1">
      <c r="B109" s="329"/>
      <c r="C109" s="329" t="s">
        <v>1062</v>
      </c>
      <c r="D109" s="329"/>
      <c r="E109" s="329"/>
      <c r="F109" s="329"/>
      <c r="G109" s="141"/>
      <c r="H109" s="141"/>
      <c r="I109" s="141"/>
      <c r="J109" s="141"/>
      <c r="K109" s="141"/>
      <c r="L109" s="141"/>
      <c r="M109" s="141"/>
    </row>
    <row r="110" spans="1:14" ht="25.5" customHeight="1">
      <c r="A110" s="482"/>
      <c r="B110" s="482"/>
      <c r="C110" s="431"/>
      <c r="D110" s="431"/>
      <c r="E110" s="431"/>
      <c r="F110" s="431"/>
      <c r="G110" s="139"/>
      <c r="H110" s="344"/>
      <c r="I110" s="344"/>
      <c r="J110" s="344"/>
      <c r="K110" s="139"/>
      <c r="L110" s="344"/>
      <c r="M110" s="398" t="s">
        <v>80</v>
      </c>
    </row>
    <row r="111" spans="1:14" ht="25.5" customHeight="1">
      <c r="A111" s="329"/>
      <c r="B111" s="329"/>
      <c r="C111" s="431"/>
      <c r="D111" s="431"/>
      <c r="E111" s="431"/>
      <c r="F111" s="431"/>
      <c r="G111" s="126" t="s">
        <v>57</v>
      </c>
      <c r="H111" s="126"/>
      <c r="I111" s="126"/>
      <c r="J111" s="431"/>
      <c r="K111" s="126" t="s">
        <v>58</v>
      </c>
      <c r="L111" s="126"/>
      <c r="M111" s="126"/>
    </row>
    <row r="112" spans="1:14" ht="25.5" customHeight="1">
      <c r="A112" s="431"/>
      <c r="B112" s="431"/>
      <c r="C112" s="329"/>
      <c r="D112" s="329"/>
      <c r="E112" s="329"/>
      <c r="F112" s="329"/>
      <c r="G112" s="413" t="s">
        <v>190</v>
      </c>
      <c r="H112" s="414"/>
      <c r="I112" s="413" t="s">
        <v>191</v>
      </c>
      <c r="J112" s="482"/>
      <c r="K112" s="413" t="s">
        <v>190</v>
      </c>
      <c r="L112" s="414"/>
      <c r="M112" s="413" t="s">
        <v>191</v>
      </c>
    </row>
    <row r="113" spans="1:14" ht="25.5" customHeight="1">
      <c r="A113" s="532" t="s">
        <v>377</v>
      </c>
      <c r="B113" s="329"/>
      <c r="C113" s="329"/>
      <c r="D113" s="329"/>
      <c r="E113" s="329"/>
      <c r="F113" s="329"/>
      <c r="G113" s="544">
        <v>25819000</v>
      </c>
      <c r="H113" s="542"/>
      <c r="I113" s="544">
        <v>27319000</v>
      </c>
      <c r="J113" s="542"/>
      <c r="K113" s="544">
        <v>25819000</v>
      </c>
      <c r="L113" s="542"/>
      <c r="M113" s="544">
        <v>27319000</v>
      </c>
    </row>
    <row r="114" spans="1:14" ht="25.5" customHeight="1" thickBot="1">
      <c r="A114" s="534" t="s">
        <v>96</v>
      </c>
      <c r="B114" s="329"/>
      <c r="C114" s="329"/>
      <c r="D114" s="329"/>
      <c r="E114" s="329"/>
      <c r="F114" s="329"/>
      <c r="G114" s="62">
        <f>SUM(G113)</f>
        <v>25819000</v>
      </c>
      <c r="H114" s="529"/>
      <c r="I114" s="62">
        <f>SUM(I113)</f>
        <v>27319000</v>
      </c>
      <c r="J114" s="529"/>
      <c r="K114" s="62">
        <f>SUM(K113)</f>
        <v>25819000</v>
      </c>
      <c r="L114" s="529"/>
      <c r="M114" s="62">
        <f>SUM(M113)</f>
        <v>27319000</v>
      </c>
    </row>
    <row r="115" spans="1:14" ht="25.5" customHeight="1" thickTop="1">
      <c r="A115" s="431"/>
      <c r="B115" s="431"/>
      <c r="C115" s="431"/>
      <c r="D115" s="431"/>
      <c r="E115" s="431"/>
      <c r="F115" s="431"/>
      <c r="G115" s="68"/>
      <c r="H115" s="545"/>
      <c r="I115" s="68"/>
      <c r="J115" s="68"/>
      <c r="K115" s="68"/>
      <c r="L115" s="68"/>
      <c r="M115" s="68"/>
    </row>
    <row r="116" spans="1:14" s="344" customFormat="1" ht="25.5" customHeight="1">
      <c r="B116" s="329"/>
      <c r="C116" s="330" t="s">
        <v>1121</v>
      </c>
      <c r="D116" s="312"/>
      <c r="E116" s="312"/>
      <c r="F116" s="312"/>
      <c r="G116" s="124"/>
      <c r="H116" s="312"/>
      <c r="I116" s="312"/>
      <c r="J116" s="312"/>
      <c r="K116" s="124"/>
      <c r="L116" s="312"/>
      <c r="M116" s="312"/>
      <c r="N116" s="312"/>
    </row>
    <row r="117" spans="1:14" ht="25.5" customHeight="1">
      <c r="B117" s="330" t="s">
        <v>1120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</row>
    <row r="118" spans="1:14" ht="25.5" customHeight="1">
      <c r="A118" s="344"/>
      <c r="B118" s="344"/>
      <c r="C118" s="344"/>
      <c r="D118" s="344"/>
      <c r="E118" s="344"/>
      <c r="F118" s="344"/>
      <c r="G118" s="546"/>
      <c r="H118" s="546"/>
      <c r="I118" s="546"/>
      <c r="J118" s="546"/>
      <c r="K118" s="547"/>
      <c r="L118" s="546"/>
      <c r="M118" s="547"/>
      <c r="N118" s="344"/>
    </row>
    <row r="119" spans="1:14" ht="25.5" customHeight="1">
      <c r="A119" s="344" t="s">
        <v>1262</v>
      </c>
      <c r="B119" s="344"/>
      <c r="C119" s="433"/>
      <c r="D119" s="433"/>
      <c r="E119" s="433"/>
      <c r="F119" s="433"/>
      <c r="G119" s="329"/>
      <c r="H119" s="329"/>
      <c r="I119" s="329"/>
      <c r="J119" s="329"/>
      <c r="K119" s="329"/>
      <c r="L119" s="329"/>
      <c r="M119" s="329"/>
    </row>
    <row r="120" spans="1:14" ht="25.5" customHeight="1">
      <c r="B120" s="433"/>
      <c r="C120" s="433" t="s">
        <v>1063</v>
      </c>
      <c r="D120" s="329"/>
      <c r="E120" s="329"/>
      <c r="F120" s="329"/>
      <c r="G120" s="329"/>
      <c r="H120" s="329"/>
      <c r="I120" s="329"/>
      <c r="J120" s="329"/>
      <c r="K120" s="312"/>
    </row>
    <row r="121" spans="1:14" ht="25.5" customHeight="1">
      <c r="A121" s="433"/>
      <c r="B121" s="433"/>
      <c r="C121" s="329"/>
      <c r="D121" s="329"/>
      <c r="E121" s="329"/>
      <c r="F121" s="329"/>
      <c r="G121" s="329"/>
      <c r="H121" s="329"/>
      <c r="I121" s="329"/>
      <c r="J121" s="329"/>
      <c r="K121" s="312"/>
      <c r="M121" s="398" t="s">
        <v>80</v>
      </c>
    </row>
    <row r="122" spans="1:14" ht="25.5" customHeight="1">
      <c r="A122" s="330"/>
      <c r="B122" s="330"/>
      <c r="C122" s="329"/>
      <c r="D122" s="329"/>
      <c r="E122" s="329"/>
      <c r="F122" s="329"/>
      <c r="G122" s="329"/>
      <c r="H122" s="329"/>
      <c r="I122" s="329"/>
      <c r="J122" s="329"/>
      <c r="K122" s="126" t="s">
        <v>58</v>
      </c>
      <c r="L122" s="126"/>
      <c r="M122" s="126"/>
    </row>
    <row r="123" spans="1:14" ht="25.5" customHeight="1">
      <c r="A123" s="330"/>
      <c r="B123" s="330"/>
      <c r="C123" s="329"/>
      <c r="D123" s="329"/>
      <c r="E123" s="329"/>
      <c r="F123" s="329"/>
      <c r="G123" s="312"/>
      <c r="H123" s="329"/>
      <c r="I123" s="329"/>
      <c r="J123" s="329"/>
      <c r="K123" s="413" t="s">
        <v>190</v>
      </c>
      <c r="L123" s="414"/>
      <c r="M123" s="413" t="s">
        <v>191</v>
      </c>
    </row>
    <row r="124" spans="1:14" ht="25.5" customHeight="1">
      <c r="B124" s="330" t="s">
        <v>378</v>
      </c>
      <c r="G124" s="328"/>
      <c r="H124" s="529"/>
      <c r="I124" s="529"/>
      <c r="J124" s="529"/>
      <c r="K124" s="529">
        <v>72683841.460000008</v>
      </c>
      <c r="L124" s="328"/>
      <c r="M124" s="529">
        <v>104912012.72999999</v>
      </c>
    </row>
    <row r="125" spans="1:14" ht="25.5" customHeight="1">
      <c r="B125" s="330" t="s">
        <v>379</v>
      </c>
      <c r="G125" s="328"/>
      <c r="H125" s="529"/>
      <c r="I125" s="529"/>
      <c r="J125" s="529"/>
      <c r="K125" s="529">
        <v>-11783870.359999999</v>
      </c>
      <c r="L125" s="328"/>
      <c r="M125" s="529">
        <v>-15682227.5</v>
      </c>
    </row>
    <row r="126" spans="1:14" ht="25.5" customHeight="1">
      <c r="B126" s="330" t="s">
        <v>96</v>
      </c>
      <c r="G126" s="328"/>
      <c r="H126" s="529"/>
      <c r="I126" s="529"/>
      <c r="J126" s="529"/>
      <c r="K126" s="548">
        <f>SUM(K124:K125)</f>
        <v>60899971.100000009</v>
      </c>
      <c r="L126" s="328"/>
      <c r="M126" s="548">
        <f>SUM(M124:M125)</f>
        <v>89229785.229999989</v>
      </c>
    </row>
    <row r="127" spans="1:14" ht="25.5" customHeight="1">
      <c r="B127" s="549" t="s">
        <v>380</v>
      </c>
      <c r="G127" s="328"/>
      <c r="H127" s="529"/>
      <c r="I127" s="529"/>
      <c r="J127" s="529"/>
      <c r="K127" s="529">
        <v>-17384231.780000001</v>
      </c>
      <c r="L127" s="328"/>
      <c r="M127" s="529">
        <v>-27253817.34</v>
      </c>
    </row>
    <row r="128" spans="1:14" ht="25.5" customHeight="1" thickBot="1">
      <c r="B128" s="338" t="s">
        <v>381</v>
      </c>
      <c r="G128" s="328"/>
      <c r="H128" s="529"/>
      <c r="I128" s="529"/>
      <c r="J128" s="529"/>
      <c r="K128" s="550">
        <f>SUM(K126:K127)</f>
        <v>43515739.320000008</v>
      </c>
      <c r="L128" s="328"/>
      <c r="M128" s="550">
        <f>SUM(M126:M127)</f>
        <v>61975967.889999986</v>
      </c>
    </row>
    <row r="129" spans="1:14" ht="25.5" customHeight="1" thickTop="1">
      <c r="A129" s="330"/>
      <c r="B129" s="330"/>
      <c r="G129" s="328"/>
      <c r="H129" s="529"/>
      <c r="I129" s="529"/>
      <c r="J129" s="529"/>
      <c r="K129" s="529"/>
      <c r="L129" s="328"/>
      <c r="M129" s="529"/>
    </row>
    <row r="130" spans="1:14" ht="25.5" customHeight="1">
      <c r="B130" s="330"/>
      <c r="C130" s="330" t="s">
        <v>382</v>
      </c>
      <c r="D130" s="344"/>
      <c r="E130" s="344"/>
      <c r="F130" s="344"/>
      <c r="G130" s="546"/>
      <c r="H130" s="545"/>
      <c r="I130" s="545"/>
      <c r="J130" s="545"/>
      <c r="K130" s="545"/>
      <c r="L130" s="545"/>
      <c r="M130" s="551"/>
      <c r="N130" s="344"/>
    </row>
    <row r="132" spans="1:14" ht="25.5" customHeight="1">
      <c r="A132" s="344" t="s">
        <v>1263</v>
      </c>
    </row>
    <row r="133" spans="1:14" ht="25.5" customHeight="1">
      <c r="B133" s="329"/>
      <c r="C133" s="329" t="s">
        <v>383</v>
      </c>
    </row>
    <row r="134" spans="1:14" ht="25.5" customHeight="1">
      <c r="B134" s="312" t="s">
        <v>384</v>
      </c>
    </row>
    <row r="135" spans="1:14" ht="25.5" customHeight="1">
      <c r="B135" s="329"/>
      <c r="C135" s="329" t="s">
        <v>385</v>
      </c>
    </row>
    <row r="136" spans="1:14" ht="25.5" customHeight="1">
      <c r="B136" s="433" t="s">
        <v>386</v>
      </c>
    </row>
    <row r="140" spans="1:14" ht="25.5" customHeight="1">
      <c r="I140" s="124"/>
      <c r="M140" s="124"/>
    </row>
    <row r="141" spans="1:14" ht="25.5" customHeight="1">
      <c r="I141" s="124"/>
      <c r="M141" s="124"/>
    </row>
  </sheetData>
  <mergeCells count="7">
    <mergeCell ref="G77:I77"/>
    <mergeCell ref="K77:M77"/>
    <mergeCell ref="K41:M41"/>
    <mergeCell ref="K56:M56"/>
    <mergeCell ref="G57:I57"/>
    <mergeCell ref="K57:M57"/>
    <mergeCell ref="K76:M76"/>
  </mergeCells>
  <printOptions horizontalCentered="1"/>
  <pageMargins left="0.59055118110236227" right="0.39370078740157483" top="0.59055118110236227" bottom="0.39370078740157483" header="0.27559055118110237" footer="0.35433070866141736"/>
  <pageSetup paperSize="9" scale="90" fitToHeight="0" orientation="portrait" r:id="rId1"/>
  <headerFooter scaleWithDoc="0" alignWithMargins="0"/>
  <rowBreaks count="2" manualBreakCount="2">
    <brk id="36" max="12" man="1"/>
    <brk id="105" max="12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5"/>
  <sheetViews>
    <sheetView view="pageBreakPreview" topLeftCell="A96" zoomScaleNormal="84" zoomScaleSheetLayoutView="100" zoomScalePageLayoutView="80" workbookViewId="0">
      <selection activeCell="P81" sqref="P81"/>
    </sheetView>
  </sheetViews>
  <sheetFormatPr defaultColWidth="9.125" defaultRowHeight="24" customHeight="1"/>
  <cols>
    <col min="1" max="1" width="2.375" style="312" customWidth="1"/>
    <col min="2" max="2" width="3.25" style="312" customWidth="1"/>
    <col min="3" max="3" width="6.875" style="312" customWidth="1"/>
    <col min="4" max="4" width="10.375" style="312" customWidth="1"/>
    <col min="5" max="5" width="6.375" style="312" customWidth="1"/>
    <col min="6" max="6" width="7" style="312" customWidth="1"/>
    <col min="7" max="7" width="17.625" style="124" customWidth="1"/>
    <col min="8" max="8" width="0.875" style="312" customWidth="1"/>
    <col min="9" max="9" width="17.625" style="312" customWidth="1"/>
    <col min="10" max="10" width="0.875" style="312" customWidth="1"/>
    <col min="11" max="11" width="17.625" style="124" customWidth="1"/>
    <col min="12" max="12" width="0.875" style="312" customWidth="1"/>
    <col min="13" max="13" width="17.625" style="312" customWidth="1"/>
    <col min="14" max="14" width="2.75" style="312" customWidth="1"/>
    <col min="15" max="15" width="16" style="312" bestFit="1" customWidth="1"/>
    <col min="16" max="16" width="4" style="312" customWidth="1"/>
    <col min="17" max="17" width="19.375" style="312" bestFit="1" customWidth="1"/>
    <col min="18" max="18" width="3" style="312" customWidth="1"/>
    <col min="19" max="19" width="13.375" style="312" bestFit="1" customWidth="1"/>
    <col min="20" max="16384" width="9.125" style="312"/>
  </cols>
  <sheetData>
    <row r="1" spans="1:15" ht="24.9" customHeight="1">
      <c r="A1" s="77" t="s">
        <v>616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24" customHeight="1">
      <c r="A3" s="344" t="s">
        <v>1264</v>
      </c>
      <c r="B3" s="344"/>
      <c r="G3" s="312"/>
      <c r="I3" s="142"/>
      <c r="K3" s="312"/>
      <c r="M3" s="142"/>
    </row>
    <row r="4" spans="1:15" s="469" customFormat="1" ht="24" customHeight="1">
      <c r="A4" s="474"/>
      <c r="B4" s="329"/>
      <c r="C4" s="329" t="s">
        <v>691</v>
      </c>
      <c r="E4" s="471"/>
      <c r="F4" s="471"/>
      <c r="G4" s="473"/>
      <c r="H4" s="472"/>
      <c r="I4" s="473"/>
      <c r="J4" s="472"/>
      <c r="K4" s="474"/>
      <c r="L4" s="472"/>
      <c r="M4" s="472"/>
    </row>
    <row r="5" spans="1:15" s="469" customFormat="1" ht="24" customHeight="1">
      <c r="A5" s="474"/>
      <c r="B5" s="474"/>
      <c r="C5" s="471"/>
      <c r="D5" s="471"/>
      <c r="E5" s="471"/>
      <c r="F5" s="471"/>
      <c r="G5" s="139"/>
      <c r="H5" s="344"/>
      <c r="I5" s="344"/>
      <c r="J5" s="344"/>
      <c r="K5" s="139"/>
      <c r="L5" s="344"/>
      <c r="M5" s="398" t="s">
        <v>80</v>
      </c>
    </row>
    <row r="6" spans="1:15" ht="24" customHeight="1">
      <c r="G6" s="126" t="s">
        <v>57</v>
      </c>
      <c r="H6" s="126"/>
      <c r="I6" s="126"/>
      <c r="J6" s="431"/>
      <c r="K6" s="126" t="s">
        <v>58</v>
      </c>
      <c r="L6" s="126"/>
      <c r="M6" s="126"/>
    </row>
    <row r="7" spans="1:15" ht="24" customHeight="1">
      <c r="G7" s="413" t="s">
        <v>190</v>
      </c>
      <c r="H7" s="414"/>
      <c r="I7" s="413" t="s">
        <v>191</v>
      </c>
      <c r="J7" s="482"/>
      <c r="K7" s="413" t="s">
        <v>190</v>
      </c>
      <c r="L7" s="414"/>
      <c r="M7" s="413" t="s">
        <v>191</v>
      </c>
    </row>
    <row r="8" spans="1:15" ht="24" customHeight="1">
      <c r="B8" s="312" t="s">
        <v>387</v>
      </c>
      <c r="G8" s="144">
        <v>69109378.980000004</v>
      </c>
      <c r="I8" s="144">
        <v>9730902.9800000004</v>
      </c>
      <c r="K8" s="144">
        <v>69109378.980000004</v>
      </c>
      <c r="M8" s="144">
        <v>9730902.9800000004</v>
      </c>
    </row>
    <row r="9" spans="1:15" ht="24" customHeight="1">
      <c r="B9" s="312" t="s">
        <v>388</v>
      </c>
      <c r="G9" s="144">
        <v>267006592.25999996</v>
      </c>
      <c r="I9" s="144">
        <v>266735659.63</v>
      </c>
      <c r="K9" s="144">
        <v>223868077.59999996</v>
      </c>
      <c r="M9" s="144">
        <v>225034173.72999999</v>
      </c>
    </row>
    <row r="10" spans="1:15" ht="24" customHeight="1" thickBot="1">
      <c r="B10" s="312" t="s">
        <v>389</v>
      </c>
      <c r="G10" s="145">
        <f>+SUM(G8:G9)</f>
        <v>336115971.23999995</v>
      </c>
      <c r="I10" s="145">
        <f>+SUM(I8:I9)</f>
        <v>276466562.61000001</v>
      </c>
      <c r="K10" s="145">
        <f>+SUM(K8:K9)</f>
        <v>292977456.57999998</v>
      </c>
      <c r="M10" s="145">
        <f>+SUM(M8:M9)</f>
        <v>234765076.70999998</v>
      </c>
    </row>
    <row r="11" spans="1:15" ht="24" customHeight="1" thickTop="1">
      <c r="G11" s="144"/>
      <c r="I11" s="144"/>
      <c r="K11" s="144"/>
      <c r="M11" s="144"/>
    </row>
    <row r="12" spans="1:15" ht="24" customHeight="1">
      <c r="B12" s="329"/>
      <c r="C12" s="329" t="s">
        <v>1122</v>
      </c>
      <c r="G12" s="312"/>
      <c r="I12" s="142"/>
      <c r="K12" s="312"/>
      <c r="M12" s="142"/>
    </row>
    <row r="13" spans="1:15" ht="24" customHeight="1">
      <c r="A13" s="344"/>
      <c r="B13" s="344"/>
      <c r="C13" s="329"/>
      <c r="D13" s="329"/>
      <c r="E13" s="329"/>
      <c r="F13" s="329"/>
      <c r="G13" s="146"/>
      <c r="H13" s="413"/>
      <c r="I13" s="146"/>
      <c r="J13" s="147"/>
      <c r="K13" s="146"/>
      <c r="L13" s="413"/>
      <c r="M13" s="148" t="s">
        <v>80</v>
      </c>
    </row>
    <row r="14" spans="1:15" ht="24" customHeight="1">
      <c r="A14" s="431"/>
      <c r="B14" s="431"/>
      <c r="C14" s="431"/>
      <c r="D14" s="431"/>
      <c r="E14" s="431"/>
      <c r="F14" s="431"/>
      <c r="G14" s="143" t="s">
        <v>57</v>
      </c>
      <c r="H14" s="143"/>
      <c r="I14" s="143"/>
      <c r="J14" s="431"/>
      <c r="K14" s="143" t="s">
        <v>58</v>
      </c>
      <c r="L14" s="143"/>
      <c r="M14" s="143"/>
    </row>
    <row r="15" spans="1:15" ht="24" customHeight="1">
      <c r="A15" s="329"/>
      <c r="B15" s="329"/>
      <c r="C15" s="329"/>
      <c r="D15" s="329"/>
      <c r="E15" s="329"/>
      <c r="F15" s="329"/>
      <c r="G15" s="413" t="s">
        <v>190</v>
      </c>
      <c r="H15" s="414"/>
      <c r="I15" s="413" t="s">
        <v>191</v>
      </c>
      <c r="J15" s="482"/>
      <c r="K15" s="413" t="s">
        <v>190</v>
      </c>
      <c r="L15" s="414"/>
      <c r="M15" s="413" t="s">
        <v>191</v>
      </c>
      <c r="O15" s="52"/>
    </row>
    <row r="16" spans="1:15" ht="24" customHeight="1">
      <c r="B16" s="433" t="s">
        <v>342</v>
      </c>
      <c r="C16" s="329"/>
      <c r="D16" s="329"/>
      <c r="E16" s="329"/>
      <c r="F16" s="329"/>
      <c r="G16" s="289"/>
      <c r="H16" s="505"/>
      <c r="I16" s="289"/>
      <c r="J16" s="290"/>
      <c r="K16" s="289"/>
      <c r="L16" s="505"/>
      <c r="M16" s="289"/>
      <c r="O16" s="52"/>
    </row>
    <row r="17" spans="1:15" ht="24" customHeight="1">
      <c r="B17" s="506"/>
      <c r="C17" s="312" t="s">
        <v>390</v>
      </c>
      <c r="G17" s="144">
        <v>276466562.60999995</v>
      </c>
      <c r="H17" s="144"/>
      <c r="I17" s="144">
        <v>332690952.14999998</v>
      </c>
      <c r="J17" s="144"/>
      <c r="K17" s="144">
        <v>234765076.70999998</v>
      </c>
      <c r="L17" s="144"/>
      <c r="M17" s="144">
        <v>293954280.65999997</v>
      </c>
      <c r="O17" s="52"/>
    </row>
    <row r="18" spans="1:15" s="432" customFormat="1" ht="24" hidden="1" customHeight="1">
      <c r="B18" s="432" t="s">
        <v>391</v>
      </c>
      <c r="G18" s="291">
        <v>0</v>
      </c>
      <c r="H18" s="291"/>
      <c r="I18" s="291">
        <v>0</v>
      </c>
      <c r="J18" s="291"/>
      <c r="K18" s="291">
        <v>0</v>
      </c>
      <c r="L18" s="291"/>
      <c r="M18" s="291">
        <v>0</v>
      </c>
      <c r="O18" s="292"/>
    </row>
    <row r="19" spans="1:15" ht="24" customHeight="1">
      <c r="B19" s="312" t="s">
        <v>392</v>
      </c>
      <c r="G19" s="144">
        <v>21983846.650000002</v>
      </c>
      <c r="H19" s="144"/>
      <c r="I19" s="144">
        <v>23034736.669999998</v>
      </c>
      <c r="J19" s="144"/>
      <c r="K19" s="144">
        <v>18069838.07</v>
      </c>
      <c r="L19" s="144"/>
      <c r="M19" s="144">
        <v>18757547.759999998</v>
      </c>
      <c r="O19" s="52"/>
    </row>
    <row r="20" spans="1:15" ht="24" customHeight="1">
      <c r="B20" s="312" t="s">
        <v>393</v>
      </c>
      <c r="C20" s="329"/>
      <c r="D20" s="329"/>
      <c r="E20" s="329"/>
      <c r="F20" s="329"/>
      <c r="G20" s="95">
        <v>-13259947.450000001</v>
      </c>
      <c r="H20" s="95"/>
      <c r="I20" s="95">
        <v>-79018703.230000004</v>
      </c>
      <c r="J20" s="95"/>
      <c r="K20" s="95">
        <v>-12821126.23</v>
      </c>
      <c r="L20" s="95"/>
      <c r="M20" s="95">
        <v>-77946751.709999993</v>
      </c>
      <c r="O20" s="52"/>
    </row>
    <row r="21" spans="1:15" ht="24" customHeight="1">
      <c r="B21" s="312" t="s">
        <v>394</v>
      </c>
      <c r="C21" s="329"/>
      <c r="D21" s="329"/>
      <c r="E21" s="329"/>
      <c r="F21" s="329"/>
      <c r="G21" s="95"/>
      <c r="H21" s="95"/>
      <c r="I21" s="95"/>
      <c r="J21" s="95"/>
      <c r="K21" s="95"/>
      <c r="L21" s="95"/>
      <c r="M21" s="95"/>
      <c r="O21" s="52"/>
    </row>
    <row r="22" spans="1:15" ht="24" customHeight="1">
      <c r="A22" s="507"/>
      <c r="B22" s="507"/>
      <c r="C22" s="329" t="s">
        <v>395</v>
      </c>
      <c r="D22" s="329"/>
      <c r="E22" s="329"/>
      <c r="F22" s="329"/>
      <c r="G22" s="95"/>
      <c r="H22" s="95"/>
      <c r="I22" s="95"/>
      <c r="J22" s="95"/>
      <c r="K22" s="95"/>
      <c r="L22" s="95"/>
      <c r="M22" s="95"/>
      <c r="O22" s="52"/>
    </row>
    <row r="23" spans="1:15" ht="24" customHeight="1">
      <c r="B23" s="507"/>
      <c r="C23" s="312" t="s">
        <v>396</v>
      </c>
      <c r="D23" s="329"/>
      <c r="E23" s="329"/>
      <c r="F23" s="329"/>
      <c r="G23" s="95">
        <v>7509509.4300000006</v>
      </c>
      <c r="H23" s="144"/>
      <c r="I23" s="144">
        <v>-240422.98</v>
      </c>
      <c r="J23" s="144"/>
      <c r="K23" s="95">
        <v>9547668.0300000012</v>
      </c>
      <c r="L23" s="144"/>
      <c r="M23" s="144">
        <v>0</v>
      </c>
      <c r="O23" s="52"/>
    </row>
    <row r="24" spans="1:15" ht="24" customHeight="1">
      <c r="B24" s="312" t="s">
        <v>1327</v>
      </c>
      <c r="D24" s="329"/>
      <c r="E24" s="329"/>
      <c r="F24" s="329"/>
      <c r="G24" s="95"/>
      <c r="H24" s="144"/>
      <c r="I24" s="144"/>
      <c r="J24" s="144"/>
      <c r="K24" s="95"/>
      <c r="L24" s="144"/>
      <c r="M24" s="144"/>
      <c r="O24" s="52"/>
    </row>
    <row r="25" spans="1:15" ht="24" customHeight="1">
      <c r="C25" s="312" t="s">
        <v>1328</v>
      </c>
      <c r="D25" s="329"/>
      <c r="E25" s="329"/>
      <c r="F25" s="329"/>
      <c r="G25" s="95">
        <v>43416000</v>
      </c>
      <c r="H25" s="144"/>
      <c r="I25" s="144">
        <v>0</v>
      </c>
      <c r="J25" s="144"/>
      <c r="K25" s="95">
        <v>43416000</v>
      </c>
      <c r="L25" s="144"/>
      <c r="M25" s="144">
        <v>0</v>
      </c>
      <c r="O25" s="52"/>
    </row>
    <row r="26" spans="1:15" ht="24" customHeight="1">
      <c r="B26" s="312" t="s">
        <v>342</v>
      </c>
      <c r="D26" s="329"/>
      <c r="E26" s="329"/>
      <c r="F26" s="329"/>
      <c r="G26" s="263"/>
      <c r="H26" s="144"/>
      <c r="I26" s="758"/>
      <c r="J26" s="144"/>
      <c r="K26" s="263"/>
      <c r="L26" s="144"/>
      <c r="M26" s="758"/>
      <c r="O26" s="52"/>
    </row>
    <row r="27" spans="1:15" ht="24" customHeight="1" thickBot="1">
      <c r="C27" s="312" t="s">
        <v>1390</v>
      </c>
      <c r="D27" s="329"/>
      <c r="E27" s="329"/>
      <c r="F27" s="329"/>
      <c r="G27" s="757">
        <f>SUM(G17:G25)</f>
        <v>336115971.23999995</v>
      </c>
      <c r="H27" s="144"/>
      <c r="I27" s="757">
        <f>SUM(I17:I25)</f>
        <v>276466562.60999995</v>
      </c>
      <c r="J27" s="144"/>
      <c r="K27" s="757">
        <f>SUM(K17:K25)</f>
        <v>292977456.57999998</v>
      </c>
      <c r="L27" s="144"/>
      <c r="M27" s="757">
        <f>SUM(M17:M25)</f>
        <v>234765076.70999998</v>
      </c>
      <c r="O27" s="52"/>
    </row>
    <row r="28" spans="1:15" ht="24" customHeight="1" thickTop="1">
      <c r="A28" s="507"/>
      <c r="B28" s="507"/>
      <c r="C28" s="329"/>
      <c r="D28" s="329"/>
      <c r="E28" s="329"/>
      <c r="F28" s="329"/>
      <c r="G28" s="95"/>
      <c r="H28" s="95"/>
      <c r="I28" s="95"/>
      <c r="J28" s="95"/>
      <c r="K28" s="95"/>
      <c r="L28" s="95"/>
      <c r="M28" s="95"/>
      <c r="O28" s="52"/>
    </row>
    <row r="29" spans="1:15" ht="24" customHeight="1">
      <c r="B29" s="507"/>
      <c r="C29" s="312" t="s">
        <v>1064</v>
      </c>
      <c r="D29" s="329"/>
      <c r="E29" s="329"/>
      <c r="F29" s="329"/>
      <c r="G29" s="146"/>
      <c r="H29" s="413"/>
      <c r="I29" s="146"/>
      <c r="J29" s="147"/>
      <c r="K29" s="146"/>
      <c r="L29" s="413"/>
      <c r="M29" s="146"/>
    </row>
    <row r="30" spans="1:15" ht="24" customHeight="1">
      <c r="A30" s="329"/>
      <c r="B30" s="329"/>
      <c r="C30" s="329"/>
      <c r="D30" s="329"/>
      <c r="E30" s="329"/>
      <c r="F30" s="329"/>
      <c r="G30" s="312"/>
      <c r="I30" s="142"/>
      <c r="K30" s="312"/>
      <c r="M30" s="398" t="s">
        <v>80</v>
      </c>
    </row>
    <row r="31" spans="1:15" ht="24" customHeight="1">
      <c r="A31" s="329"/>
      <c r="B31" s="329"/>
      <c r="C31" s="329"/>
      <c r="D31" s="329"/>
      <c r="E31" s="329"/>
      <c r="F31" s="329"/>
      <c r="G31" s="143" t="s">
        <v>57</v>
      </c>
      <c r="H31" s="143"/>
      <c r="I31" s="143"/>
      <c r="J31" s="431"/>
      <c r="K31" s="143" t="s">
        <v>58</v>
      </c>
      <c r="L31" s="143"/>
      <c r="M31" s="143"/>
    </row>
    <row r="32" spans="1:15" ht="24" customHeight="1">
      <c r="A32" s="329"/>
      <c r="B32" s="329"/>
      <c r="C32" s="329"/>
      <c r="D32" s="329"/>
      <c r="E32" s="329"/>
      <c r="F32" s="329"/>
      <c r="G32" s="461" t="s">
        <v>190</v>
      </c>
      <c r="H32" s="508"/>
      <c r="I32" s="461">
        <v>2564</v>
      </c>
      <c r="J32" s="496"/>
      <c r="K32" s="461" t="s">
        <v>190</v>
      </c>
      <c r="L32" s="508"/>
      <c r="M32" s="461">
        <v>2564</v>
      </c>
    </row>
    <row r="33" spans="1:13" ht="24" customHeight="1">
      <c r="B33" s="329" t="s">
        <v>397</v>
      </c>
      <c r="C33" s="329"/>
      <c r="D33" s="329"/>
      <c r="E33" s="329"/>
      <c r="F33" s="329"/>
      <c r="G33" s="144">
        <v>18735655.379999999</v>
      </c>
      <c r="H33" s="509"/>
      <c r="I33" s="144">
        <v>19744872.600000001</v>
      </c>
      <c r="J33" s="149"/>
      <c r="K33" s="144">
        <v>15381553.75</v>
      </c>
      <c r="L33" s="509"/>
      <c r="M33" s="144">
        <v>16001846.779999999</v>
      </c>
    </row>
    <row r="34" spans="1:13" ht="24" customHeight="1">
      <c r="B34" s="329" t="s">
        <v>398</v>
      </c>
      <c r="C34" s="329"/>
      <c r="D34" s="329"/>
      <c r="E34" s="329"/>
      <c r="F34" s="329"/>
      <c r="G34" s="144">
        <v>3248191.2699999996</v>
      </c>
      <c r="H34" s="509"/>
      <c r="I34" s="144">
        <v>3289864.07</v>
      </c>
      <c r="J34" s="149"/>
      <c r="K34" s="144">
        <v>2688284.32</v>
      </c>
      <c r="L34" s="509"/>
      <c r="M34" s="144">
        <v>2755700.98</v>
      </c>
    </row>
    <row r="35" spans="1:13" ht="24" customHeight="1" thickBot="1">
      <c r="B35" s="510" t="s">
        <v>96</v>
      </c>
      <c r="C35" s="329"/>
      <c r="D35" s="329"/>
      <c r="E35" s="329"/>
      <c r="F35" s="329"/>
      <c r="G35" s="145">
        <f>SUM(G33:G34)</f>
        <v>21983846.649999999</v>
      </c>
      <c r="H35" s="509"/>
      <c r="I35" s="145">
        <f>SUM(I33:I34)</f>
        <v>23034736.670000002</v>
      </c>
      <c r="J35" s="149"/>
      <c r="K35" s="145">
        <f>SUM(K33:K34)</f>
        <v>18069838.07</v>
      </c>
      <c r="L35" s="509"/>
      <c r="M35" s="145">
        <f>SUM(M33:M34)</f>
        <v>18757547.759999998</v>
      </c>
    </row>
    <row r="36" spans="1:13" ht="24" customHeight="1" thickTop="1">
      <c r="B36" s="510"/>
      <c r="C36" s="329"/>
      <c r="D36" s="329"/>
      <c r="E36" s="329"/>
      <c r="F36" s="329"/>
      <c r="G36" s="144"/>
      <c r="H36" s="509"/>
      <c r="I36" s="144"/>
      <c r="J36" s="149"/>
      <c r="K36" s="144"/>
      <c r="L36" s="509"/>
      <c r="M36" s="144"/>
    </row>
    <row r="37" spans="1:13" ht="24" customHeight="1">
      <c r="B37" s="510"/>
      <c r="C37" s="329"/>
      <c r="D37" s="329"/>
      <c r="E37" s="329"/>
      <c r="F37" s="329"/>
      <c r="G37" s="144"/>
      <c r="H37" s="509"/>
      <c r="I37" s="144"/>
      <c r="J37" s="149"/>
      <c r="K37" s="144"/>
      <c r="L37" s="509"/>
      <c r="M37" s="144"/>
    </row>
    <row r="38" spans="1:13" ht="24.9" customHeight="1">
      <c r="A38" s="77" t="s">
        <v>693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3" ht="27" customHeight="1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</row>
    <row r="40" spans="1:13" ht="27" customHeight="1">
      <c r="A40" s="344" t="s">
        <v>1264</v>
      </c>
      <c r="B40" s="344"/>
      <c r="G40" s="312"/>
      <c r="I40" s="142"/>
      <c r="K40" s="312"/>
      <c r="M40" s="142"/>
    </row>
    <row r="41" spans="1:13" ht="26.1" customHeight="1">
      <c r="B41" s="511"/>
      <c r="C41" s="512" t="s">
        <v>1123</v>
      </c>
      <c r="D41" s="329"/>
      <c r="E41" s="329"/>
      <c r="F41" s="329"/>
      <c r="G41" s="146"/>
      <c r="H41" s="413"/>
      <c r="I41" s="146"/>
      <c r="J41" s="147"/>
      <c r="K41" s="146"/>
      <c r="L41" s="413"/>
      <c r="M41" s="146"/>
    </row>
    <row r="42" spans="1:13" ht="26.1" customHeight="1">
      <c r="A42" s="329"/>
      <c r="B42" s="329"/>
      <c r="C42" s="329"/>
      <c r="D42" s="329"/>
      <c r="E42" s="329"/>
      <c r="F42" s="329"/>
      <c r="G42" s="312"/>
      <c r="I42" s="142"/>
      <c r="K42" s="312"/>
      <c r="M42" s="398" t="s">
        <v>80</v>
      </c>
    </row>
    <row r="43" spans="1:13" ht="26.1" customHeight="1">
      <c r="A43" s="329"/>
      <c r="B43" s="329"/>
      <c r="C43" s="329"/>
      <c r="D43" s="329"/>
      <c r="E43" s="329"/>
      <c r="F43" s="329"/>
      <c r="G43" s="143" t="s">
        <v>57</v>
      </c>
      <c r="H43" s="143"/>
      <c r="I43" s="143"/>
      <c r="J43" s="431"/>
      <c r="K43" s="143" t="s">
        <v>58</v>
      </c>
      <c r="L43" s="143"/>
      <c r="M43" s="143"/>
    </row>
    <row r="44" spans="1:13" ht="26.1" customHeight="1">
      <c r="A44" s="329"/>
      <c r="B44" s="329"/>
      <c r="C44" s="329"/>
      <c r="D44" s="329"/>
      <c r="E44" s="329"/>
      <c r="F44" s="329"/>
      <c r="G44" s="461" t="s">
        <v>190</v>
      </c>
      <c r="H44" s="508"/>
      <c r="I44" s="461">
        <v>2564</v>
      </c>
      <c r="J44" s="496"/>
      <c r="K44" s="461" t="s">
        <v>190</v>
      </c>
      <c r="L44" s="508"/>
      <c r="M44" s="461">
        <v>2564</v>
      </c>
    </row>
    <row r="45" spans="1:13" ht="26.1" customHeight="1">
      <c r="B45" s="330" t="s">
        <v>400</v>
      </c>
      <c r="C45" s="329"/>
      <c r="D45" s="329"/>
      <c r="E45" s="329"/>
      <c r="F45" s="329"/>
      <c r="G45" s="144">
        <f>1694364.96+188520.35</f>
        <v>1882885.31</v>
      </c>
      <c r="H45" s="505"/>
      <c r="I45" s="144">
        <v>1894314.4</v>
      </c>
      <c r="J45" s="413"/>
      <c r="K45" s="144">
        <v>0</v>
      </c>
      <c r="L45" s="150"/>
      <c r="M45" s="144">
        <v>0</v>
      </c>
    </row>
    <row r="46" spans="1:13" ht="26.1" customHeight="1">
      <c r="B46" s="330" t="s">
        <v>401</v>
      </c>
      <c r="C46" s="329"/>
      <c r="D46" s="329"/>
      <c r="E46" s="329"/>
      <c r="F46" s="329"/>
      <c r="G46" s="144">
        <v>13040104.706567602</v>
      </c>
      <c r="H46" s="505"/>
      <c r="I46" s="144">
        <v>15077487.729999999</v>
      </c>
      <c r="J46" s="413"/>
      <c r="K46" s="144">
        <v>12615768.666567601</v>
      </c>
      <c r="L46" s="150"/>
      <c r="M46" s="144">
        <v>14149127.469999999</v>
      </c>
    </row>
    <row r="47" spans="1:13" ht="26.1" customHeight="1">
      <c r="B47" s="330" t="s">
        <v>402</v>
      </c>
      <c r="C47" s="329"/>
      <c r="D47" s="329"/>
      <c r="E47" s="329"/>
      <c r="F47" s="329"/>
      <c r="G47" s="144">
        <v>6494489.8825510386</v>
      </c>
      <c r="H47" s="505"/>
      <c r="I47" s="144">
        <v>5508641.2000000011</v>
      </c>
      <c r="J47" s="413"/>
      <c r="K47" s="144">
        <v>4887702.6525510391</v>
      </c>
      <c r="L47" s="150"/>
      <c r="M47" s="144">
        <v>4054126.95</v>
      </c>
    </row>
    <row r="48" spans="1:13" ht="26.1" customHeight="1">
      <c r="B48" s="330" t="s">
        <v>403</v>
      </c>
      <c r="C48" s="329"/>
      <c r="D48" s="329"/>
      <c r="E48" s="329"/>
      <c r="F48" s="329"/>
      <c r="G48" s="144">
        <v>566366.74947719113</v>
      </c>
      <c r="H48" s="505"/>
      <c r="I48" s="144">
        <v>554293.34</v>
      </c>
      <c r="J48" s="413"/>
      <c r="K48" s="144">
        <v>566366.74947719113</v>
      </c>
      <c r="L48" s="150"/>
      <c r="M48" s="144">
        <v>554293.34</v>
      </c>
    </row>
    <row r="49" spans="2:13" ht="26.1" customHeight="1" thickBot="1">
      <c r="B49" s="513" t="s">
        <v>96</v>
      </c>
      <c r="C49" s="329"/>
      <c r="D49" s="329"/>
      <c r="E49" s="329"/>
      <c r="F49" s="329"/>
      <c r="G49" s="145">
        <f>SUM(G45:G48)</f>
        <v>21983846.648595832</v>
      </c>
      <c r="H49" s="514"/>
      <c r="I49" s="145">
        <f>SUM(I45:I48)</f>
        <v>23034736.669999998</v>
      </c>
      <c r="J49" s="151"/>
      <c r="K49" s="145">
        <f>SUM(K45:K48)</f>
        <v>18069838.068595834</v>
      </c>
      <c r="L49" s="509"/>
      <c r="M49" s="145">
        <f>SUM(M45:M48)</f>
        <v>18757547.759999998</v>
      </c>
    </row>
    <row r="50" spans="2:13" ht="26.1" customHeight="1" thickTop="1">
      <c r="B50" s="513"/>
      <c r="C50" s="329"/>
      <c r="D50" s="329"/>
      <c r="E50" s="329"/>
      <c r="F50" s="329"/>
      <c r="G50" s="279"/>
      <c r="H50" s="514"/>
      <c r="I50" s="144"/>
      <c r="J50" s="151"/>
      <c r="K50" s="144"/>
      <c r="L50" s="509"/>
      <c r="M50" s="144"/>
    </row>
    <row r="51" spans="2:13" ht="24" customHeight="1">
      <c r="B51" s="513"/>
      <c r="C51" s="329" t="s">
        <v>1065</v>
      </c>
      <c r="D51" s="329"/>
      <c r="E51" s="329"/>
      <c r="F51" s="329"/>
      <c r="G51" s="144"/>
      <c r="H51" s="514"/>
      <c r="I51" s="144"/>
      <c r="J51" s="151"/>
      <c r="K51" s="144"/>
      <c r="L51" s="509"/>
      <c r="M51" s="144"/>
    </row>
    <row r="52" spans="2:13" ht="24" customHeight="1">
      <c r="B52" s="513"/>
      <c r="C52" s="329"/>
      <c r="D52" s="329"/>
      <c r="E52" s="329"/>
      <c r="F52" s="329"/>
      <c r="G52" s="312"/>
      <c r="I52" s="142"/>
      <c r="K52" s="312"/>
      <c r="M52" s="398" t="s">
        <v>80</v>
      </c>
    </row>
    <row r="53" spans="2:13" ht="24" customHeight="1">
      <c r="B53" s="513"/>
      <c r="C53" s="329"/>
      <c r="D53" s="329"/>
      <c r="E53" s="329"/>
      <c r="F53" s="329"/>
      <c r="G53" s="143" t="s">
        <v>57</v>
      </c>
      <c r="H53" s="143"/>
      <c r="I53" s="143"/>
      <c r="J53" s="431"/>
      <c r="K53" s="143" t="s">
        <v>58</v>
      </c>
      <c r="L53" s="143"/>
      <c r="M53" s="143"/>
    </row>
    <row r="54" spans="2:13" ht="24" customHeight="1">
      <c r="B54" s="513"/>
      <c r="C54" s="329"/>
      <c r="D54" s="329"/>
      <c r="E54" s="329"/>
      <c r="F54" s="329"/>
      <c r="G54" s="461" t="s">
        <v>190</v>
      </c>
      <c r="H54" s="508"/>
      <c r="I54" s="461">
        <v>2564</v>
      </c>
      <c r="J54" s="496"/>
      <c r="K54" s="461" t="s">
        <v>190</v>
      </c>
      <c r="L54" s="508"/>
      <c r="M54" s="461">
        <v>2564</v>
      </c>
    </row>
    <row r="55" spans="2:13" ht="24" customHeight="1">
      <c r="B55" s="513" t="s">
        <v>1066</v>
      </c>
      <c r="C55" s="329"/>
      <c r="D55" s="329"/>
      <c r="E55" s="329"/>
      <c r="F55" s="329"/>
      <c r="G55" s="144"/>
      <c r="H55" s="514"/>
      <c r="I55" s="144"/>
      <c r="J55" s="151"/>
      <c r="K55" s="144"/>
      <c r="L55" s="509"/>
      <c r="M55" s="144"/>
    </row>
    <row r="56" spans="2:13" ht="24" customHeight="1">
      <c r="B56" s="513" t="s">
        <v>1067</v>
      </c>
      <c r="C56" s="329"/>
      <c r="D56" s="329"/>
      <c r="E56" s="329"/>
      <c r="F56" s="329"/>
      <c r="G56" s="144">
        <v>147229357.54000002</v>
      </c>
      <c r="H56" s="514"/>
      <c r="I56" s="144">
        <v>147469780.52000001</v>
      </c>
      <c r="J56" s="151"/>
      <c r="K56" s="144">
        <v>138469817.91</v>
      </c>
      <c r="L56" s="509"/>
      <c r="M56" s="144">
        <v>138469817.91</v>
      </c>
    </row>
    <row r="57" spans="2:13" ht="24" customHeight="1">
      <c r="B57" s="513" t="s">
        <v>1068</v>
      </c>
      <c r="C57" s="329"/>
      <c r="D57" s="329"/>
      <c r="E57" s="329"/>
      <c r="F57" s="329"/>
      <c r="G57" s="144">
        <v>7509509.4300000006</v>
      </c>
      <c r="H57" s="514"/>
      <c r="I57" s="144">
        <v>-240422.98</v>
      </c>
      <c r="J57" s="151"/>
      <c r="K57" s="144">
        <v>9547668.0300000012</v>
      </c>
      <c r="L57" s="509"/>
      <c r="M57" s="144">
        <v>0</v>
      </c>
    </row>
    <row r="58" spans="2:13" ht="24" customHeight="1" thickBot="1">
      <c r="B58" s="513" t="s">
        <v>1069</v>
      </c>
      <c r="C58" s="329"/>
      <c r="D58" s="329"/>
      <c r="E58" s="329"/>
      <c r="F58" s="329"/>
      <c r="G58" s="145">
        <f>SUM(G56:G57)</f>
        <v>154738866.97000003</v>
      </c>
      <c r="H58" s="514"/>
      <c r="I58" s="145">
        <f>SUM(I56:I57)</f>
        <v>147229357.54000002</v>
      </c>
      <c r="J58" s="151"/>
      <c r="K58" s="145">
        <f>SUM(K56:K57)</f>
        <v>148017485.94</v>
      </c>
      <c r="L58" s="509"/>
      <c r="M58" s="145">
        <f>SUM(M56:M57)</f>
        <v>138469817.91</v>
      </c>
    </row>
    <row r="59" spans="2:13" ht="24" customHeight="1" thickTop="1">
      <c r="B59" s="513"/>
      <c r="C59" s="329"/>
      <c r="D59" s="329"/>
      <c r="E59" s="329"/>
      <c r="F59" s="329"/>
      <c r="G59" s="144"/>
      <c r="H59" s="514"/>
      <c r="I59" s="144"/>
      <c r="J59" s="151"/>
      <c r="K59" s="144"/>
      <c r="L59" s="509"/>
      <c r="M59" s="144"/>
    </row>
    <row r="60" spans="2:13" ht="24" customHeight="1">
      <c r="B60" s="513"/>
      <c r="C60" s="329" t="s">
        <v>1070</v>
      </c>
      <c r="D60" s="329"/>
      <c r="E60" s="329"/>
      <c r="F60" s="329"/>
      <c r="G60" s="144"/>
      <c r="H60" s="514"/>
      <c r="I60" s="144"/>
      <c r="J60" s="151"/>
      <c r="K60" s="144"/>
      <c r="L60" s="509"/>
      <c r="M60" s="144"/>
    </row>
    <row r="61" spans="2:13" ht="24" customHeight="1">
      <c r="B61" s="513"/>
      <c r="C61" s="329"/>
      <c r="D61" s="329"/>
      <c r="E61" s="329"/>
      <c r="F61" s="329"/>
      <c r="G61" s="312"/>
      <c r="I61" s="142"/>
      <c r="K61" s="312"/>
      <c r="M61" s="398" t="s">
        <v>80</v>
      </c>
    </row>
    <row r="62" spans="2:13" ht="24" customHeight="1">
      <c r="B62" s="513"/>
      <c r="C62" s="329"/>
      <c r="D62" s="329"/>
      <c r="E62" s="329"/>
      <c r="F62" s="329"/>
      <c r="G62" s="143" t="s">
        <v>57</v>
      </c>
      <c r="H62" s="143"/>
      <c r="I62" s="143"/>
      <c r="J62" s="431"/>
      <c r="K62" s="143" t="s">
        <v>58</v>
      </c>
      <c r="L62" s="143"/>
      <c r="M62" s="143"/>
    </row>
    <row r="63" spans="2:13" ht="24" customHeight="1">
      <c r="B63" s="513"/>
      <c r="C63" s="329"/>
      <c r="D63" s="329"/>
      <c r="E63" s="329"/>
      <c r="F63" s="329"/>
      <c r="G63" s="461" t="s">
        <v>190</v>
      </c>
      <c r="H63" s="508"/>
      <c r="I63" s="461">
        <v>2564</v>
      </c>
      <c r="J63" s="496"/>
      <c r="K63" s="461" t="s">
        <v>190</v>
      </c>
      <c r="L63" s="508"/>
      <c r="M63" s="461">
        <v>2564</v>
      </c>
    </row>
    <row r="64" spans="2:13" ht="24" customHeight="1">
      <c r="B64" s="513" t="s">
        <v>1071</v>
      </c>
      <c r="C64" s="329"/>
      <c r="D64" s="329"/>
      <c r="E64" s="329"/>
      <c r="F64" s="329"/>
      <c r="G64" s="144">
        <v>-28312263.379999999</v>
      </c>
      <c r="H64" s="514"/>
      <c r="I64" s="144">
        <v>58904.13</v>
      </c>
      <c r="J64" s="151"/>
      <c r="K64" s="144">
        <v>-21563402.84</v>
      </c>
      <c r="L64" s="509"/>
      <c r="M64" s="144">
        <v>0</v>
      </c>
    </row>
    <row r="65" spans="1:13" ht="24" customHeight="1">
      <c r="B65" s="513" t="s">
        <v>1072</v>
      </c>
      <c r="C65" s="329"/>
      <c r="D65" s="329"/>
      <c r="E65" s="329"/>
      <c r="F65" s="329"/>
      <c r="G65" s="144">
        <v>1419023.44</v>
      </c>
      <c r="H65" s="514"/>
      <c r="I65" s="144">
        <v>-15146.59</v>
      </c>
      <c r="J65" s="151"/>
      <c r="K65" s="144">
        <v>0</v>
      </c>
      <c r="L65" s="509"/>
      <c r="M65" s="144">
        <v>0</v>
      </c>
    </row>
    <row r="66" spans="1:13" ht="24" customHeight="1">
      <c r="B66" s="513" t="s">
        <v>1073</v>
      </c>
      <c r="C66" s="329"/>
      <c r="D66" s="329"/>
      <c r="E66" s="329"/>
      <c r="F66" s="329"/>
      <c r="G66" s="144">
        <v>34402749.369999997</v>
      </c>
      <c r="H66" s="514"/>
      <c r="I66" s="144">
        <v>-284180.52</v>
      </c>
      <c r="J66" s="151"/>
      <c r="K66" s="144">
        <v>31111070.870000001</v>
      </c>
      <c r="L66" s="509"/>
      <c r="M66" s="144">
        <v>0</v>
      </c>
    </row>
    <row r="67" spans="1:13" ht="24" customHeight="1" thickBot="1">
      <c r="B67" s="513" t="s">
        <v>96</v>
      </c>
      <c r="C67" s="329"/>
      <c r="D67" s="329"/>
      <c r="E67" s="329"/>
      <c r="F67" s="329"/>
      <c r="G67" s="145">
        <f>+SUM(G64:G66)</f>
        <v>7509509.4299999997</v>
      </c>
      <c r="H67" s="514"/>
      <c r="I67" s="145">
        <f>+SUM(I64:I66)</f>
        <v>-240422.98000000004</v>
      </c>
      <c r="J67" s="151"/>
      <c r="K67" s="145">
        <f>+SUM(K64:K66)</f>
        <v>9547668.0300000012</v>
      </c>
      <c r="L67" s="509"/>
      <c r="M67" s="145">
        <f>+SUM(M64:M66)</f>
        <v>0</v>
      </c>
    </row>
    <row r="68" spans="1:13" ht="24" customHeight="1" thickTop="1">
      <c r="B68" s="513"/>
      <c r="C68" s="329"/>
      <c r="D68" s="329"/>
      <c r="E68" s="329"/>
      <c r="F68" s="329"/>
      <c r="G68" s="144"/>
      <c r="H68" s="514"/>
      <c r="I68" s="144"/>
      <c r="J68" s="151"/>
      <c r="K68" s="144"/>
      <c r="L68" s="509"/>
      <c r="M68" s="144"/>
    </row>
    <row r="69" spans="1:13" ht="24" customHeight="1">
      <c r="B69" s="513"/>
      <c r="C69" s="329"/>
      <c r="D69" s="329"/>
      <c r="E69" s="329"/>
      <c r="F69" s="329"/>
      <c r="G69" s="144"/>
      <c r="H69" s="514"/>
      <c r="I69" s="144"/>
      <c r="J69" s="151"/>
      <c r="K69" s="144"/>
      <c r="L69" s="509"/>
      <c r="M69" s="144"/>
    </row>
    <row r="70" spans="1:13" ht="24" customHeight="1">
      <c r="B70" s="513"/>
      <c r="C70" s="329"/>
      <c r="D70" s="329"/>
      <c r="E70" s="329"/>
      <c r="F70" s="329"/>
      <c r="G70" s="144"/>
      <c r="H70" s="514"/>
      <c r="I70" s="144"/>
      <c r="J70" s="151"/>
      <c r="K70" s="144"/>
      <c r="L70" s="509"/>
      <c r="M70" s="144"/>
    </row>
    <row r="71" spans="1:13" ht="24" customHeight="1">
      <c r="B71" s="513"/>
      <c r="C71" s="329"/>
      <c r="D71" s="329"/>
      <c r="E71" s="329"/>
      <c r="F71" s="329"/>
      <c r="G71" s="144"/>
      <c r="H71" s="514"/>
      <c r="I71" s="144"/>
      <c r="J71" s="151"/>
      <c r="K71" s="144"/>
      <c r="L71" s="509"/>
      <c r="M71" s="144"/>
    </row>
    <row r="72" spans="1:13" ht="24.9" customHeight="1">
      <c r="A72" s="77" t="s">
        <v>1124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</row>
    <row r="73" spans="1:13" ht="27" customHeight="1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</row>
    <row r="74" spans="1:13" ht="27" customHeight="1">
      <c r="A74" s="344" t="s">
        <v>1264</v>
      </c>
      <c r="B74" s="344"/>
      <c r="G74" s="312"/>
      <c r="I74" s="142"/>
      <c r="K74" s="312"/>
      <c r="M74" s="142"/>
    </row>
    <row r="75" spans="1:13" s="331" customFormat="1" ht="26.1" customHeight="1">
      <c r="A75" s="322"/>
      <c r="B75" s="322"/>
      <c r="C75" s="510" t="s">
        <v>404</v>
      </c>
      <c r="D75" s="321"/>
      <c r="E75" s="321"/>
      <c r="F75" s="321"/>
      <c r="G75" s="70"/>
      <c r="H75" s="515"/>
      <c r="I75" s="70"/>
      <c r="J75" s="45"/>
      <c r="K75" s="70"/>
      <c r="L75" s="515"/>
      <c r="M75" s="70"/>
    </row>
    <row r="76" spans="1:13" s="331" customFormat="1" ht="26.1" customHeight="1">
      <c r="A76" s="322"/>
      <c r="B76" s="322"/>
      <c r="C76" s="321"/>
      <c r="D76" s="321"/>
      <c r="E76" s="321"/>
      <c r="F76" s="321"/>
      <c r="G76" s="70"/>
      <c r="H76" s="515"/>
      <c r="I76" s="70"/>
      <c r="J76" s="45"/>
      <c r="K76" s="70"/>
      <c r="L76" s="515"/>
      <c r="M76" s="398" t="s">
        <v>188</v>
      </c>
    </row>
    <row r="77" spans="1:13" s="331" customFormat="1" ht="26.1" customHeight="1">
      <c r="A77" s="322"/>
      <c r="B77" s="322"/>
      <c r="C77" s="321"/>
      <c r="D77" s="321"/>
      <c r="E77" s="321"/>
      <c r="F77" s="321"/>
      <c r="G77" s="126" t="s">
        <v>57</v>
      </c>
      <c r="H77" s="126"/>
      <c r="I77" s="126"/>
      <c r="J77" s="431"/>
      <c r="K77" s="126" t="s">
        <v>58</v>
      </c>
      <c r="L77" s="126"/>
      <c r="M77" s="126"/>
    </row>
    <row r="78" spans="1:13" s="331" customFormat="1" ht="26.1" customHeight="1">
      <c r="A78" s="322"/>
      <c r="B78" s="322"/>
      <c r="C78" s="321"/>
      <c r="D78" s="321"/>
      <c r="E78" s="321"/>
      <c r="F78" s="321"/>
      <c r="G78" s="413" t="s">
        <v>190</v>
      </c>
      <c r="H78" s="414"/>
      <c r="I78" s="413" t="s">
        <v>191</v>
      </c>
      <c r="J78" s="482"/>
      <c r="K78" s="413" t="s">
        <v>190</v>
      </c>
      <c r="L78" s="414"/>
      <c r="M78" s="413" t="s">
        <v>191</v>
      </c>
    </row>
    <row r="79" spans="1:13" ht="26.1" customHeight="1">
      <c r="B79" s="510" t="s">
        <v>405</v>
      </c>
      <c r="G79" s="46" t="s">
        <v>1198</v>
      </c>
      <c r="H79" s="413"/>
      <c r="I79" s="46" t="s">
        <v>406</v>
      </c>
      <c r="J79" s="413"/>
      <c r="K79" s="46">
        <v>2.4900000000000002</v>
      </c>
      <c r="L79" s="413"/>
      <c r="M79" s="46" t="s">
        <v>406</v>
      </c>
    </row>
    <row r="80" spans="1:13" ht="26.1" customHeight="1">
      <c r="B80" s="510" t="s">
        <v>407</v>
      </c>
      <c r="G80" s="498" t="s">
        <v>1348</v>
      </c>
      <c r="H80" s="413"/>
      <c r="I80" s="498" t="s">
        <v>408</v>
      </c>
      <c r="J80" s="413"/>
      <c r="K80" s="498">
        <v>5</v>
      </c>
      <c r="L80" s="413"/>
      <c r="M80" s="498" t="s">
        <v>409</v>
      </c>
    </row>
    <row r="81" spans="2:13" ht="26.1" customHeight="1">
      <c r="B81" s="510" t="s">
        <v>410</v>
      </c>
      <c r="G81" s="516" t="s">
        <v>411</v>
      </c>
      <c r="H81" s="517"/>
      <c r="I81" s="516" t="s">
        <v>411</v>
      </c>
      <c r="J81" s="517"/>
      <c r="K81" s="516" t="s">
        <v>411</v>
      </c>
      <c r="L81" s="517"/>
      <c r="M81" s="516" t="s">
        <v>411</v>
      </c>
    </row>
    <row r="83" spans="2:13" ht="24" customHeight="1">
      <c r="C83" s="344" t="s">
        <v>1074</v>
      </c>
    </row>
    <row r="84" spans="2:13" ht="24" customHeight="1">
      <c r="C84" s="312" t="s">
        <v>1125</v>
      </c>
    </row>
    <row r="85" spans="2:13" ht="24" customHeight="1">
      <c r="B85" s="312" t="s">
        <v>1126</v>
      </c>
    </row>
    <row r="86" spans="2:13" ht="24" customHeight="1">
      <c r="B86" s="312" t="s">
        <v>1127</v>
      </c>
    </row>
    <row r="87" spans="2:13" ht="24" customHeight="1">
      <c r="G87" s="70"/>
      <c r="H87" s="515"/>
      <c r="I87" s="70"/>
      <c r="J87" s="45"/>
      <c r="K87" s="70"/>
      <c r="L87" s="515"/>
      <c r="M87" s="398" t="s">
        <v>80</v>
      </c>
    </row>
    <row r="88" spans="2:13" ht="24" customHeight="1">
      <c r="G88" s="126" t="s">
        <v>57</v>
      </c>
      <c r="H88" s="126"/>
      <c r="I88" s="126"/>
      <c r="J88" s="431"/>
      <c r="K88" s="126" t="s">
        <v>58</v>
      </c>
      <c r="L88" s="126"/>
      <c r="M88" s="126"/>
    </row>
    <row r="89" spans="2:13" ht="24" customHeight="1">
      <c r="G89" s="413" t="s">
        <v>190</v>
      </c>
      <c r="H89" s="414"/>
      <c r="I89" s="413" t="s">
        <v>191</v>
      </c>
      <c r="J89" s="482"/>
      <c r="K89" s="413" t="s">
        <v>190</v>
      </c>
      <c r="L89" s="414"/>
      <c r="M89" s="413" t="s">
        <v>191</v>
      </c>
    </row>
    <row r="90" spans="2:13" ht="24" customHeight="1">
      <c r="B90" s="312" t="s">
        <v>405</v>
      </c>
    </row>
    <row r="91" spans="2:13" ht="24" customHeight="1">
      <c r="C91" s="312" t="s">
        <v>1199</v>
      </c>
      <c r="G91" s="144">
        <v>-18013896.649999999</v>
      </c>
      <c r="I91" s="144">
        <v>-19758998.530000005</v>
      </c>
      <c r="K91" s="144">
        <v>-14884043.76</v>
      </c>
      <c r="M91" s="144">
        <v>-16252073.620000005</v>
      </c>
    </row>
    <row r="92" spans="2:13" ht="24" customHeight="1">
      <c r="C92" s="312" t="s">
        <v>1200</v>
      </c>
      <c r="G92" s="144">
        <v>20393386.869999997</v>
      </c>
      <c r="I92" s="144">
        <v>22491000.259999983</v>
      </c>
      <c r="K92" s="144">
        <v>16780906.469999999</v>
      </c>
      <c r="M92" s="144">
        <v>18416097.829999983</v>
      </c>
    </row>
    <row r="93" spans="2:13" ht="24" customHeight="1">
      <c r="B93" s="312" t="s">
        <v>1075</v>
      </c>
      <c r="I93" s="124"/>
      <c r="M93" s="124"/>
    </row>
    <row r="94" spans="2:13" ht="24" customHeight="1">
      <c r="C94" s="312" t="s">
        <v>1199</v>
      </c>
      <c r="G94" s="144">
        <v>19680652.920000002</v>
      </c>
      <c r="I94" s="144">
        <v>24193102.159999989</v>
      </c>
      <c r="K94" s="144">
        <v>16191586.630000001</v>
      </c>
      <c r="M94" s="144">
        <v>19927410.979999989</v>
      </c>
    </row>
    <row r="95" spans="2:13" ht="24" customHeight="1">
      <c r="C95" s="312" t="s">
        <v>1201</v>
      </c>
      <c r="G95" s="144">
        <v>-17771259.07</v>
      </c>
      <c r="I95" s="144">
        <v>-21665189.960000016</v>
      </c>
      <c r="K95" s="144">
        <v>-14680157.01</v>
      </c>
      <c r="M95" s="144">
        <v>-17920581.170000017</v>
      </c>
    </row>
    <row r="96" spans="2:13" ht="24" customHeight="1">
      <c r="B96" s="312" t="s">
        <v>410</v>
      </c>
      <c r="I96" s="124"/>
      <c r="M96" s="124"/>
    </row>
    <row r="97" spans="1:13" ht="24" customHeight="1">
      <c r="C97" s="312" t="s">
        <v>1202</v>
      </c>
      <c r="G97" s="144">
        <v>-1815091.51</v>
      </c>
      <c r="I97" s="144">
        <v>-2480556.1300000083</v>
      </c>
      <c r="K97" s="144">
        <v>-1505646.75</v>
      </c>
      <c r="M97" s="144">
        <v>-876736.71000000834</v>
      </c>
    </row>
    <row r="98" spans="1:13" ht="24" customHeight="1">
      <c r="C98" s="312" t="s">
        <v>1203</v>
      </c>
      <c r="G98" s="144">
        <v>1832601.690000019</v>
      </c>
      <c r="I98" s="144">
        <v>2761713.98</v>
      </c>
      <c r="K98" s="144">
        <v>1519521.4800000191</v>
      </c>
      <c r="M98" s="144">
        <v>880919.5</v>
      </c>
    </row>
    <row r="99" spans="1:13" ht="24" customHeight="1">
      <c r="B99" s="312" t="s">
        <v>1076</v>
      </c>
      <c r="I99" s="124"/>
      <c r="M99" s="124"/>
    </row>
    <row r="100" spans="1:13" ht="24" customHeight="1">
      <c r="C100" s="312" t="s">
        <v>1202</v>
      </c>
      <c r="G100" s="144">
        <v>-19373021.040000003</v>
      </c>
      <c r="I100" s="144">
        <v>-13724617.390000015</v>
      </c>
      <c r="K100" s="144">
        <v>-16262732.1</v>
      </c>
      <c r="M100" s="144">
        <v>-10965433.360000014</v>
      </c>
    </row>
    <row r="101" spans="1:13" ht="24" customHeight="1">
      <c r="C101" s="312" t="s">
        <v>1203</v>
      </c>
      <c r="G101" s="144">
        <v>23346042.899999999</v>
      </c>
      <c r="I101" s="144">
        <v>15714723.969999993</v>
      </c>
      <c r="K101" s="144">
        <v>19594990.809999999</v>
      </c>
      <c r="M101" s="144">
        <v>12234985.319999993</v>
      </c>
    </row>
    <row r="102" spans="1:13" ht="24" customHeight="1">
      <c r="G102" s="144"/>
      <c r="I102" s="144"/>
      <c r="K102" s="144"/>
      <c r="M102" s="144"/>
    </row>
    <row r="103" spans="1:13" ht="24" customHeight="1">
      <c r="C103" s="312" t="s">
        <v>1129</v>
      </c>
      <c r="M103" s="144"/>
    </row>
    <row r="104" spans="1:13" ht="24" customHeight="1">
      <c r="B104" s="312" t="s">
        <v>1128</v>
      </c>
      <c r="M104" s="144"/>
    </row>
    <row r="105" spans="1:13" ht="24" customHeight="1">
      <c r="G105" s="144"/>
      <c r="I105" s="144"/>
      <c r="K105" s="144"/>
      <c r="M105" s="144"/>
    </row>
    <row r="106" spans="1:13" ht="24" customHeight="1">
      <c r="G106" s="144"/>
      <c r="I106" s="144"/>
      <c r="K106" s="144"/>
      <c r="M106" s="144"/>
    </row>
    <row r="107" spans="1:13" ht="24.9" customHeight="1">
      <c r="A107" s="77" t="s">
        <v>694</v>
      </c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</row>
    <row r="108" spans="1:13" ht="27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</row>
    <row r="109" spans="1:13" ht="26.1" customHeight="1">
      <c r="A109" s="344" t="s">
        <v>1265</v>
      </c>
      <c r="B109" s="344"/>
      <c r="C109" s="344"/>
      <c r="D109" s="344"/>
      <c r="E109" s="344"/>
      <c r="F109" s="344"/>
      <c r="G109" s="344"/>
      <c r="I109" s="124"/>
      <c r="K109" s="312"/>
      <c r="M109" s="124"/>
    </row>
    <row r="110" spans="1:13" ht="26.1" customHeight="1">
      <c r="B110" s="329"/>
      <c r="C110" s="329" t="s">
        <v>1130</v>
      </c>
      <c r="D110" s="329"/>
      <c r="E110" s="329"/>
      <c r="F110" s="329"/>
      <c r="G110" s="329"/>
      <c r="I110" s="124"/>
      <c r="K110" s="312"/>
      <c r="M110" s="124"/>
    </row>
    <row r="111" spans="1:13" ht="26.1" customHeight="1">
      <c r="B111" s="312" t="s">
        <v>1131</v>
      </c>
      <c r="G111" s="312"/>
      <c r="I111" s="124"/>
      <c r="K111" s="312"/>
      <c r="M111" s="124"/>
    </row>
    <row r="112" spans="1:13" ht="26.1" customHeight="1">
      <c r="B112" s="312" t="s">
        <v>1132</v>
      </c>
      <c r="G112" s="312"/>
      <c r="I112" s="124"/>
      <c r="K112" s="312"/>
      <c r="M112" s="124"/>
    </row>
    <row r="113" spans="1:13" ht="26.1" customHeight="1">
      <c r="G113" s="312"/>
      <c r="I113" s="124"/>
      <c r="K113" s="312"/>
      <c r="M113" s="124"/>
    </row>
    <row r="114" spans="1:13" ht="26.1" customHeight="1">
      <c r="A114" s="344" t="s">
        <v>1266</v>
      </c>
      <c r="B114" s="344"/>
      <c r="C114" s="329"/>
      <c r="D114" s="329"/>
      <c r="E114" s="329"/>
      <c r="F114" s="329"/>
      <c r="G114" s="329"/>
      <c r="I114" s="124"/>
      <c r="K114" s="312"/>
      <c r="M114" s="124"/>
    </row>
    <row r="115" spans="1:13" ht="26.1" customHeight="1">
      <c r="A115" s="344"/>
      <c r="C115" s="312" t="s">
        <v>1298</v>
      </c>
      <c r="D115" s="329"/>
      <c r="E115" s="329"/>
      <c r="F115" s="329"/>
      <c r="G115" s="329"/>
      <c r="I115" s="124"/>
      <c r="K115" s="312"/>
      <c r="M115" s="124"/>
    </row>
    <row r="116" spans="1:13" ht="26.1" customHeight="1">
      <c r="A116" s="344"/>
      <c r="B116" s="312" t="s">
        <v>1299</v>
      </c>
      <c r="C116" s="329"/>
      <c r="D116" s="329"/>
      <c r="E116" s="329"/>
      <c r="F116" s="329"/>
      <c r="G116" s="329"/>
      <c r="I116" s="124"/>
      <c r="K116" s="312"/>
      <c r="M116" s="124"/>
    </row>
    <row r="117" spans="1:13" ht="26.1" customHeight="1">
      <c r="A117" s="344"/>
      <c r="B117" s="312" t="s">
        <v>1300</v>
      </c>
      <c r="C117" s="329"/>
      <c r="D117" s="329"/>
      <c r="E117" s="329"/>
      <c r="F117" s="329"/>
      <c r="G117" s="329"/>
      <c r="I117" s="124"/>
      <c r="K117" s="312"/>
      <c r="M117" s="124"/>
    </row>
    <row r="118" spans="1:13" ht="26.1" customHeight="1">
      <c r="A118" s="344"/>
      <c r="B118" s="312" t="s">
        <v>1134</v>
      </c>
      <c r="C118" s="329"/>
      <c r="D118" s="329"/>
      <c r="E118" s="329"/>
      <c r="F118" s="329"/>
      <c r="G118" s="329"/>
      <c r="I118" s="124"/>
      <c r="K118" s="312"/>
      <c r="M118" s="124"/>
    </row>
    <row r="119" spans="1:13" ht="26.1" customHeight="1">
      <c r="A119" s="344"/>
      <c r="B119" s="312" t="s">
        <v>1133</v>
      </c>
      <c r="C119" s="329"/>
      <c r="D119" s="329"/>
      <c r="E119" s="329"/>
      <c r="F119" s="329"/>
      <c r="G119" s="329"/>
      <c r="I119" s="124"/>
      <c r="K119" s="312"/>
      <c r="M119" s="124"/>
    </row>
    <row r="120" spans="1:13" ht="27" customHeight="1">
      <c r="C120" s="312" t="s">
        <v>1301</v>
      </c>
      <c r="D120" s="329"/>
      <c r="E120" s="329"/>
      <c r="F120" s="329"/>
      <c r="G120" s="329"/>
      <c r="I120" s="124"/>
      <c r="K120" s="312"/>
      <c r="M120" s="124"/>
    </row>
    <row r="121" spans="1:13" ht="27" customHeight="1">
      <c r="B121" s="312" t="s">
        <v>1302</v>
      </c>
      <c r="C121" s="329"/>
      <c r="D121" s="329"/>
      <c r="E121" s="329"/>
      <c r="F121" s="329"/>
      <c r="G121" s="329"/>
      <c r="I121" s="124"/>
      <c r="K121" s="312"/>
      <c r="M121" s="124"/>
    </row>
    <row r="122" spans="1:13" ht="27" customHeight="1">
      <c r="B122" s="312" t="s">
        <v>1303</v>
      </c>
      <c r="C122" s="329"/>
      <c r="D122" s="329"/>
      <c r="E122" s="329"/>
      <c r="F122" s="329"/>
      <c r="G122" s="329"/>
      <c r="I122" s="124"/>
      <c r="K122" s="312"/>
      <c r="M122" s="124"/>
    </row>
    <row r="123" spans="1:13" ht="27" customHeight="1">
      <c r="B123" s="312" t="s">
        <v>1304</v>
      </c>
      <c r="C123" s="329"/>
      <c r="D123" s="329"/>
      <c r="E123" s="329"/>
      <c r="F123" s="329"/>
      <c r="G123" s="329"/>
      <c r="I123" s="124"/>
      <c r="K123" s="312"/>
      <c r="M123" s="124"/>
    </row>
    <row r="124" spans="1:13" ht="27" customHeight="1">
      <c r="C124" s="312" t="s">
        <v>412</v>
      </c>
      <c r="D124" s="329"/>
      <c r="E124" s="329"/>
      <c r="F124" s="329"/>
      <c r="G124" s="329"/>
      <c r="I124" s="124"/>
      <c r="K124" s="312"/>
      <c r="M124" s="124"/>
    </row>
    <row r="125" spans="1:13" ht="27" customHeight="1">
      <c r="A125" s="344"/>
      <c r="B125" s="344"/>
      <c r="C125" s="329"/>
      <c r="D125" s="329"/>
      <c r="E125" s="329"/>
      <c r="F125" s="329"/>
      <c r="G125" s="312"/>
      <c r="H125" s="498"/>
      <c r="I125" s="434" t="s">
        <v>413</v>
      </c>
      <c r="J125" s="498"/>
      <c r="K125" s="46" t="s">
        <v>414</v>
      </c>
      <c r="M125" s="498" t="s">
        <v>415</v>
      </c>
    </row>
    <row r="126" spans="1:13" ht="27" customHeight="1">
      <c r="A126" s="344"/>
      <c r="B126" s="344"/>
      <c r="C126" s="329"/>
      <c r="D126" s="329"/>
      <c r="E126" s="329"/>
      <c r="F126" s="329"/>
      <c r="G126" s="312"/>
      <c r="H126" s="498"/>
      <c r="I126" s="434" t="s">
        <v>416</v>
      </c>
      <c r="J126" s="498"/>
      <c r="K126" s="46" t="s">
        <v>417</v>
      </c>
      <c r="M126" s="498" t="s">
        <v>417</v>
      </c>
    </row>
    <row r="127" spans="1:13" ht="27" customHeight="1">
      <c r="C127" s="338" t="s">
        <v>418</v>
      </c>
      <c r="D127" s="329"/>
      <c r="E127" s="329"/>
      <c r="F127" s="329"/>
      <c r="G127" s="312"/>
      <c r="I127" s="518"/>
      <c r="K127" s="46"/>
      <c r="M127" s="493"/>
    </row>
    <row r="128" spans="1:13" ht="27" customHeight="1">
      <c r="C128" s="338" t="s">
        <v>419</v>
      </c>
      <c r="D128" s="329"/>
      <c r="E128" s="329"/>
      <c r="F128" s="329"/>
      <c r="G128" s="312"/>
      <c r="I128" s="518">
        <v>1974600</v>
      </c>
      <c r="K128" s="46">
        <v>64.998203408285221</v>
      </c>
      <c r="M128" s="493">
        <v>128345453.07000001</v>
      </c>
    </row>
    <row r="129" spans="1:13" ht="27" customHeight="1">
      <c r="C129" s="338" t="s">
        <v>1078</v>
      </c>
      <c r="D129" s="329"/>
      <c r="E129" s="329"/>
      <c r="F129" s="329"/>
      <c r="G129" s="312"/>
      <c r="I129" s="518">
        <v>1536700</v>
      </c>
      <c r="K129" s="46">
        <f>+M129/I129</f>
        <v>67.938735856055189</v>
      </c>
      <c r="M129" s="493">
        <v>104401455.39</v>
      </c>
    </row>
    <row r="130" spans="1:13" ht="27" customHeight="1" thickBot="1">
      <c r="C130" s="312" t="s">
        <v>1077</v>
      </c>
      <c r="G130" s="312"/>
      <c r="I130" s="519">
        <f>SUM(I127:I129)</f>
        <v>3511300</v>
      </c>
      <c r="K130" s="287">
        <f>+M130/I130</f>
        <v>66.285110488992686</v>
      </c>
      <c r="M130" s="520">
        <f>SUM(M127:M129)</f>
        <v>232746908.46000001</v>
      </c>
    </row>
    <row r="131" spans="1:13" ht="26.1" customHeight="1" thickTop="1">
      <c r="A131" s="344"/>
      <c r="C131" s="329"/>
      <c r="D131" s="329"/>
      <c r="E131" s="329"/>
      <c r="F131" s="329"/>
      <c r="G131" s="329"/>
      <c r="I131" s="124"/>
      <c r="K131" s="312"/>
      <c r="M131" s="124"/>
    </row>
    <row r="132" spans="1:13" ht="27" customHeight="1">
      <c r="C132" s="312" t="s">
        <v>1135</v>
      </c>
      <c r="G132" s="312"/>
      <c r="I132" s="152"/>
      <c r="K132" s="312"/>
      <c r="M132" s="124"/>
    </row>
    <row r="133" spans="1:13" ht="27" customHeight="1">
      <c r="B133" s="312" t="s">
        <v>1136</v>
      </c>
      <c r="G133" s="312"/>
      <c r="I133" s="152"/>
      <c r="K133" s="312"/>
      <c r="M133" s="124"/>
    </row>
    <row r="134" spans="1:13" ht="27" customHeight="1">
      <c r="B134" s="312" t="s">
        <v>1138</v>
      </c>
      <c r="G134" s="312"/>
      <c r="I134" s="124"/>
      <c r="K134" s="312"/>
      <c r="M134" s="124"/>
    </row>
    <row r="135" spans="1:13" ht="27" customHeight="1">
      <c r="B135" s="329" t="s">
        <v>1137</v>
      </c>
      <c r="C135" s="329"/>
      <c r="D135" s="329"/>
      <c r="E135" s="329"/>
      <c r="F135" s="329"/>
      <c r="G135" s="329"/>
      <c r="I135" s="124"/>
      <c r="K135" s="312"/>
      <c r="M135" s="124"/>
    </row>
    <row r="136" spans="1:13" ht="26.1" customHeight="1">
      <c r="A136" s="344"/>
      <c r="C136" s="329"/>
      <c r="D136" s="329"/>
      <c r="E136" s="329"/>
      <c r="F136" s="329"/>
      <c r="G136" s="329"/>
      <c r="I136" s="124"/>
      <c r="K136" s="312"/>
      <c r="M136" s="124"/>
    </row>
    <row r="137" spans="1:13" ht="26.1" customHeight="1">
      <c r="A137" s="344"/>
      <c r="C137" s="329"/>
      <c r="D137" s="329"/>
      <c r="E137" s="329"/>
      <c r="F137" s="329"/>
      <c r="G137" s="329"/>
      <c r="I137" s="124"/>
      <c r="K137" s="312"/>
      <c r="M137" s="124"/>
    </row>
    <row r="138" spans="1:13" ht="26.1" customHeight="1">
      <c r="A138" s="344"/>
      <c r="C138" s="329"/>
      <c r="D138" s="329"/>
      <c r="E138" s="329"/>
      <c r="F138" s="329"/>
      <c r="G138" s="329"/>
      <c r="I138" s="124"/>
      <c r="K138" s="312"/>
      <c r="M138" s="124"/>
    </row>
    <row r="139" spans="1:13" ht="24" customHeight="1">
      <c r="G139" s="312"/>
      <c r="I139" s="97"/>
      <c r="K139" s="312"/>
      <c r="M139" s="398"/>
    </row>
    <row r="140" spans="1:13" ht="24" customHeight="1">
      <c r="G140" s="231"/>
      <c r="H140" s="146"/>
      <c r="I140" s="231"/>
      <c r="J140" s="431"/>
      <c r="K140" s="232"/>
      <c r="L140" s="232"/>
      <c r="M140" s="232"/>
    </row>
    <row r="141" spans="1:13" ht="24" customHeight="1">
      <c r="G141" s="413"/>
      <c r="H141" s="414"/>
      <c r="I141" s="413"/>
      <c r="J141" s="482"/>
      <c r="K141" s="413"/>
      <c r="L141" s="414"/>
      <c r="M141" s="413"/>
    </row>
    <row r="142" spans="1:13" ht="24" customHeight="1">
      <c r="B142" s="513"/>
      <c r="C142" s="521"/>
      <c r="D142" s="521"/>
      <c r="G142" s="215"/>
      <c r="K142" s="215"/>
    </row>
    <row r="143" spans="1:13" ht="24" customHeight="1">
      <c r="C143" s="513"/>
      <c r="D143" s="329"/>
      <c r="G143" s="144"/>
      <c r="H143" s="144"/>
      <c r="I143" s="144"/>
      <c r="J143" s="144"/>
      <c r="K143" s="144"/>
      <c r="L143" s="144"/>
      <c r="M143" s="144"/>
    </row>
    <row r="144" spans="1:13" ht="24" customHeight="1">
      <c r="C144" s="513"/>
      <c r="D144" s="329"/>
      <c r="G144" s="144"/>
      <c r="H144" s="144"/>
      <c r="I144" s="144"/>
      <c r="J144" s="144"/>
      <c r="K144" s="144"/>
      <c r="L144" s="144"/>
      <c r="M144" s="144"/>
    </row>
    <row r="145" spans="7:11" ht="24" customHeight="1">
      <c r="G145" s="215"/>
      <c r="K145" s="215"/>
    </row>
  </sheetData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view="pageBreakPreview" topLeftCell="A34" zoomScale="90" zoomScaleNormal="90" zoomScaleSheetLayoutView="90" zoomScalePageLayoutView="80" workbookViewId="0">
      <selection activeCell="P81" sqref="P81"/>
    </sheetView>
  </sheetViews>
  <sheetFormatPr defaultColWidth="9.125" defaultRowHeight="24" customHeight="1"/>
  <cols>
    <col min="1" max="1" width="2.375" style="312" customWidth="1"/>
    <col min="2" max="2" width="3.25" style="312" customWidth="1"/>
    <col min="3" max="3" width="6.875" style="312" customWidth="1"/>
    <col min="4" max="4" width="10.375" style="312" customWidth="1"/>
    <col min="5" max="5" width="12.125" style="312" customWidth="1"/>
    <col min="6" max="6" width="5.125" style="312" customWidth="1"/>
    <col min="7" max="7" width="18" style="124" customWidth="1"/>
    <col min="8" max="8" width="0.875" style="312" customWidth="1"/>
    <col min="9" max="9" width="18" style="312" customWidth="1"/>
    <col min="10" max="10" width="0.625" style="312" customWidth="1"/>
    <col min="11" max="11" width="18" style="124" customWidth="1"/>
    <col min="12" max="12" width="0.875" style="312" customWidth="1"/>
    <col min="13" max="13" width="18" style="312" customWidth="1"/>
    <col min="14" max="14" width="2.75" style="312" customWidth="1"/>
    <col min="15" max="15" width="16" style="312" bestFit="1" customWidth="1"/>
    <col min="16" max="17" width="19.375" style="312" bestFit="1" customWidth="1"/>
    <col min="18" max="16384" width="9.125" style="312"/>
  </cols>
  <sheetData>
    <row r="1" spans="1:14" ht="27" customHeight="1">
      <c r="A1" s="782" t="s">
        <v>695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</row>
    <row r="2" spans="1:14" ht="27" customHeight="1">
      <c r="A2" s="767"/>
      <c r="B2" s="767"/>
      <c r="C2" s="767"/>
      <c r="D2" s="767"/>
      <c r="E2" s="767"/>
      <c r="F2" s="767"/>
      <c r="G2" s="767"/>
      <c r="H2" s="767"/>
      <c r="I2" s="767"/>
      <c r="J2" s="767"/>
      <c r="K2" s="767"/>
      <c r="L2" s="767"/>
      <c r="M2" s="767"/>
    </row>
    <row r="3" spans="1:14" ht="27" customHeight="1">
      <c r="A3" s="344" t="s">
        <v>1267</v>
      </c>
      <c r="B3" s="344"/>
      <c r="C3" s="344"/>
      <c r="D3" s="344"/>
      <c r="E3" s="344"/>
      <c r="F3" s="344"/>
      <c r="G3" s="312"/>
      <c r="K3" s="312"/>
      <c r="L3" s="124"/>
    </row>
    <row r="4" spans="1:14" ht="27" customHeight="1">
      <c r="B4" s="329"/>
      <c r="C4" s="329" t="s">
        <v>1139</v>
      </c>
      <c r="D4" s="329"/>
      <c r="E4" s="329"/>
      <c r="F4" s="329"/>
      <c r="G4" s="329"/>
      <c r="I4" s="124"/>
      <c r="K4" s="312"/>
      <c r="M4" s="124"/>
    </row>
    <row r="5" spans="1:14" ht="27" customHeight="1">
      <c r="B5" s="312" t="s">
        <v>1141</v>
      </c>
      <c r="G5" s="312"/>
      <c r="I5" s="124"/>
      <c r="K5" s="312"/>
      <c r="M5" s="124"/>
    </row>
    <row r="6" spans="1:14" ht="27" customHeight="1">
      <c r="B6" s="312" t="s">
        <v>1140</v>
      </c>
      <c r="G6" s="312"/>
      <c r="I6" s="124"/>
      <c r="K6" s="312"/>
      <c r="M6" s="124"/>
    </row>
    <row r="7" spans="1:14" ht="27" customHeight="1">
      <c r="A7" s="329"/>
      <c r="B7" s="329"/>
      <c r="C7" s="329"/>
      <c r="D7" s="329"/>
      <c r="E7" s="329"/>
      <c r="F7" s="329"/>
      <c r="G7" s="329"/>
      <c r="I7" s="124"/>
      <c r="K7" s="312"/>
      <c r="M7" s="124"/>
    </row>
    <row r="8" spans="1:14" ht="27" customHeight="1">
      <c r="A8" s="344" t="s">
        <v>1268</v>
      </c>
      <c r="B8" s="344"/>
      <c r="C8" s="329"/>
      <c r="D8" s="329"/>
      <c r="E8" s="329"/>
      <c r="F8" s="329"/>
      <c r="G8" s="329"/>
      <c r="I8" s="124"/>
      <c r="K8" s="312"/>
      <c r="M8" s="124"/>
    </row>
    <row r="9" spans="1:14" ht="27" customHeight="1">
      <c r="B9" s="329"/>
      <c r="C9" s="329" t="s">
        <v>1143</v>
      </c>
      <c r="D9" s="329"/>
      <c r="E9" s="329"/>
      <c r="F9" s="329"/>
      <c r="G9" s="329"/>
      <c r="I9" s="124"/>
      <c r="K9" s="312"/>
      <c r="M9" s="124"/>
    </row>
    <row r="10" spans="1:14" ht="27" customHeight="1">
      <c r="B10" s="329" t="s">
        <v>1142</v>
      </c>
      <c r="C10" s="329"/>
      <c r="D10" s="329"/>
      <c r="E10" s="329"/>
      <c r="F10" s="329"/>
      <c r="G10" s="329"/>
      <c r="I10" s="124"/>
      <c r="K10" s="312"/>
      <c r="M10" s="124"/>
    </row>
    <row r="11" spans="1:14" ht="27" customHeight="1">
      <c r="A11" s="329"/>
      <c r="B11" s="329"/>
      <c r="C11" s="329"/>
      <c r="D11" s="329"/>
      <c r="E11" s="329"/>
      <c r="F11" s="329"/>
      <c r="G11" s="329"/>
      <c r="I11" s="124"/>
      <c r="K11" s="312"/>
      <c r="M11" s="124"/>
    </row>
    <row r="12" spans="1:14" ht="27" customHeight="1">
      <c r="A12" s="344" t="s">
        <v>1269</v>
      </c>
      <c r="B12" s="344"/>
    </row>
    <row r="13" spans="1:14" ht="27" customHeight="1">
      <c r="A13" s="344"/>
      <c r="C13" s="312" t="s">
        <v>1306</v>
      </c>
    </row>
    <row r="14" spans="1:14" ht="27" customHeight="1">
      <c r="A14" s="344"/>
      <c r="B14" s="312" t="s">
        <v>1307</v>
      </c>
    </row>
    <row r="15" spans="1:14" ht="27" customHeight="1">
      <c r="A15" s="344"/>
      <c r="B15" s="312" t="s">
        <v>1368</v>
      </c>
    </row>
    <row r="16" spans="1:14" s="331" customFormat="1" ht="27" customHeight="1">
      <c r="C16" s="331" t="s">
        <v>1144</v>
      </c>
    </row>
    <row r="17" spans="1:13" s="331" customFormat="1" ht="27" customHeight="1">
      <c r="B17" s="331" t="s">
        <v>1393</v>
      </c>
    </row>
    <row r="18" spans="1:13" s="331" customFormat="1" ht="27" customHeight="1">
      <c r="B18" s="331" t="s">
        <v>1394</v>
      </c>
    </row>
    <row r="19" spans="1:13" ht="27" customHeight="1">
      <c r="B19" s="331" t="s">
        <v>1395</v>
      </c>
      <c r="G19" s="312"/>
      <c r="K19" s="312"/>
    </row>
    <row r="20" spans="1:13" ht="27" customHeight="1">
      <c r="A20" s="344"/>
      <c r="B20" s="331"/>
      <c r="C20" s="321" t="s">
        <v>1145</v>
      </c>
      <c r="D20" s="331"/>
    </row>
    <row r="21" spans="1:13" s="490" customFormat="1" ht="27" customHeight="1">
      <c r="B21" s="331" t="s">
        <v>1396</v>
      </c>
      <c r="C21" s="13"/>
      <c r="D21" s="331"/>
      <c r="E21" s="331"/>
    </row>
    <row r="22" spans="1:13" s="490" customFormat="1" ht="27" customHeight="1">
      <c r="B22" s="331" t="s">
        <v>1146</v>
      </c>
      <c r="C22" s="13"/>
      <c r="D22" s="331"/>
      <c r="E22" s="331"/>
    </row>
    <row r="23" spans="1:13" s="490" customFormat="1" ht="27" customHeight="1">
      <c r="B23" s="331"/>
      <c r="C23" s="13"/>
      <c r="D23" s="331"/>
      <c r="E23" s="331"/>
    </row>
    <row r="24" spans="1:13" ht="27" customHeight="1">
      <c r="A24" s="344" t="s">
        <v>1270</v>
      </c>
      <c r="B24" s="344"/>
      <c r="C24" s="344"/>
      <c r="D24" s="344"/>
      <c r="E24" s="344"/>
      <c r="F24" s="344"/>
      <c r="G24" s="344"/>
      <c r="I24" s="124"/>
      <c r="K24" s="312"/>
      <c r="M24" s="124"/>
    </row>
    <row r="25" spans="1:13" ht="27" customHeight="1">
      <c r="B25" s="329"/>
      <c r="C25" s="329" t="s">
        <v>420</v>
      </c>
      <c r="D25" s="329"/>
      <c r="E25" s="329"/>
      <c r="F25" s="329"/>
      <c r="G25" s="329"/>
      <c r="I25" s="124"/>
      <c r="K25" s="312"/>
    </row>
    <row r="26" spans="1:13" ht="27" customHeight="1">
      <c r="A26" s="329"/>
      <c r="B26" s="329"/>
      <c r="C26" s="329"/>
      <c r="D26" s="329"/>
      <c r="E26" s="329"/>
      <c r="F26" s="329"/>
      <c r="K26" s="312"/>
      <c r="M26" s="398" t="s">
        <v>80</v>
      </c>
    </row>
    <row r="27" spans="1:13" ht="27" customHeight="1">
      <c r="A27" s="431"/>
      <c r="B27" s="431"/>
      <c r="C27" s="431"/>
      <c r="D27" s="431"/>
      <c r="E27" s="431"/>
      <c r="F27" s="431"/>
      <c r="G27" s="399" t="s">
        <v>1059</v>
      </c>
      <c r="H27" s="399"/>
      <c r="I27" s="399"/>
      <c r="J27" s="399"/>
      <c r="K27" s="399"/>
      <c r="L27" s="399"/>
      <c r="M27" s="399"/>
    </row>
    <row r="28" spans="1:13" ht="27" customHeight="1">
      <c r="A28" s="431"/>
      <c r="B28" s="431"/>
      <c r="C28" s="329"/>
      <c r="D28" s="329"/>
      <c r="E28" s="329"/>
      <c r="F28" s="329"/>
      <c r="G28" s="153"/>
      <c r="H28" s="394" t="s">
        <v>57</v>
      </c>
      <c r="I28" s="344"/>
      <c r="J28" s="344"/>
      <c r="K28" s="153"/>
      <c r="L28" s="394" t="s">
        <v>58</v>
      </c>
      <c r="M28" s="344"/>
    </row>
    <row r="29" spans="1:13" ht="27" customHeight="1">
      <c r="A29" s="329"/>
      <c r="B29" s="329"/>
      <c r="C29" s="329"/>
      <c r="D29" s="329"/>
      <c r="E29" s="329"/>
      <c r="F29" s="329"/>
      <c r="G29" s="494" t="s">
        <v>190</v>
      </c>
      <c r="H29" s="495"/>
      <c r="I29" s="494">
        <v>2564</v>
      </c>
      <c r="J29" s="496"/>
      <c r="K29" s="494" t="s">
        <v>190</v>
      </c>
      <c r="L29" s="495"/>
      <c r="M29" s="494">
        <v>2564</v>
      </c>
    </row>
    <row r="30" spans="1:13" ht="27" customHeight="1">
      <c r="B30" s="312" t="s">
        <v>421</v>
      </c>
      <c r="G30" s="493"/>
      <c r="H30" s="497"/>
      <c r="I30" s="493"/>
      <c r="J30" s="493"/>
      <c r="K30" s="498"/>
      <c r="L30" s="413"/>
      <c r="M30" s="493"/>
    </row>
    <row r="31" spans="1:13" ht="27" customHeight="1">
      <c r="C31" s="312" t="s">
        <v>422</v>
      </c>
      <c r="G31" s="493"/>
      <c r="H31" s="497"/>
      <c r="I31" s="493"/>
      <c r="J31" s="493"/>
      <c r="K31" s="154"/>
      <c r="L31" s="497"/>
      <c r="M31" s="493"/>
    </row>
    <row r="32" spans="1:13" ht="27" customHeight="1">
      <c r="C32" s="312" t="s">
        <v>253</v>
      </c>
      <c r="G32" s="311">
        <v>35303305.440000005</v>
      </c>
      <c r="H32" s="499"/>
      <c r="I32" s="234">
        <v>-172203808.61999995</v>
      </c>
      <c r="J32" s="499"/>
      <c r="K32" s="311">
        <v>42711798.620000005</v>
      </c>
      <c r="L32" s="499"/>
      <c r="M32" s="234">
        <v>-168426887.41999996</v>
      </c>
    </row>
    <row r="33" spans="1:14" ht="27" customHeight="1">
      <c r="G33" s="311"/>
      <c r="H33" s="499"/>
      <c r="I33" s="234"/>
      <c r="J33" s="499"/>
      <c r="K33" s="311"/>
      <c r="L33" s="499"/>
      <c r="M33" s="234"/>
    </row>
    <row r="34" spans="1:14" ht="27" customHeight="1">
      <c r="G34" s="311"/>
      <c r="H34" s="499"/>
      <c r="I34" s="234"/>
      <c r="J34" s="499"/>
      <c r="K34" s="311"/>
      <c r="L34" s="499"/>
      <c r="M34" s="234"/>
    </row>
    <row r="35" spans="1:14" ht="27" customHeight="1">
      <c r="A35" s="782" t="s">
        <v>1236</v>
      </c>
      <c r="B35" s="782"/>
      <c r="C35" s="782"/>
      <c r="D35" s="782"/>
      <c r="E35" s="782"/>
      <c r="F35" s="782"/>
      <c r="G35" s="782"/>
      <c r="H35" s="782"/>
      <c r="I35" s="782"/>
      <c r="J35" s="782"/>
      <c r="K35" s="782"/>
      <c r="L35" s="782"/>
      <c r="M35" s="782"/>
      <c r="N35" s="782"/>
    </row>
    <row r="36" spans="1:14" ht="27" customHeight="1">
      <c r="B36" s="491"/>
      <c r="C36" s="491"/>
      <c r="D36" s="492"/>
      <c r="E36" s="492"/>
      <c r="F36" s="492"/>
      <c r="G36" s="226"/>
      <c r="H36" s="492"/>
      <c r="I36" s="492"/>
      <c r="J36" s="492"/>
      <c r="K36" s="226"/>
      <c r="N36" s="491"/>
    </row>
    <row r="37" spans="1:14" ht="27" customHeight="1">
      <c r="A37" s="344" t="s">
        <v>1380</v>
      </c>
      <c r="B37" s="344"/>
      <c r="C37" s="344"/>
      <c r="D37" s="344"/>
      <c r="E37" s="344"/>
      <c r="F37" s="344"/>
      <c r="G37" s="344"/>
      <c r="I37" s="124"/>
      <c r="K37" s="312"/>
      <c r="M37" s="124"/>
    </row>
    <row r="38" spans="1:14" ht="27" customHeight="1">
      <c r="B38" s="329"/>
      <c r="C38" s="329" t="s">
        <v>1381</v>
      </c>
      <c r="D38" s="329"/>
      <c r="E38" s="329"/>
      <c r="F38" s="329"/>
      <c r="G38" s="329"/>
      <c r="I38" s="124"/>
      <c r="K38" s="312"/>
    </row>
    <row r="39" spans="1:14" ht="27" customHeight="1">
      <c r="A39" s="329"/>
      <c r="B39" s="329"/>
      <c r="C39" s="329"/>
      <c r="D39" s="329"/>
      <c r="E39" s="329"/>
      <c r="F39" s="329"/>
      <c r="K39" s="312"/>
      <c r="M39" s="398" t="s">
        <v>80</v>
      </c>
    </row>
    <row r="40" spans="1:14" ht="27" customHeight="1">
      <c r="A40" s="431"/>
      <c r="B40" s="431"/>
      <c r="C40" s="431"/>
      <c r="D40" s="431"/>
      <c r="E40" s="431"/>
      <c r="F40" s="431"/>
      <c r="G40" s="399" t="s">
        <v>1059</v>
      </c>
      <c r="H40" s="399"/>
      <c r="I40" s="399"/>
      <c r="J40" s="399"/>
      <c r="K40" s="399"/>
      <c r="L40" s="399"/>
      <c r="M40" s="399"/>
    </row>
    <row r="41" spans="1:14" ht="27" customHeight="1">
      <c r="A41" s="431"/>
      <c r="B41" s="431"/>
      <c r="C41" s="329"/>
      <c r="D41" s="329"/>
      <c r="E41" s="329"/>
      <c r="F41" s="329"/>
      <c r="G41" s="153"/>
      <c r="H41" s="394" t="s">
        <v>57</v>
      </c>
      <c r="I41" s="344"/>
      <c r="J41" s="344"/>
      <c r="K41" s="153"/>
      <c r="L41" s="394" t="s">
        <v>58</v>
      </c>
      <c r="M41" s="344"/>
    </row>
    <row r="42" spans="1:14" ht="27" customHeight="1">
      <c r="A42" s="329"/>
      <c r="B42" s="329"/>
      <c r="C42" s="329"/>
      <c r="D42" s="329"/>
      <c r="E42" s="329"/>
      <c r="F42" s="329"/>
      <c r="G42" s="494" t="s">
        <v>190</v>
      </c>
      <c r="H42" s="495"/>
      <c r="I42" s="494">
        <v>2564</v>
      </c>
      <c r="J42" s="496"/>
      <c r="K42" s="494" t="s">
        <v>190</v>
      </c>
      <c r="L42" s="495"/>
      <c r="M42" s="494">
        <v>2564</v>
      </c>
    </row>
    <row r="43" spans="1:14" ht="27" customHeight="1">
      <c r="B43" s="312" t="s">
        <v>423</v>
      </c>
      <c r="G43" s="154">
        <v>28980406973.720001</v>
      </c>
      <c r="H43" s="499"/>
      <c r="I43" s="154">
        <v>27796361255.349998</v>
      </c>
      <c r="J43" s="499"/>
      <c r="K43" s="154">
        <v>29261797649.530003</v>
      </c>
      <c r="L43" s="499"/>
      <c r="M43" s="155">
        <v>28284719367.82</v>
      </c>
    </row>
    <row r="44" spans="1:14" ht="27" customHeight="1">
      <c r="B44" s="312" t="s">
        <v>424</v>
      </c>
      <c r="G44" s="155">
        <v>338983658.44</v>
      </c>
      <c r="H44" s="499"/>
      <c r="I44" s="155">
        <v>280814515.62</v>
      </c>
      <c r="J44" s="499"/>
      <c r="K44" s="154">
        <v>0</v>
      </c>
      <c r="L44" s="499"/>
      <c r="M44" s="155">
        <v>0</v>
      </c>
    </row>
    <row r="45" spans="1:14" ht="27" customHeight="1">
      <c r="B45" s="312" t="s">
        <v>425</v>
      </c>
      <c r="G45" s="155">
        <v>1079005594.3099999</v>
      </c>
      <c r="H45" s="493"/>
      <c r="I45" s="155">
        <v>1120468488.23</v>
      </c>
      <c r="J45" s="493"/>
      <c r="K45" s="770">
        <v>837813242.61000001</v>
      </c>
      <c r="L45" s="493"/>
      <c r="M45" s="154">
        <v>909074795.62</v>
      </c>
    </row>
    <row r="46" spans="1:14" ht="27" customHeight="1">
      <c r="B46" s="312" t="s">
        <v>426</v>
      </c>
      <c r="G46" s="154">
        <v>104278735.03999999</v>
      </c>
      <c r="H46" s="493"/>
      <c r="I46" s="154">
        <v>103377146.64</v>
      </c>
      <c r="J46" s="493"/>
      <c r="K46" s="154">
        <v>81584771.599999994</v>
      </c>
      <c r="L46" s="493"/>
      <c r="M46" s="154">
        <v>82079783.200000003</v>
      </c>
    </row>
    <row r="47" spans="1:14" ht="27" customHeight="1">
      <c r="B47" s="312" t="s">
        <v>427</v>
      </c>
      <c r="G47" s="154">
        <v>158669002.75999999</v>
      </c>
      <c r="H47" s="493"/>
      <c r="I47" s="154">
        <v>174137076.11000001</v>
      </c>
      <c r="J47" s="493"/>
      <c r="K47" s="154">
        <v>91953800.270000026</v>
      </c>
      <c r="L47" s="493"/>
      <c r="M47" s="154">
        <v>99548047.310000002</v>
      </c>
    </row>
    <row r="48" spans="1:14" ht="27" customHeight="1">
      <c r="B48" s="312" t="s">
        <v>428</v>
      </c>
      <c r="G48" s="154">
        <v>1612278251.45</v>
      </c>
      <c r="H48" s="493"/>
      <c r="I48" s="154">
        <v>1345445527.5</v>
      </c>
      <c r="J48" s="493"/>
      <c r="K48" s="154">
        <v>1557852469.4400001</v>
      </c>
      <c r="L48" s="493"/>
      <c r="M48" s="154">
        <v>1300544988.51</v>
      </c>
    </row>
    <row r="49" spans="1:13" ht="27" customHeight="1">
      <c r="A49" s="767"/>
      <c r="B49" s="767"/>
      <c r="C49" s="767"/>
      <c r="D49" s="767"/>
      <c r="E49" s="767"/>
      <c r="F49" s="767"/>
      <c r="G49" s="767"/>
      <c r="H49" s="767"/>
      <c r="I49" s="767"/>
      <c r="J49" s="767"/>
      <c r="K49" s="767"/>
      <c r="L49" s="767"/>
      <c r="M49" s="767"/>
    </row>
    <row r="50" spans="1:13" s="331" customFormat="1" ht="27" customHeight="1">
      <c r="A50" s="347" t="s">
        <v>1271</v>
      </c>
      <c r="B50" s="347"/>
      <c r="C50" s="347"/>
      <c r="D50" s="347"/>
      <c r="E50" s="347"/>
      <c r="F50" s="347"/>
      <c r="G50" s="347"/>
      <c r="I50" s="13"/>
      <c r="M50" s="13"/>
    </row>
    <row r="51" spans="1:13" s="331" customFormat="1" ht="27" customHeight="1">
      <c r="B51" s="321"/>
      <c r="C51" s="321" t="s">
        <v>1148</v>
      </c>
      <c r="D51" s="321"/>
      <c r="E51" s="321"/>
      <c r="F51" s="321"/>
      <c r="G51" s="321"/>
      <c r="I51" s="13"/>
      <c r="M51" s="13"/>
    </row>
    <row r="52" spans="1:13" s="331" customFormat="1" ht="27" customHeight="1">
      <c r="B52" s="331" t="s">
        <v>1147</v>
      </c>
      <c r="I52" s="13"/>
      <c r="M52" s="13"/>
    </row>
    <row r="53" spans="1:13" s="432" customFormat="1" ht="27" customHeight="1">
      <c r="J53" s="500"/>
    </row>
    <row r="54" spans="1:13" s="331" customFormat="1" ht="27" customHeight="1">
      <c r="A54" s="347" t="s">
        <v>1272</v>
      </c>
      <c r="B54" s="347"/>
      <c r="C54" s="347"/>
      <c r="D54" s="347"/>
      <c r="E54" s="347"/>
      <c r="F54" s="347"/>
      <c r="G54" s="347"/>
      <c r="I54" s="13"/>
      <c r="M54" s="13"/>
    </row>
    <row r="55" spans="1:13" s="331" customFormat="1" ht="27" customHeight="1">
      <c r="B55" s="321"/>
      <c r="C55" s="321" t="s">
        <v>1149</v>
      </c>
      <c r="D55" s="321"/>
      <c r="E55" s="321"/>
      <c r="F55" s="321"/>
      <c r="G55" s="321"/>
      <c r="I55" s="13"/>
      <c r="M55" s="13"/>
    </row>
    <row r="56" spans="1:13" s="331" customFormat="1" ht="27" customHeight="1">
      <c r="B56" s="331" t="s">
        <v>1150</v>
      </c>
      <c r="I56" s="13"/>
      <c r="M56" s="13"/>
    </row>
    <row r="57" spans="1:13" s="331" customFormat="1" ht="27" customHeight="1">
      <c r="I57" s="13"/>
      <c r="M57" s="13"/>
    </row>
    <row r="58" spans="1:13" s="503" customFormat="1" ht="27" customHeight="1">
      <c r="A58" s="501" t="s">
        <v>1273</v>
      </c>
      <c r="B58" s="501"/>
      <c r="C58" s="502"/>
      <c r="D58" s="502"/>
      <c r="E58" s="502"/>
      <c r="F58" s="502"/>
      <c r="G58" s="502"/>
      <c r="H58" s="502"/>
      <c r="I58" s="502"/>
      <c r="J58" s="502"/>
      <c r="K58" s="502"/>
      <c r="L58" s="502"/>
      <c r="M58" s="502"/>
    </row>
    <row r="59" spans="1:13" s="331" customFormat="1" ht="27" customHeight="1">
      <c r="C59" s="331" t="s">
        <v>430</v>
      </c>
    </row>
    <row r="60" spans="1:13" s="331" customFormat="1" ht="27" customHeight="1">
      <c r="A60" s="321"/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504" t="s">
        <v>80</v>
      </c>
    </row>
    <row r="61" spans="1:13" s="331" customFormat="1" ht="27" customHeight="1">
      <c r="G61" s="399" t="s">
        <v>1059</v>
      </c>
      <c r="H61" s="399"/>
      <c r="I61" s="399"/>
      <c r="J61" s="399"/>
      <c r="K61" s="399"/>
      <c r="L61" s="399"/>
      <c r="M61" s="399"/>
    </row>
    <row r="62" spans="1:13" s="331" customFormat="1" ht="27" customHeight="1">
      <c r="G62" s="153"/>
      <c r="H62" s="394" t="s">
        <v>57</v>
      </c>
      <c r="I62" s="344"/>
      <c r="J62" s="344"/>
      <c r="K62" s="153"/>
      <c r="L62" s="394" t="s">
        <v>58</v>
      </c>
      <c r="M62" s="344"/>
    </row>
    <row r="63" spans="1:13" s="331" customFormat="1" ht="27" customHeight="1">
      <c r="G63" s="494" t="s">
        <v>190</v>
      </c>
      <c r="H63" s="495"/>
      <c r="I63" s="494">
        <v>2564</v>
      </c>
      <c r="J63" s="496"/>
      <c r="K63" s="494" t="s">
        <v>190</v>
      </c>
      <c r="L63" s="495"/>
      <c r="M63" s="494">
        <v>2564</v>
      </c>
    </row>
    <row r="64" spans="1:13" s="331" customFormat="1" ht="27" customHeight="1">
      <c r="B64" s="331" t="s">
        <v>431</v>
      </c>
      <c r="G64" s="21">
        <v>1626669243.8400035</v>
      </c>
      <c r="H64" s="21"/>
      <c r="I64" s="21">
        <v>1745048709.1000054</v>
      </c>
      <c r="J64" s="21"/>
      <c r="K64" s="21">
        <v>1652831500.9199984</v>
      </c>
      <c r="L64" s="503"/>
      <c r="M64" s="503">
        <v>1599421542.74</v>
      </c>
    </row>
    <row r="65" spans="2:13" s="331" customFormat="1" ht="27" customHeight="1">
      <c r="B65" s="331" t="s">
        <v>432</v>
      </c>
      <c r="G65" s="22">
        <v>326909281.91780818</v>
      </c>
      <c r="H65" s="23"/>
      <c r="I65" s="22">
        <v>328166999.18000001</v>
      </c>
      <c r="J65" s="22"/>
      <c r="K65" s="22">
        <v>326909281.91780818</v>
      </c>
      <c r="L65" s="22"/>
      <c r="M65" s="22">
        <v>328166999.18000001</v>
      </c>
    </row>
    <row r="66" spans="2:13" s="331" customFormat="1" ht="27" customHeight="1">
      <c r="B66" s="331" t="s">
        <v>433</v>
      </c>
      <c r="G66" s="21">
        <f>G64/G65</f>
        <v>4.9759041233004275</v>
      </c>
      <c r="H66" s="21"/>
      <c r="I66" s="21">
        <f>I64/I65</f>
        <v>5.3175630500946376</v>
      </c>
      <c r="J66" s="21"/>
      <c r="K66" s="21">
        <f>K64/K65</f>
        <v>5.0559332277862783</v>
      </c>
      <c r="L66" s="21"/>
      <c r="M66" s="21">
        <f>M64/M65</f>
        <v>4.8738037241298455</v>
      </c>
    </row>
    <row r="67" spans="2:13" s="331" customFormat="1" ht="27" customHeight="1">
      <c r="G67" s="21"/>
      <c r="H67" s="21"/>
      <c r="I67" s="21"/>
      <c r="J67" s="21"/>
      <c r="K67" s="21"/>
      <c r="L67" s="21"/>
      <c r="M67" s="21"/>
    </row>
    <row r="68" spans="2:13" s="331" customFormat="1" ht="27" customHeight="1">
      <c r="G68" s="21"/>
      <c r="H68" s="21"/>
      <c r="I68" s="21"/>
      <c r="J68" s="21"/>
      <c r="K68" s="21"/>
      <c r="L68" s="21"/>
      <c r="M68" s="21"/>
    </row>
    <row r="69" spans="2:13" s="331" customFormat="1" ht="27" customHeight="1">
      <c r="G69" s="21"/>
      <c r="H69" s="21"/>
      <c r="I69" s="21"/>
      <c r="J69" s="21"/>
      <c r="K69" s="21"/>
      <c r="L69" s="21"/>
      <c r="M69" s="21"/>
    </row>
    <row r="95" spans="2:11" s="469" customFormat="1" ht="24.9" customHeight="1">
      <c r="B95" s="474"/>
      <c r="C95" s="474"/>
      <c r="G95" s="29"/>
      <c r="K95" s="29"/>
    </row>
    <row r="96" spans="2:11" s="469" customFormat="1" ht="24.9" customHeight="1">
      <c r="G96" s="32"/>
      <c r="K96" s="29"/>
    </row>
    <row r="97" spans="1:11" s="469" customFormat="1" ht="24.9" customHeight="1">
      <c r="A97" s="474"/>
      <c r="B97" s="474"/>
      <c r="G97" s="32"/>
      <c r="K97" s="29"/>
    </row>
    <row r="130" spans="1:13" s="469" customFormat="1" ht="24" customHeight="1">
      <c r="A130" s="474"/>
      <c r="B130" s="474"/>
      <c r="C130" s="471"/>
      <c r="D130" s="471"/>
      <c r="E130" s="471"/>
      <c r="F130" s="471"/>
      <c r="G130" s="473"/>
      <c r="H130" s="472"/>
      <c r="I130" s="473"/>
      <c r="J130" s="472"/>
      <c r="K130" s="474"/>
      <c r="L130" s="472"/>
      <c r="M130" s="472"/>
    </row>
    <row r="131" spans="1:13" s="469" customFormat="1" ht="24" customHeight="1">
      <c r="A131" s="474"/>
      <c r="B131" s="474"/>
      <c r="C131" s="471"/>
      <c r="D131" s="471"/>
      <c r="E131" s="471"/>
      <c r="F131" s="471"/>
      <c r="G131" s="473"/>
      <c r="H131" s="472"/>
      <c r="I131" s="473"/>
      <c r="J131" s="472"/>
      <c r="K131" s="474"/>
      <c r="L131" s="472"/>
      <c r="M131" s="472"/>
    </row>
  </sheetData>
  <mergeCells count="2">
    <mergeCell ref="A1:N1"/>
    <mergeCell ref="A35:N35"/>
  </mergeCells>
  <printOptions horizontalCentered="1"/>
  <pageMargins left="0.59055118110236227" right="0.39370078740157483" top="0.59055118110236227" bottom="0.39370078740157483" header="0" footer="0"/>
  <pageSetup paperSize="9" scale="86" fitToHeight="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view="pageBreakPreview" zoomScaleNormal="100" zoomScaleSheetLayoutView="100" workbookViewId="0">
      <selection activeCell="P81" sqref="P81"/>
    </sheetView>
  </sheetViews>
  <sheetFormatPr defaultColWidth="11.375" defaultRowHeight="24.6" customHeight="1"/>
  <cols>
    <col min="1" max="1" width="2" style="469" customWidth="1"/>
    <col min="2" max="3" width="3.375" style="469" customWidth="1"/>
    <col min="4" max="4" width="20.375" style="469" customWidth="1"/>
    <col min="5" max="5" width="10.375" style="469" customWidth="1"/>
    <col min="6" max="6" width="4.375" style="469" customWidth="1"/>
    <col min="7" max="7" width="14.75" style="28" customWidth="1"/>
    <col min="8" max="8" width="0.875" style="469" customWidth="1"/>
    <col min="9" max="9" width="12" style="469" customWidth="1"/>
    <col min="10" max="10" width="0.875" style="469" customWidth="1"/>
    <col min="11" max="11" width="17.375" style="28" customWidth="1"/>
    <col min="12" max="12" width="0.875" style="469" customWidth="1"/>
    <col min="13" max="13" width="15.375" style="469" customWidth="1"/>
    <col min="14" max="14" width="4" style="469" customWidth="1"/>
    <col min="15" max="16384" width="11.375" style="469"/>
  </cols>
  <sheetData>
    <row r="1" spans="1:14" ht="24.6" customHeight="1">
      <c r="A1" s="158" t="s">
        <v>1154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472"/>
    </row>
    <row r="2" spans="1:14" ht="21.6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4" ht="23.7" customHeight="1">
      <c r="A3" s="471" t="s">
        <v>1274</v>
      </c>
      <c r="B3" s="471"/>
      <c r="G3" s="29"/>
      <c r="K3" s="29"/>
    </row>
    <row r="4" spans="1:14" ht="23.7" customHeight="1">
      <c r="B4" s="470"/>
      <c r="C4" s="470" t="s">
        <v>1308</v>
      </c>
      <c r="G4" s="29"/>
      <c r="K4" s="29"/>
    </row>
    <row r="5" spans="1:14" ht="23.7" customHeight="1">
      <c r="B5" s="469" t="s">
        <v>1309</v>
      </c>
      <c r="G5" s="29"/>
      <c r="K5" s="29"/>
    </row>
    <row r="6" spans="1:14" ht="23.7" customHeight="1">
      <c r="B6" s="469" t="s">
        <v>1310</v>
      </c>
      <c r="G6" s="29"/>
      <c r="K6" s="29"/>
    </row>
    <row r="7" spans="1:14" ht="23.7" customHeight="1">
      <c r="B7" s="474"/>
      <c r="C7" s="474" t="s">
        <v>1311</v>
      </c>
      <c r="G7" s="29"/>
      <c r="K7" s="29"/>
    </row>
    <row r="8" spans="1:14" ht="23.7" customHeight="1">
      <c r="B8" s="469" t="s">
        <v>1312</v>
      </c>
      <c r="G8" s="32"/>
      <c r="K8" s="29"/>
    </row>
    <row r="9" spans="1:14" ht="23.7" customHeight="1">
      <c r="G9" s="32"/>
      <c r="K9" s="29"/>
    </row>
    <row r="10" spans="1:14" s="347" customFormat="1" ht="23.7" customHeight="1">
      <c r="B10" s="486"/>
      <c r="C10" s="486"/>
      <c r="D10" s="486" t="s">
        <v>434</v>
      </c>
      <c r="E10" s="486"/>
      <c r="F10" s="471"/>
      <c r="G10" s="33" t="s">
        <v>435</v>
      </c>
      <c r="H10" s="471"/>
      <c r="I10" s="486" t="s">
        <v>436</v>
      </c>
      <c r="J10" s="471"/>
      <c r="K10" s="783" t="s">
        <v>437</v>
      </c>
      <c r="L10" s="783"/>
      <c r="M10" s="783"/>
    </row>
    <row r="11" spans="1:14" s="347" customFormat="1" ht="23.7" customHeight="1">
      <c r="A11" s="486"/>
      <c r="B11" s="486"/>
      <c r="C11" s="486"/>
      <c r="D11" s="486"/>
      <c r="E11" s="486"/>
      <c r="F11" s="471"/>
      <c r="G11" s="34" t="s">
        <v>438</v>
      </c>
      <c r="H11" s="471"/>
      <c r="I11" s="34" t="s">
        <v>188</v>
      </c>
      <c r="J11" s="471"/>
      <c r="K11" s="768"/>
      <c r="L11" s="768"/>
      <c r="M11" s="768"/>
    </row>
    <row r="12" spans="1:14" s="347" customFormat="1" ht="23.7" customHeight="1">
      <c r="B12" s="474" t="s">
        <v>439</v>
      </c>
      <c r="C12" s="471"/>
      <c r="D12" s="471"/>
      <c r="E12" s="471"/>
      <c r="F12" s="471"/>
      <c r="G12" s="34"/>
      <c r="H12" s="471"/>
      <c r="I12" s="34"/>
      <c r="J12" s="471"/>
      <c r="K12" s="768"/>
      <c r="L12" s="768"/>
      <c r="M12" s="768"/>
    </row>
    <row r="13" spans="1:14" ht="23.7" customHeight="1">
      <c r="B13" s="474"/>
      <c r="C13" s="474" t="s">
        <v>15</v>
      </c>
      <c r="D13" s="471"/>
      <c r="E13" s="471"/>
      <c r="F13" s="471"/>
      <c r="G13" s="473" t="s">
        <v>17</v>
      </c>
      <c r="H13" s="472"/>
      <c r="I13" s="473">
        <v>99.99</v>
      </c>
      <c r="J13" s="472"/>
      <c r="K13" s="472" t="s">
        <v>440</v>
      </c>
      <c r="L13" s="472"/>
      <c r="M13" s="472"/>
    </row>
    <row r="14" spans="1:14" ht="23.7" customHeight="1">
      <c r="B14" s="474"/>
      <c r="C14" s="474" t="s">
        <v>22</v>
      </c>
      <c r="D14" s="471"/>
      <c r="E14" s="471"/>
      <c r="F14" s="471"/>
      <c r="G14" s="473" t="s">
        <v>17</v>
      </c>
      <c r="H14" s="472"/>
      <c r="I14" s="473">
        <v>99.99</v>
      </c>
      <c r="J14" s="472"/>
      <c r="K14" s="472" t="s">
        <v>440</v>
      </c>
      <c r="L14" s="472"/>
      <c r="M14" s="472"/>
    </row>
    <row r="15" spans="1:14" ht="23.7" customHeight="1">
      <c r="B15" s="474"/>
      <c r="C15" s="474" t="s">
        <v>24</v>
      </c>
      <c r="D15" s="471"/>
      <c r="E15" s="471"/>
      <c r="F15" s="471"/>
      <c r="G15" s="473" t="s">
        <v>17</v>
      </c>
      <c r="H15" s="472"/>
      <c r="I15" s="473">
        <v>59.37</v>
      </c>
      <c r="J15" s="472"/>
      <c r="K15" s="472" t="s">
        <v>440</v>
      </c>
      <c r="L15" s="472"/>
      <c r="M15" s="472"/>
    </row>
    <row r="16" spans="1:14" ht="23.7" customHeight="1">
      <c r="A16" s="474"/>
      <c r="B16" s="474"/>
      <c r="C16" s="474" t="s">
        <v>441</v>
      </c>
      <c r="D16" s="474"/>
      <c r="E16" s="471"/>
      <c r="F16" s="473"/>
      <c r="G16" s="473" t="s">
        <v>28</v>
      </c>
      <c r="H16" s="472"/>
      <c r="I16" s="473">
        <v>100</v>
      </c>
      <c r="J16" s="474"/>
      <c r="K16" s="472" t="s">
        <v>440</v>
      </c>
      <c r="L16" s="472"/>
      <c r="M16" s="472"/>
    </row>
    <row r="17" spans="1:13" ht="23.7" customHeight="1">
      <c r="A17" s="474"/>
      <c r="B17" s="474"/>
      <c r="C17" s="474" t="s">
        <v>29</v>
      </c>
      <c r="D17" s="474"/>
      <c r="E17" s="471"/>
      <c r="F17" s="473"/>
      <c r="G17" s="473" t="s">
        <v>17</v>
      </c>
      <c r="H17" s="472"/>
      <c r="I17" s="473">
        <v>63.91</v>
      </c>
      <c r="J17" s="474"/>
      <c r="K17" s="472" t="s">
        <v>440</v>
      </c>
      <c r="L17" s="472"/>
      <c r="M17" s="472"/>
    </row>
    <row r="18" spans="1:13" s="331" customFormat="1" ht="23.7" customHeight="1">
      <c r="B18" s="474"/>
      <c r="C18" s="474" t="s">
        <v>1151</v>
      </c>
      <c r="D18" s="469"/>
      <c r="E18" s="469"/>
      <c r="F18" s="469"/>
    </row>
    <row r="19" spans="1:13" s="331" customFormat="1" ht="23.7" customHeight="1">
      <c r="B19" s="474"/>
      <c r="C19" s="474" t="s">
        <v>1152</v>
      </c>
      <c r="D19" s="469"/>
      <c r="E19" s="469"/>
      <c r="F19" s="469"/>
      <c r="G19" s="473" t="s">
        <v>17</v>
      </c>
      <c r="H19" s="469"/>
      <c r="I19" s="473">
        <v>59.37</v>
      </c>
      <c r="J19" s="469"/>
      <c r="K19" s="472" t="s">
        <v>442</v>
      </c>
      <c r="L19" s="472"/>
      <c r="M19" s="472"/>
    </row>
    <row r="20" spans="1:13" s="331" customFormat="1" ht="23.7" customHeight="1">
      <c r="B20" s="474"/>
      <c r="C20" s="474" t="s">
        <v>35</v>
      </c>
      <c r="D20" s="469"/>
      <c r="E20" s="469"/>
      <c r="F20" s="469"/>
      <c r="G20" s="473" t="s">
        <v>17</v>
      </c>
      <c r="H20" s="469"/>
      <c r="I20" s="473">
        <v>99.99</v>
      </c>
      <c r="J20" s="469"/>
      <c r="K20" s="472" t="s">
        <v>442</v>
      </c>
      <c r="L20" s="472"/>
      <c r="M20" s="472"/>
    </row>
    <row r="21" spans="1:13" s="331" customFormat="1" ht="23.7" customHeight="1">
      <c r="B21" s="474"/>
      <c r="C21" s="474" t="s">
        <v>38</v>
      </c>
      <c r="D21" s="469"/>
      <c r="E21" s="469"/>
      <c r="F21" s="469"/>
      <c r="G21" s="473" t="s">
        <v>17</v>
      </c>
      <c r="H21" s="469"/>
      <c r="I21" s="473">
        <v>69.989999999999995</v>
      </c>
      <c r="J21" s="469"/>
      <c r="K21" s="472" t="s">
        <v>442</v>
      </c>
      <c r="L21" s="472"/>
      <c r="M21" s="472"/>
    </row>
    <row r="22" spans="1:13" s="312" customFormat="1" ht="24.6" customHeight="1">
      <c r="B22" s="474" t="s">
        <v>443</v>
      </c>
      <c r="C22" s="474"/>
      <c r="D22" s="474"/>
      <c r="G22" s="124"/>
      <c r="K22" s="124"/>
    </row>
    <row r="23" spans="1:13" s="312" customFormat="1" ht="24.6" customHeight="1">
      <c r="B23" s="474"/>
      <c r="C23" s="474" t="s">
        <v>444</v>
      </c>
      <c r="D23" s="474"/>
      <c r="L23" s="316"/>
      <c r="M23" s="316"/>
    </row>
    <row r="24" spans="1:13" s="312" customFormat="1" ht="24.6" customHeight="1">
      <c r="B24" s="474"/>
      <c r="C24" s="312" t="s">
        <v>1153</v>
      </c>
      <c r="D24" s="474"/>
      <c r="G24" s="473" t="s">
        <v>17</v>
      </c>
      <c r="I24" s="473">
        <v>12.68</v>
      </c>
      <c r="K24" s="472" t="s">
        <v>445</v>
      </c>
      <c r="L24" s="316"/>
      <c r="M24" s="316"/>
    </row>
    <row r="25" spans="1:13" s="312" customFormat="1" ht="24.6" customHeight="1">
      <c r="B25" s="474"/>
      <c r="C25" s="474" t="s">
        <v>446</v>
      </c>
      <c r="D25" s="474"/>
      <c r="G25" s="473" t="s">
        <v>17</v>
      </c>
      <c r="I25" s="473">
        <v>20</v>
      </c>
      <c r="K25" s="472" t="s">
        <v>447</v>
      </c>
      <c r="L25" s="316"/>
      <c r="M25" s="316"/>
    </row>
    <row r="26" spans="1:13" s="312" customFormat="1" ht="24.6" customHeight="1">
      <c r="B26" s="474"/>
      <c r="C26" s="474" t="s">
        <v>448</v>
      </c>
      <c r="D26" s="474"/>
      <c r="G26" s="473" t="s">
        <v>17</v>
      </c>
      <c r="I26" s="473">
        <v>20</v>
      </c>
      <c r="K26" s="472" t="s">
        <v>445</v>
      </c>
      <c r="L26" s="316"/>
      <c r="M26" s="316"/>
    </row>
    <row r="27" spans="1:13" s="312" customFormat="1" ht="24.6" customHeight="1">
      <c r="B27" s="474"/>
      <c r="C27" s="474" t="s">
        <v>449</v>
      </c>
      <c r="D27" s="474"/>
      <c r="G27" s="473" t="s">
        <v>17</v>
      </c>
      <c r="I27" s="473">
        <v>20</v>
      </c>
      <c r="K27" s="472" t="s">
        <v>445</v>
      </c>
      <c r="L27" s="316"/>
      <c r="M27" s="316"/>
    </row>
    <row r="28" spans="1:13" s="312" customFormat="1" ht="24.6" customHeight="1">
      <c r="B28" s="474"/>
      <c r="C28" s="474" t="s">
        <v>450</v>
      </c>
      <c r="D28" s="474"/>
      <c r="G28" s="28"/>
      <c r="I28" s="469"/>
      <c r="K28" s="228"/>
      <c r="L28" s="316"/>
      <c r="M28" s="316"/>
    </row>
    <row r="29" spans="1:13" s="312" customFormat="1" ht="24.6" customHeight="1">
      <c r="B29" s="474"/>
      <c r="C29" s="469"/>
      <c r="D29" s="474" t="s">
        <v>451</v>
      </c>
      <c r="G29" s="473" t="s">
        <v>17</v>
      </c>
      <c r="I29" s="473">
        <v>35</v>
      </c>
      <c r="K29" s="472" t="s">
        <v>445</v>
      </c>
      <c r="L29" s="316"/>
      <c r="M29" s="316"/>
    </row>
    <row r="30" spans="1:13" s="312" customFormat="1" ht="24.6" customHeight="1">
      <c r="B30" s="474"/>
      <c r="C30" s="474" t="s">
        <v>453</v>
      </c>
      <c r="D30" s="474"/>
      <c r="G30" s="469"/>
      <c r="I30" s="473"/>
      <c r="K30" s="472"/>
      <c r="L30" s="316"/>
      <c r="M30" s="316"/>
    </row>
    <row r="31" spans="1:13" s="312" customFormat="1" ht="24.6" customHeight="1">
      <c r="B31" s="474"/>
      <c r="C31" s="474"/>
      <c r="D31" s="474" t="s">
        <v>454</v>
      </c>
      <c r="G31" s="473" t="s">
        <v>455</v>
      </c>
      <c r="I31" s="473">
        <v>30</v>
      </c>
      <c r="K31" s="472" t="s">
        <v>445</v>
      </c>
      <c r="L31" s="316"/>
      <c r="M31" s="316"/>
    </row>
    <row r="32" spans="1:13" s="312" customFormat="1" ht="24.6" customHeight="1">
      <c r="B32" s="474"/>
      <c r="C32" s="474" t="s">
        <v>456</v>
      </c>
      <c r="D32" s="474"/>
      <c r="G32" s="473" t="s">
        <v>17</v>
      </c>
      <c r="I32" s="473">
        <v>25</v>
      </c>
      <c r="K32" s="472" t="s">
        <v>445</v>
      </c>
      <c r="L32" s="316"/>
      <c r="M32" s="316"/>
    </row>
    <row r="33" spans="1:14" s="312" customFormat="1" ht="24.6" customHeight="1">
      <c r="B33" s="474"/>
      <c r="C33" s="474" t="s">
        <v>457</v>
      </c>
      <c r="D33" s="474"/>
      <c r="G33" s="473" t="s">
        <v>17</v>
      </c>
      <c r="I33" s="473">
        <v>21.34</v>
      </c>
      <c r="K33" s="472" t="s">
        <v>445</v>
      </c>
      <c r="L33" s="316"/>
      <c r="M33" s="316"/>
    </row>
    <row r="34" spans="1:14" s="312" customFormat="1" ht="24.6" customHeight="1">
      <c r="B34" s="474"/>
      <c r="C34" s="474" t="s">
        <v>458</v>
      </c>
      <c r="D34" s="474"/>
      <c r="G34" s="473" t="s">
        <v>17</v>
      </c>
      <c r="I34" s="473">
        <v>32</v>
      </c>
      <c r="K34" s="472" t="s">
        <v>445</v>
      </c>
      <c r="L34" s="316"/>
      <c r="M34" s="316"/>
    </row>
    <row r="35" spans="1:14" s="312" customFormat="1" ht="24.6" customHeight="1">
      <c r="B35" s="474"/>
      <c r="C35" s="474" t="s">
        <v>697</v>
      </c>
      <c r="D35" s="474"/>
      <c r="G35" s="473" t="s">
        <v>455</v>
      </c>
      <c r="I35" s="473">
        <v>40</v>
      </c>
      <c r="K35" s="472" t="s">
        <v>445</v>
      </c>
      <c r="L35" s="316"/>
      <c r="M35" s="316"/>
    </row>
    <row r="36" spans="1:14" s="312" customFormat="1" ht="24.6" customHeight="1">
      <c r="B36" s="474"/>
      <c r="C36" s="474"/>
      <c r="D36" s="474"/>
      <c r="G36" s="473"/>
      <c r="I36" s="473"/>
      <c r="K36" s="472"/>
      <c r="L36" s="316"/>
      <c r="M36" s="316"/>
    </row>
    <row r="37" spans="1:14" ht="24.6" customHeight="1">
      <c r="A37" s="158" t="s">
        <v>709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472"/>
    </row>
    <row r="38" spans="1:14" ht="21.6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</row>
    <row r="39" spans="1:14" ht="23.7" customHeight="1">
      <c r="A39" s="471" t="s">
        <v>1313</v>
      </c>
      <c r="B39" s="471"/>
      <c r="G39" s="29"/>
      <c r="K39" s="29"/>
    </row>
    <row r="40" spans="1:14" s="347" customFormat="1" ht="23.7" customHeight="1">
      <c r="B40" s="486"/>
      <c r="C40" s="486"/>
      <c r="D40" s="486" t="s">
        <v>434</v>
      </c>
      <c r="E40" s="486"/>
      <c r="F40" s="471"/>
      <c r="G40" s="33" t="s">
        <v>435</v>
      </c>
      <c r="H40" s="471"/>
      <c r="I40" s="486" t="s">
        <v>436</v>
      </c>
      <c r="J40" s="471"/>
      <c r="K40" s="783" t="s">
        <v>437</v>
      </c>
      <c r="L40" s="783"/>
      <c r="M40" s="783"/>
    </row>
    <row r="41" spans="1:14" s="347" customFormat="1" ht="23.7" customHeight="1">
      <c r="A41" s="486"/>
      <c r="B41" s="486"/>
      <c r="C41" s="486"/>
      <c r="D41" s="486"/>
      <c r="E41" s="486"/>
      <c r="F41" s="471"/>
      <c r="G41" s="34" t="s">
        <v>438</v>
      </c>
      <c r="H41" s="471"/>
      <c r="I41" s="34" t="s">
        <v>188</v>
      </c>
      <c r="J41" s="471"/>
      <c r="K41" s="768"/>
      <c r="L41" s="768"/>
      <c r="M41" s="768"/>
    </row>
    <row r="42" spans="1:14" s="312" customFormat="1" ht="24.6" customHeight="1">
      <c r="B42" s="474" t="s">
        <v>1314</v>
      </c>
      <c r="C42" s="474"/>
      <c r="D42" s="474"/>
      <c r="G42" s="124"/>
      <c r="K42" s="124"/>
    </row>
    <row r="43" spans="1:14" s="312" customFormat="1" ht="24.6" customHeight="1">
      <c r="B43" s="469"/>
      <c r="C43" s="474" t="s">
        <v>459</v>
      </c>
      <c r="D43" s="474"/>
      <c r="G43" s="473" t="s">
        <v>17</v>
      </c>
      <c r="I43" s="473">
        <v>25</v>
      </c>
      <c r="K43" s="472" t="s">
        <v>445</v>
      </c>
      <c r="L43" s="316"/>
      <c r="M43" s="316"/>
    </row>
    <row r="44" spans="1:14" s="312" customFormat="1" ht="24.6" customHeight="1">
      <c r="B44" s="469"/>
      <c r="C44" s="474" t="s">
        <v>460</v>
      </c>
      <c r="D44" s="474"/>
      <c r="G44" s="473" t="s">
        <v>17</v>
      </c>
      <c r="I44" s="473">
        <v>25</v>
      </c>
      <c r="K44" s="472" t="s">
        <v>445</v>
      </c>
      <c r="L44" s="316"/>
      <c r="M44" s="316"/>
    </row>
    <row r="45" spans="1:14" s="312" customFormat="1" ht="24.6" customHeight="1">
      <c r="B45" s="469"/>
      <c r="C45" s="474" t="s">
        <v>461</v>
      </c>
      <c r="D45" s="474"/>
      <c r="G45" s="473"/>
      <c r="I45" s="473"/>
      <c r="K45" s="472"/>
      <c r="L45" s="316"/>
      <c r="M45" s="316"/>
    </row>
    <row r="46" spans="1:14" s="312" customFormat="1" ht="24.6" customHeight="1">
      <c r="B46" s="469"/>
      <c r="C46" s="469"/>
      <c r="D46" s="474" t="s">
        <v>462</v>
      </c>
      <c r="G46" s="473" t="s">
        <v>463</v>
      </c>
      <c r="I46" s="473">
        <v>24</v>
      </c>
      <c r="K46" s="472" t="s">
        <v>445</v>
      </c>
      <c r="L46" s="316"/>
      <c r="M46" s="316"/>
    </row>
    <row r="47" spans="1:14" s="312" customFormat="1" ht="24.6" customHeight="1">
      <c r="B47" s="469"/>
      <c r="C47" s="474" t="s">
        <v>464</v>
      </c>
      <c r="D47" s="474"/>
      <c r="E47" s="474"/>
      <c r="F47" s="472"/>
      <c r="G47" s="473" t="s">
        <v>17</v>
      </c>
      <c r="H47" s="472"/>
      <c r="I47" s="473">
        <v>35.5</v>
      </c>
      <c r="K47" s="472" t="s">
        <v>445</v>
      </c>
      <c r="L47" s="316"/>
      <c r="M47" s="316"/>
    </row>
    <row r="48" spans="1:14" ht="24.6" customHeight="1">
      <c r="B48" s="474" t="s">
        <v>465</v>
      </c>
      <c r="C48" s="474"/>
      <c r="D48" s="474"/>
      <c r="E48" s="474"/>
      <c r="F48" s="471"/>
      <c r="G48" s="473"/>
      <c r="H48" s="472"/>
      <c r="I48" s="473"/>
      <c r="J48" s="472"/>
      <c r="K48" s="474"/>
      <c r="L48" s="472"/>
      <c r="M48" s="472"/>
    </row>
    <row r="49" spans="2:14" ht="24.6" customHeight="1">
      <c r="B49" s="474"/>
      <c r="C49" s="474" t="s">
        <v>466</v>
      </c>
      <c r="D49" s="474"/>
      <c r="E49" s="474"/>
      <c r="F49" s="471"/>
      <c r="G49" s="473" t="s">
        <v>17</v>
      </c>
      <c r="H49" s="472"/>
      <c r="I49" s="473">
        <v>8.64</v>
      </c>
      <c r="J49" s="472"/>
      <c r="K49" s="472" t="s">
        <v>467</v>
      </c>
      <c r="L49" s="472"/>
      <c r="M49" s="472"/>
      <c r="N49" s="472"/>
    </row>
    <row r="50" spans="2:14" ht="24.6" customHeight="1">
      <c r="B50" s="474"/>
      <c r="C50" s="474"/>
      <c r="D50" s="474" t="s">
        <v>468</v>
      </c>
      <c r="E50" s="474"/>
      <c r="F50" s="471"/>
      <c r="J50" s="472"/>
      <c r="K50" s="472" t="s">
        <v>197</v>
      </c>
      <c r="L50" s="472"/>
      <c r="M50" s="472"/>
      <c r="N50" s="472"/>
    </row>
    <row r="51" spans="2:14" ht="24.6" customHeight="1">
      <c r="B51" s="474"/>
      <c r="C51" s="474" t="s">
        <v>469</v>
      </c>
      <c r="D51" s="474"/>
      <c r="E51" s="474"/>
      <c r="F51" s="471"/>
      <c r="G51" s="473" t="s">
        <v>17</v>
      </c>
      <c r="H51" s="472"/>
      <c r="I51" s="473">
        <v>8.5299999999999994</v>
      </c>
      <c r="J51" s="472"/>
      <c r="K51" s="472" t="s">
        <v>467</v>
      </c>
      <c r="L51" s="472"/>
      <c r="M51" s="472"/>
      <c r="N51" s="472"/>
    </row>
    <row r="52" spans="2:14" ht="24.6" customHeight="1">
      <c r="B52" s="474"/>
      <c r="C52" s="474"/>
      <c r="D52" s="474" t="s">
        <v>468</v>
      </c>
      <c r="E52" s="474"/>
      <c r="F52" s="471"/>
      <c r="J52" s="472"/>
      <c r="K52" s="472" t="s">
        <v>197</v>
      </c>
      <c r="L52" s="472"/>
      <c r="M52" s="472"/>
      <c r="N52" s="472"/>
    </row>
    <row r="53" spans="2:14" ht="24.6" customHeight="1">
      <c r="B53" s="474"/>
      <c r="C53" s="474" t="s">
        <v>470</v>
      </c>
      <c r="D53" s="474"/>
      <c r="E53" s="474"/>
      <c r="F53" s="471"/>
      <c r="G53" s="473" t="s">
        <v>17</v>
      </c>
      <c r="H53" s="472"/>
      <c r="I53" s="473">
        <v>11.91</v>
      </c>
      <c r="J53" s="472"/>
      <c r="K53" s="472" t="s">
        <v>467</v>
      </c>
      <c r="L53" s="472"/>
      <c r="M53" s="472"/>
      <c r="N53" s="472"/>
    </row>
    <row r="54" spans="2:14" ht="24.6" customHeight="1">
      <c r="B54" s="474"/>
      <c r="C54" s="474"/>
      <c r="D54" s="474" t="s">
        <v>471</v>
      </c>
      <c r="E54" s="474"/>
      <c r="F54" s="471"/>
      <c r="J54" s="472"/>
      <c r="K54" s="472" t="s">
        <v>197</v>
      </c>
      <c r="L54" s="472"/>
      <c r="M54" s="472"/>
      <c r="N54" s="472"/>
    </row>
    <row r="55" spans="2:14" ht="24.6" customHeight="1">
      <c r="B55" s="474"/>
      <c r="C55" s="474" t="s">
        <v>472</v>
      </c>
      <c r="D55" s="474"/>
      <c r="E55" s="474"/>
      <c r="F55" s="471"/>
      <c r="G55" s="473" t="s">
        <v>17</v>
      </c>
      <c r="H55" s="472"/>
      <c r="I55" s="473">
        <v>0.72</v>
      </c>
      <c r="J55" s="472"/>
      <c r="K55" s="472" t="s">
        <v>473</v>
      </c>
      <c r="L55" s="472"/>
      <c r="M55" s="472"/>
      <c r="N55" s="472"/>
    </row>
    <row r="56" spans="2:14" ht="24.6" customHeight="1">
      <c r="B56" s="474"/>
      <c r="C56" s="474" t="s">
        <v>474</v>
      </c>
      <c r="D56" s="474"/>
      <c r="E56" s="474"/>
      <c r="F56" s="471"/>
      <c r="G56" s="473" t="s">
        <v>17</v>
      </c>
      <c r="H56" s="472"/>
      <c r="I56" s="473">
        <v>18.12</v>
      </c>
      <c r="J56" s="472"/>
      <c r="K56" s="472" t="s">
        <v>473</v>
      </c>
      <c r="L56" s="472"/>
      <c r="M56" s="472"/>
      <c r="N56" s="472"/>
    </row>
    <row r="57" spans="2:14" ht="24.6" customHeight="1">
      <c r="B57" s="474"/>
      <c r="C57" s="474" t="s">
        <v>475</v>
      </c>
      <c r="D57" s="474"/>
      <c r="E57" s="474"/>
      <c r="F57" s="472"/>
      <c r="G57" s="473" t="s">
        <v>17</v>
      </c>
      <c r="H57" s="472"/>
      <c r="I57" s="473">
        <v>8.8000000000000007</v>
      </c>
      <c r="J57" s="472"/>
      <c r="K57" s="472" t="s">
        <v>467</v>
      </c>
      <c r="L57" s="472"/>
      <c r="M57" s="472"/>
      <c r="N57" s="472"/>
    </row>
    <row r="58" spans="2:14" ht="24.6" customHeight="1">
      <c r="B58" s="474"/>
      <c r="C58" s="474"/>
      <c r="D58" s="474"/>
      <c r="E58" s="474"/>
      <c r="F58" s="472"/>
      <c r="G58" s="473"/>
      <c r="H58" s="472"/>
      <c r="I58" s="473"/>
      <c r="J58" s="472"/>
      <c r="K58" s="472" t="s">
        <v>197</v>
      </c>
      <c r="L58" s="472"/>
      <c r="M58" s="472"/>
      <c r="N58" s="472"/>
    </row>
    <row r="59" spans="2:14" ht="24.6" customHeight="1">
      <c r="B59" s="474"/>
      <c r="C59" s="474" t="s">
        <v>476</v>
      </c>
      <c r="D59" s="474"/>
      <c r="E59" s="474"/>
      <c r="F59" s="472"/>
      <c r="G59" s="473" t="s">
        <v>17</v>
      </c>
      <c r="H59" s="472"/>
      <c r="I59" s="473">
        <v>0.45</v>
      </c>
      <c r="J59" s="472"/>
      <c r="K59" s="472" t="s">
        <v>467</v>
      </c>
      <c r="L59" s="472"/>
      <c r="M59" s="472"/>
      <c r="N59" s="472"/>
    </row>
    <row r="60" spans="2:14" ht="24.6" customHeight="1">
      <c r="B60" s="474"/>
      <c r="C60" s="474"/>
      <c r="D60" s="474"/>
      <c r="E60" s="474"/>
      <c r="F60" s="472"/>
      <c r="G60" s="473"/>
      <c r="H60" s="472"/>
      <c r="I60" s="473"/>
      <c r="J60" s="472"/>
      <c r="K60" s="472" t="s">
        <v>197</v>
      </c>
      <c r="L60" s="472"/>
      <c r="M60" s="472"/>
      <c r="N60" s="472"/>
    </row>
    <row r="61" spans="2:14" ht="24.6" customHeight="1">
      <c r="B61" s="474"/>
      <c r="C61" s="474" t="s">
        <v>477</v>
      </c>
      <c r="D61" s="474"/>
      <c r="E61" s="474"/>
      <c r="F61" s="472"/>
      <c r="G61" s="473" t="s">
        <v>17</v>
      </c>
      <c r="H61" s="472"/>
      <c r="I61" s="473">
        <v>1.95</v>
      </c>
      <c r="J61" s="472"/>
      <c r="K61" s="472" t="s">
        <v>473</v>
      </c>
      <c r="L61" s="472"/>
      <c r="M61" s="472"/>
      <c r="N61" s="472"/>
    </row>
    <row r="62" spans="2:14" ht="24.6" customHeight="1">
      <c r="B62" s="474"/>
      <c r="C62" s="474" t="s">
        <v>478</v>
      </c>
      <c r="D62" s="474"/>
      <c r="E62" s="474"/>
      <c r="F62" s="472"/>
      <c r="G62" s="473"/>
      <c r="H62" s="472"/>
      <c r="I62" s="473"/>
      <c r="J62" s="472"/>
      <c r="K62" s="472"/>
      <c r="L62" s="472"/>
      <c r="M62" s="472"/>
      <c r="N62" s="472"/>
    </row>
    <row r="63" spans="2:14" ht="24.6" customHeight="1">
      <c r="B63" s="474"/>
      <c r="D63" s="474" t="s">
        <v>479</v>
      </c>
      <c r="E63" s="474"/>
      <c r="F63" s="472"/>
      <c r="G63" s="473" t="s">
        <v>17</v>
      </c>
      <c r="H63" s="472"/>
      <c r="I63" s="473">
        <v>8.69</v>
      </c>
      <c r="J63" s="472"/>
      <c r="K63" s="472" t="s">
        <v>473</v>
      </c>
      <c r="L63" s="472"/>
      <c r="M63" s="472"/>
      <c r="N63" s="472"/>
    </row>
    <row r="64" spans="2:14" ht="24.6" customHeight="1">
      <c r="B64" s="487"/>
      <c r="C64" s="474" t="s">
        <v>480</v>
      </c>
      <c r="D64" s="474"/>
      <c r="E64" s="474"/>
      <c r="F64" s="472"/>
      <c r="G64" s="473" t="s">
        <v>17</v>
      </c>
      <c r="H64" s="472"/>
      <c r="I64" s="473">
        <v>8.0299999999999994</v>
      </c>
      <c r="J64" s="472"/>
      <c r="K64" s="472" t="s">
        <v>473</v>
      </c>
      <c r="L64" s="472"/>
      <c r="M64" s="472"/>
      <c r="N64" s="472"/>
    </row>
    <row r="65" spans="1:14" ht="24.6" customHeight="1">
      <c r="B65" s="474"/>
      <c r="C65" s="474" t="s">
        <v>481</v>
      </c>
      <c r="D65" s="474"/>
      <c r="E65" s="474"/>
      <c r="F65" s="472"/>
      <c r="G65" s="473" t="s">
        <v>17</v>
      </c>
      <c r="H65" s="472"/>
      <c r="I65" s="473">
        <v>5.74</v>
      </c>
      <c r="J65" s="472"/>
      <c r="K65" s="472" t="s">
        <v>473</v>
      </c>
      <c r="L65" s="472"/>
      <c r="M65" s="472"/>
      <c r="N65" s="472"/>
    </row>
    <row r="66" spans="1:14" ht="24.6" customHeight="1">
      <c r="B66" s="474"/>
      <c r="C66" s="474" t="s">
        <v>482</v>
      </c>
      <c r="D66" s="474"/>
      <c r="E66" s="474"/>
      <c r="F66" s="472"/>
      <c r="G66" s="473" t="s">
        <v>17</v>
      </c>
      <c r="H66" s="472"/>
      <c r="I66" s="473">
        <v>1.27</v>
      </c>
      <c r="J66" s="472"/>
      <c r="K66" s="472" t="s">
        <v>473</v>
      </c>
      <c r="L66" s="472"/>
      <c r="M66" s="472"/>
      <c r="N66" s="472"/>
    </row>
    <row r="67" spans="1:14" ht="24.6" customHeight="1">
      <c r="B67" s="474"/>
      <c r="C67" s="474" t="s">
        <v>483</v>
      </c>
      <c r="D67" s="474"/>
      <c r="E67" s="474"/>
      <c r="F67" s="472"/>
      <c r="G67" s="473"/>
      <c r="H67" s="472"/>
      <c r="I67" s="473"/>
      <c r="J67" s="472"/>
      <c r="K67" s="472"/>
      <c r="L67" s="472"/>
      <c r="M67" s="472"/>
      <c r="N67" s="472"/>
    </row>
    <row r="68" spans="1:14" ht="24.6" customHeight="1">
      <c r="B68" s="474"/>
      <c r="D68" s="474" t="s">
        <v>484</v>
      </c>
      <c r="E68" s="474"/>
      <c r="F68" s="472"/>
      <c r="G68" s="473" t="s">
        <v>17</v>
      </c>
      <c r="H68" s="472"/>
      <c r="I68" s="473">
        <v>0.16</v>
      </c>
      <c r="J68" s="472"/>
      <c r="K68" s="472" t="s">
        <v>473</v>
      </c>
      <c r="L68" s="472"/>
      <c r="M68" s="472"/>
      <c r="N68" s="472"/>
    </row>
    <row r="69" spans="1:14" ht="24.6" customHeight="1">
      <c r="C69" s="474" t="s">
        <v>486</v>
      </c>
      <c r="D69" s="474"/>
      <c r="E69" s="474"/>
      <c r="F69" s="472"/>
      <c r="G69" s="473" t="s">
        <v>17</v>
      </c>
      <c r="H69" s="472"/>
      <c r="I69" s="473">
        <v>9.91</v>
      </c>
      <c r="J69" s="472"/>
      <c r="K69" s="472" t="s">
        <v>473</v>
      </c>
      <c r="L69" s="472"/>
      <c r="M69" s="472"/>
      <c r="N69" s="472"/>
    </row>
    <row r="70" spans="1:14" ht="24.6" customHeight="1">
      <c r="C70" s="474" t="s">
        <v>487</v>
      </c>
      <c r="D70" s="474"/>
      <c r="E70" s="474"/>
      <c r="F70" s="472"/>
      <c r="G70" s="473"/>
      <c r="H70" s="472"/>
      <c r="I70" s="473"/>
      <c r="J70" s="472"/>
      <c r="K70" s="472"/>
      <c r="L70" s="472"/>
      <c r="M70" s="472"/>
      <c r="N70" s="472"/>
    </row>
    <row r="71" spans="1:14" ht="24.6" customHeight="1">
      <c r="D71" s="474" t="s">
        <v>488</v>
      </c>
      <c r="E71" s="474"/>
      <c r="F71" s="472"/>
      <c r="G71" s="473" t="s">
        <v>17</v>
      </c>
      <c r="H71" s="472"/>
      <c r="I71" s="473">
        <v>2.57</v>
      </c>
      <c r="J71" s="472"/>
      <c r="K71" s="472" t="s">
        <v>473</v>
      </c>
      <c r="L71" s="472"/>
      <c r="M71" s="472"/>
      <c r="N71" s="472"/>
    </row>
    <row r="72" spans="1:14" ht="24.6" customHeight="1">
      <c r="D72" s="474"/>
      <c r="E72" s="474"/>
      <c r="F72" s="472"/>
      <c r="G72" s="473"/>
      <c r="H72" s="472"/>
      <c r="I72" s="473"/>
      <c r="J72" s="472"/>
      <c r="K72" s="472"/>
      <c r="L72" s="472"/>
      <c r="M72" s="472"/>
      <c r="N72" s="472"/>
    </row>
    <row r="73" spans="1:14" ht="24.6" customHeight="1">
      <c r="A73" s="158" t="s">
        <v>712</v>
      </c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472"/>
    </row>
    <row r="74" spans="1:14" ht="21.6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</row>
    <row r="75" spans="1:14" ht="23.7" customHeight="1">
      <c r="A75" s="471" t="s">
        <v>1313</v>
      </c>
      <c r="B75" s="471"/>
      <c r="G75" s="29"/>
      <c r="K75" s="29"/>
    </row>
    <row r="76" spans="1:14" s="347" customFormat="1" ht="23.7" customHeight="1">
      <c r="B76" s="486"/>
      <c r="C76" s="486"/>
      <c r="D76" s="486" t="s">
        <v>434</v>
      </c>
      <c r="E76" s="486"/>
      <c r="F76" s="471"/>
      <c r="G76" s="33" t="s">
        <v>435</v>
      </c>
      <c r="H76" s="471"/>
      <c r="I76" s="486" t="s">
        <v>436</v>
      </c>
      <c r="J76" s="471"/>
      <c r="K76" s="783" t="s">
        <v>437</v>
      </c>
      <c r="L76" s="783"/>
      <c r="M76" s="783"/>
    </row>
    <row r="77" spans="1:14" s="347" customFormat="1" ht="23.7" customHeight="1">
      <c r="A77" s="486"/>
      <c r="B77" s="486"/>
      <c r="C77" s="486"/>
      <c r="D77" s="486"/>
      <c r="E77" s="486"/>
      <c r="F77" s="471"/>
      <c r="G77" s="34" t="s">
        <v>438</v>
      </c>
      <c r="H77" s="471"/>
      <c r="I77" s="34" t="s">
        <v>188</v>
      </c>
      <c r="J77" s="471"/>
      <c r="K77" s="768"/>
      <c r="L77" s="768"/>
      <c r="M77" s="768"/>
    </row>
    <row r="78" spans="1:14" ht="24.6" customHeight="1">
      <c r="B78" s="474" t="s">
        <v>485</v>
      </c>
      <c r="C78" s="474"/>
      <c r="D78" s="474"/>
      <c r="E78" s="474"/>
      <c r="F78" s="471"/>
      <c r="G78" s="473"/>
      <c r="H78" s="472"/>
      <c r="I78" s="473"/>
      <c r="J78" s="472"/>
      <c r="K78" s="474"/>
      <c r="L78" s="472"/>
      <c r="M78" s="472"/>
    </row>
    <row r="79" spans="1:14" ht="24.6" customHeight="1">
      <c r="C79" s="474" t="s">
        <v>489</v>
      </c>
      <c r="D79" s="474"/>
      <c r="E79" s="474"/>
      <c r="F79" s="472"/>
      <c r="G79" s="473" t="s">
        <v>17</v>
      </c>
      <c r="H79" s="472"/>
      <c r="I79" s="473">
        <v>9.1999999999999993</v>
      </c>
      <c r="J79" s="472"/>
      <c r="K79" s="472" t="s">
        <v>473</v>
      </c>
      <c r="L79" s="472"/>
      <c r="M79" s="472"/>
      <c r="N79" s="472"/>
    </row>
    <row r="80" spans="1:14" ht="24.6" customHeight="1">
      <c r="C80" s="474" t="s">
        <v>490</v>
      </c>
      <c r="D80" s="474"/>
      <c r="E80" s="474"/>
      <c r="F80" s="472"/>
      <c r="G80" s="473" t="s">
        <v>17</v>
      </c>
      <c r="H80" s="472"/>
      <c r="I80" s="473">
        <v>3.4645669291338601</v>
      </c>
      <c r="J80" s="472"/>
      <c r="K80" s="472" t="s">
        <v>473</v>
      </c>
      <c r="L80" s="472"/>
      <c r="M80" s="472"/>
      <c r="N80" s="472"/>
    </row>
    <row r="81" spans="2:14" ht="24.6" customHeight="1">
      <c r="C81" s="474" t="s">
        <v>491</v>
      </c>
      <c r="D81" s="474"/>
      <c r="E81" s="474"/>
      <c r="F81" s="472"/>
      <c r="G81" s="473" t="s">
        <v>17</v>
      </c>
      <c r="H81" s="472"/>
      <c r="I81" s="473">
        <v>14.13</v>
      </c>
      <c r="J81" s="472"/>
      <c r="K81" s="472" t="s">
        <v>467</v>
      </c>
      <c r="L81" s="472"/>
      <c r="M81" s="472"/>
      <c r="N81" s="472"/>
    </row>
    <row r="82" spans="2:14" ht="24.6" customHeight="1">
      <c r="C82" s="474"/>
      <c r="D82" s="474"/>
      <c r="E82" s="474"/>
      <c r="F82" s="472"/>
      <c r="G82" s="473"/>
      <c r="H82" s="472"/>
      <c r="I82" s="473"/>
      <c r="J82" s="472"/>
      <c r="K82" s="472" t="s">
        <v>197</v>
      </c>
      <c r="L82" s="472"/>
      <c r="M82" s="472"/>
      <c r="N82" s="472"/>
    </row>
    <row r="83" spans="2:14" ht="24.6" customHeight="1">
      <c r="C83" s="474" t="s">
        <v>492</v>
      </c>
      <c r="D83" s="474"/>
      <c r="E83" s="474"/>
      <c r="F83" s="472"/>
      <c r="G83" s="473" t="s">
        <v>17</v>
      </c>
      <c r="H83" s="472"/>
      <c r="I83" s="473">
        <v>10</v>
      </c>
      <c r="J83" s="472"/>
      <c r="K83" s="472" t="s">
        <v>473</v>
      </c>
      <c r="L83" s="472"/>
      <c r="M83" s="472"/>
      <c r="N83" s="472"/>
    </row>
    <row r="84" spans="2:14" ht="24.6" customHeight="1">
      <c r="C84" s="474" t="s">
        <v>493</v>
      </c>
      <c r="D84" s="474"/>
      <c r="E84" s="474"/>
      <c r="F84" s="472"/>
      <c r="G84" s="473" t="s">
        <v>17</v>
      </c>
      <c r="H84" s="472"/>
      <c r="I84" s="473">
        <v>6.25</v>
      </c>
      <c r="J84" s="472"/>
      <c r="K84" s="472" t="s">
        <v>467</v>
      </c>
      <c r="L84" s="472"/>
      <c r="M84" s="472"/>
      <c r="N84" s="472"/>
    </row>
    <row r="85" spans="2:14" ht="24.6" customHeight="1">
      <c r="C85" s="474"/>
      <c r="D85" s="474"/>
      <c r="E85" s="474"/>
      <c r="F85" s="472"/>
      <c r="G85" s="473"/>
      <c r="H85" s="472"/>
      <c r="I85" s="473"/>
      <c r="J85" s="472"/>
      <c r="K85" s="472" t="s">
        <v>197</v>
      </c>
      <c r="L85" s="472"/>
      <c r="M85" s="472"/>
      <c r="N85" s="472"/>
    </row>
    <row r="86" spans="2:14" ht="24.6" customHeight="1">
      <c r="C86" s="474" t="s">
        <v>494</v>
      </c>
      <c r="D86" s="474"/>
      <c r="E86" s="474"/>
      <c r="F86" s="472"/>
      <c r="G86" s="473" t="s">
        <v>17</v>
      </c>
      <c r="H86" s="472"/>
      <c r="I86" s="473">
        <v>5</v>
      </c>
      <c r="J86" s="472"/>
      <c r="K86" s="472" t="s">
        <v>473</v>
      </c>
      <c r="L86" s="472"/>
      <c r="M86" s="472"/>
      <c r="N86" s="472"/>
    </row>
    <row r="87" spans="2:14" ht="24.6" customHeight="1">
      <c r="C87" s="474" t="s">
        <v>495</v>
      </c>
      <c r="D87" s="474"/>
      <c r="E87" s="474"/>
      <c r="F87" s="472"/>
      <c r="G87" s="473" t="s">
        <v>17</v>
      </c>
      <c r="H87" s="472"/>
      <c r="I87" s="473">
        <v>10</v>
      </c>
      <c r="J87" s="472"/>
      <c r="K87" s="472" t="s">
        <v>467</v>
      </c>
      <c r="L87" s="472"/>
      <c r="M87" s="472"/>
      <c r="N87" s="472"/>
    </row>
    <row r="88" spans="2:14" ht="24.6" customHeight="1">
      <c r="C88" s="474"/>
      <c r="D88" s="474"/>
      <c r="E88" s="474"/>
      <c r="F88" s="472"/>
      <c r="G88" s="473"/>
      <c r="H88" s="472"/>
      <c r="I88" s="473"/>
      <c r="J88" s="472"/>
      <c r="K88" s="472" t="s">
        <v>197</v>
      </c>
      <c r="L88" s="472"/>
      <c r="M88" s="472"/>
      <c r="N88" s="472"/>
    </row>
    <row r="89" spans="2:14" ht="24.6" customHeight="1">
      <c r="C89" s="474" t="s">
        <v>496</v>
      </c>
      <c r="D89" s="474"/>
      <c r="E89" s="474"/>
      <c r="F89" s="472"/>
      <c r="G89" s="473" t="s">
        <v>17</v>
      </c>
      <c r="H89" s="472"/>
      <c r="I89" s="473">
        <v>19.600000000000001</v>
      </c>
      <c r="J89" s="472"/>
      <c r="K89" s="472" t="s">
        <v>467</v>
      </c>
      <c r="L89" s="472"/>
      <c r="M89" s="472"/>
      <c r="N89" s="472"/>
    </row>
    <row r="90" spans="2:14" ht="24.6" customHeight="1">
      <c r="C90" s="474"/>
      <c r="D90" s="474"/>
      <c r="E90" s="474"/>
      <c r="F90" s="472"/>
      <c r="G90" s="473"/>
      <c r="H90" s="472"/>
      <c r="I90" s="473"/>
      <c r="J90" s="472"/>
      <c r="K90" s="472" t="s">
        <v>197</v>
      </c>
      <c r="L90" s="472"/>
      <c r="M90" s="472"/>
      <c r="N90" s="472"/>
    </row>
    <row r="91" spans="2:14" ht="24.6" customHeight="1">
      <c r="C91" s="474" t="s">
        <v>497</v>
      </c>
      <c r="D91" s="474"/>
      <c r="E91" s="474"/>
      <c r="F91" s="472"/>
      <c r="G91" s="473" t="s">
        <v>17</v>
      </c>
      <c r="H91" s="472"/>
      <c r="I91" s="473">
        <v>16.88</v>
      </c>
      <c r="J91" s="472"/>
      <c r="K91" s="472" t="s">
        <v>473</v>
      </c>
      <c r="L91" s="472"/>
      <c r="M91" s="472"/>
      <c r="N91" s="472"/>
    </row>
    <row r="92" spans="2:14" ht="24.6" customHeight="1">
      <c r="C92" s="474" t="s">
        <v>498</v>
      </c>
      <c r="D92" s="474"/>
      <c r="E92" s="474"/>
      <c r="F92" s="472"/>
      <c r="G92" s="473" t="s">
        <v>17</v>
      </c>
      <c r="H92" s="472"/>
      <c r="I92" s="473">
        <v>0.52839531384262095</v>
      </c>
      <c r="J92" s="472"/>
      <c r="K92" s="472" t="s">
        <v>473</v>
      </c>
      <c r="L92" s="472"/>
      <c r="M92" s="472"/>
      <c r="N92" s="472"/>
    </row>
    <row r="93" spans="2:14" ht="24.6" customHeight="1">
      <c r="C93" s="474" t="s">
        <v>499</v>
      </c>
      <c r="D93" s="474"/>
      <c r="E93" s="474"/>
      <c r="F93" s="472"/>
      <c r="G93" s="473" t="s">
        <v>17</v>
      </c>
      <c r="H93" s="472"/>
      <c r="I93" s="473">
        <v>9.83</v>
      </c>
      <c r="J93" s="472"/>
      <c r="K93" s="472" t="s">
        <v>467</v>
      </c>
      <c r="L93" s="472"/>
      <c r="M93" s="472"/>
      <c r="N93" s="472"/>
    </row>
    <row r="94" spans="2:14" ht="24.6" customHeight="1">
      <c r="B94" s="474"/>
      <c r="C94" s="474"/>
      <c r="D94" s="474" t="s">
        <v>500</v>
      </c>
      <c r="E94" s="474"/>
      <c r="F94" s="472"/>
      <c r="G94" s="469"/>
      <c r="J94" s="472"/>
      <c r="K94" s="472" t="s">
        <v>197</v>
      </c>
      <c r="L94" s="472"/>
      <c r="M94" s="472"/>
      <c r="N94" s="472"/>
    </row>
    <row r="95" spans="2:14" ht="24.6" customHeight="1">
      <c r="B95" s="474"/>
      <c r="C95" s="474" t="s">
        <v>501</v>
      </c>
      <c r="D95" s="474"/>
      <c r="E95" s="474"/>
      <c r="F95" s="472"/>
      <c r="G95" s="473" t="s">
        <v>17</v>
      </c>
      <c r="H95" s="472"/>
      <c r="I95" s="473">
        <v>2</v>
      </c>
      <c r="J95" s="472"/>
      <c r="K95" s="472" t="s">
        <v>473</v>
      </c>
      <c r="L95" s="472"/>
      <c r="M95" s="472"/>
      <c r="N95" s="472"/>
    </row>
    <row r="96" spans="2:14" ht="24.6" customHeight="1">
      <c r="B96" s="474"/>
      <c r="C96" s="474" t="s">
        <v>502</v>
      </c>
      <c r="D96" s="474"/>
      <c r="E96" s="474"/>
      <c r="F96" s="472"/>
      <c r="G96" s="473" t="s">
        <v>17</v>
      </c>
      <c r="H96" s="472"/>
      <c r="I96" s="473">
        <v>2</v>
      </c>
      <c r="J96" s="472"/>
      <c r="K96" s="472" t="s">
        <v>473</v>
      </c>
      <c r="L96" s="472"/>
      <c r="M96" s="472"/>
      <c r="N96" s="472"/>
    </row>
    <row r="97" spans="1:14" ht="24.6" customHeight="1">
      <c r="B97" s="474"/>
      <c r="C97" s="474" t="s">
        <v>503</v>
      </c>
      <c r="D97" s="474"/>
      <c r="E97" s="474"/>
      <c r="F97" s="472"/>
      <c r="G97" s="473"/>
      <c r="H97" s="472"/>
      <c r="I97" s="473"/>
      <c r="J97" s="472"/>
      <c r="K97" s="472"/>
      <c r="L97" s="472"/>
      <c r="M97" s="472"/>
      <c r="N97" s="472"/>
    </row>
    <row r="98" spans="1:14" ht="24.6" customHeight="1">
      <c r="B98" s="474"/>
      <c r="D98" s="474" t="s">
        <v>488</v>
      </c>
      <c r="E98" s="474"/>
      <c r="F98" s="472"/>
      <c r="G98" s="473" t="s">
        <v>17</v>
      </c>
      <c r="H98" s="472"/>
      <c r="I98" s="473">
        <v>7.1428571428571397</v>
      </c>
      <c r="J98" s="472"/>
      <c r="K98" s="472" t="s">
        <v>473</v>
      </c>
      <c r="L98" s="472"/>
      <c r="M98" s="472"/>
      <c r="N98" s="472"/>
    </row>
    <row r="99" spans="1:14" ht="24.6" customHeight="1">
      <c r="B99" s="474"/>
      <c r="C99" s="474" t="s">
        <v>504</v>
      </c>
      <c r="D99" s="474"/>
      <c r="E99" s="474"/>
      <c r="F99" s="472"/>
      <c r="G99" s="473" t="s">
        <v>17</v>
      </c>
      <c r="H99" s="472"/>
      <c r="I99" s="473">
        <v>15</v>
      </c>
      <c r="J99" s="472"/>
      <c r="K99" s="472" t="s">
        <v>473</v>
      </c>
      <c r="L99" s="472"/>
      <c r="M99" s="472"/>
      <c r="N99" s="472"/>
    </row>
    <row r="100" spans="1:14" ht="24.6" customHeight="1">
      <c r="B100" s="474"/>
      <c r="C100" s="474" t="s">
        <v>505</v>
      </c>
      <c r="D100" s="474"/>
      <c r="E100" s="474"/>
      <c r="F100" s="471"/>
      <c r="G100" s="473" t="s">
        <v>17</v>
      </c>
      <c r="H100" s="472"/>
      <c r="I100" s="473">
        <v>12</v>
      </c>
      <c r="J100" s="472"/>
      <c r="K100" s="472" t="s">
        <v>473</v>
      </c>
      <c r="L100" s="472"/>
      <c r="M100" s="472"/>
      <c r="N100" s="472"/>
    </row>
    <row r="101" spans="1:14" ht="24.6" customHeight="1">
      <c r="B101" s="474"/>
      <c r="C101" s="474" t="s">
        <v>506</v>
      </c>
      <c r="D101" s="474"/>
      <c r="E101" s="474"/>
      <c r="F101" s="471"/>
      <c r="G101" s="469"/>
      <c r="K101" s="472"/>
      <c r="L101" s="472"/>
      <c r="M101" s="472"/>
      <c r="N101" s="472"/>
    </row>
    <row r="102" spans="1:14" ht="24.6" customHeight="1">
      <c r="B102" s="474"/>
      <c r="C102" s="474"/>
      <c r="D102" s="474" t="s">
        <v>507</v>
      </c>
      <c r="E102" s="474"/>
      <c r="F102" s="471"/>
      <c r="G102" s="469"/>
      <c r="K102" s="472"/>
      <c r="L102" s="472"/>
      <c r="M102" s="472"/>
      <c r="N102" s="472"/>
    </row>
    <row r="103" spans="1:14" ht="24.6" customHeight="1">
      <c r="B103" s="474"/>
      <c r="C103" s="474"/>
      <c r="D103" s="469" t="s">
        <v>508</v>
      </c>
      <c r="E103" s="474"/>
      <c r="F103" s="471"/>
      <c r="G103" s="473" t="s">
        <v>17</v>
      </c>
      <c r="H103" s="472"/>
      <c r="I103" s="473">
        <v>16.91</v>
      </c>
      <c r="J103" s="472"/>
      <c r="K103" s="472" t="s">
        <v>473</v>
      </c>
      <c r="L103" s="472"/>
      <c r="M103" s="472"/>
      <c r="N103" s="472"/>
    </row>
    <row r="104" spans="1:14" ht="24.6" customHeight="1">
      <c r="B104" s="474"/>
      <c r="C104" s="474" t="s">
        <v>509</v>
      </c>
      <c r="D104" s="474"/>
      <c r="E104" s="474"/>
      <c r="F104" s="471"/>
      <c r="G104" s="473" t="s">
        <v>17</v>
      </c>
      <c r="H104" s="472"/>
      <c r="I104" s="473">
        <v>14.3665</v>
      </c>
      <c r="J104" s="472"/>
      <c r="K104" s="472" t="s">
        <v>473</v>
      </c>
      <c r="L104" s="472"/>
      <c r="M104" s="472"/>
      <c r="N104" s="472"/>
    </row>
    <row r="105" spans="1:14" ht="24.6" customHeight="1">
      <c r="B105" s="474"/>
      <c r="C105" s="474" t="s">
        <v>510</v>
      </c>
      <c r="D105" s="474"/>
      <c r="E105" s="474"/>
      <c r="F105" s="471"/>
      <c r="G105" s="473" t="s">
        <v>17</v>
      </c>
      <c r="H105" s="472"/>
      <c r="I105" s="473">
        <v>4.1665000000000001</v>
      </c>
      <c r="J105" s="472"/>
      <c r="K105" s="472" t="s">
        <v>473</v>
      </c>
      <c r="L105" s="472"/>
      <c r="M105" s="472"/>
      <c r="N105" s="472"/>
    </row>
    <row r="106" spans="1:14" ht="24.6" customHeight="1">
      <c r="B106" s="474"/>
      <c r="C106" s="474" t="s">
        <v>511</v>
      </c>
      <c r="D106" s="474"/>
      <c r="E106" s="474"/>
      <c r="F106" s="471"/>
      <c r="G106" s="473" t="s">
        <v>17</v>
      </c>
      <c r="H106" s="472"/>
      <c r="I106" s="473">
        <v>4</v>
      </c>
      <c r="J106" s="472"/>
      <c r="K106" s="472" t="s">
        <v>473</v>
      </c>
      <c r="L106" s="472"/>
      <c r="M106" s="472"/>
      <c r="N106" s="472"/>
    </row>
    <row r="107" spans="1:14" ht="24.6" customHeight="1">
      <c r="B107" s="474"/>
      <c r="C107" s="474" t="s">
        <v>512</v>
      </c>
      <c r="D107" s="474"/>
      <c r="E107" s="474"/>
      <c r="F107" s="471"/>
      <c r="G107" s="473" t="s">
        <v>17</v>
      </c>
      <c r="I107" s="473">
        <v>9</v>
      </c>
      <c r="K107" s="472" t="s">
        <v>473</v>
      </c>
      <c r="L107" s="472"/>
      <c r="M107" s="472"/>
      <c r="N107" s="472"/>
    </row>
    <row r="108" spans="1:14" ht="24.6" customHeight="1">
      <c r="B108" s="474"/>
      <c r="C108" s="474"/>
      <c r="D108" s="474"/>
      <c r="E108" s="474"/>
      <c r="F108" s="471"/>
      <c r="G108" s="473"/>
      <c r="I108" s="473"/>
      <c r="K108" s="472"/>
      <c r="L108" s="472"/>
      <c r="M108" s="472"/>
      <c r="N108" s="472"/>
    </row>
    <row r="109" spans="1:14" ht="24.6" customHeight="1">
      <c r="A109" s="158" t="s">
        <v>1155</v>
      </c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472"/>
    </row>
    <row r="110" spans="1:14" ht="21.6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</row>
    <row r="111" spans="1:14" ht="23.7" customHeight="1">
      <c r="A111" s="471" t="s">
        <v>1313</v>
      </c>
      <c r="B111" s="471"/>
      <c r="G111" s="29"/>
      <c r="K111" s="29"/>
    </row>
    <row r="112" spans="1:14" s="347" customFormat="1" ht="23.7" customHeight="1">
      <c r="B112" s="486"/>
      <c r="C112" s="486"/>
      <c r="D112" s="486" t="s">
        <v>434</v>
      </c>
      <c r="E112" s="486"/>
      <c r="F112" s="471"/>
      <c r="G112" s="33" t="s">
        <v>435</v>
      </c>
      <c r="H112" s="471"/>
      <c r="I112" s="486" t="s">
        <v>436</v>
      </c>
      <c r="J112" s="471"/>
      <c r="K112" s="783" t="s">
        <v>437</v>
      </c>
      <c r="L112" s="783"/>
      <c r="M112" s="783"/>
    </row>
    <row r="113" spans="1:14" s="347" customFormat="1" ht="23.7" customHeight="1">
      <c r="A113" s="486"/>
      <c r="B113" s="486"/>
      <c r="C113" s="486"/>
      <c r="D113" s="486"/>
      <c r="E113" s="486"/>
      <c r="F113" s="471"/>
      <c r="G113" s="34" t="s">
        <v>438</v>
      </c>
      <c r="H113" s="471"/>
      <c r="I113" s="34" t="s">
        <v>188</v>
      </c>
      <c r="J113" s="471"/>
      <c r="K113" s="768"/>
      <c r="L113" s="768"/>
      <c r="M113" s="768"/>
    </row>
    <row r="114" spans="1:14" ht="24.6" customHeight="1">
      <c r="B114" s="474" t="s">
        <v>485</v>
      </c>
      <c r="C114" s="474"/>
      <c r="D114" s="474"/>
      <c r="E114" s="474"/>
      <c r="F114" s="471"/>
      <c r="G114" s="473"/>
      <c r="H114" s="472"/>
      <c r="I114" s="473"/>
      <c r="J114" s="472"/>
      <c r="K114" s="474"/>
      <c r="L114" s="472"/>
      <c r="M114" s="472"/>
    </row>
    <row r="115" spans="1:14" ht="24.6" customHeight="1">
      <c r="B115" s="474"/>
      <c r="C115" s="474" t="s">
        <v>513</v>
      </c>
      <c r="D115" s="474"/>
      <c r="E115" s="474"/>
      <c r="F115" s="471"/>
      <c r="G115" s="473" t="s">
        <v>17</v>
      </c>
      <c r="H115" s="21"/>
      <c r="I115" s="473">
        <v>3.9281428571428569</v>
      </c>
      <c r="J115" s="21"/>
      <c r="K115" s="472" t="s">
        <v>473</v>
      </c>
      <c r="L115" s="472"/>
      <c r="M115" s="472"/>
      <c r="N115" s="472"/>
    </row>
    <row r="116" spans="1:14" ht="24.6" hidden="1" customHeight="1">
      <c r="B116" s="474"/>
      <c r="C116" s="474"/>
      <c r="D116" s="474"/>
      <c r="E116" s="474"/>
      <c r="F116" s="471"/>
      <c r="G116" s="473"/>
      <c r="I116" s="473"/>
      <c r="K116" s="472"/>
      <c r="L116" s="472"/>
      <c r="M116" s="472"/>
      <c r="N116" s="472"/>
    </row>
    <row r="117" spans="1:14" ht="24.6" customHeight="1">
      <c r="B117" s="474"/>
      <c r="C117" s="474" t="s">
        <v>515</v>
      </c>
      <c r="D117" s="474"/>
      <c r="E117" s="474"/>
      <c r="F117" s="471"/>
      <c r="G117" s="473" t="s">
        <v>17</v>
      </c>
      <c r="H117" s="21"/>
      <c r="I117" s="473">
        <v>0</v>
      </c>
      <c r="J117" s="21"/>
      <c r="K117" s="472" t="s">
        <v>467</v>
      </c>
      <c r="L117" s="472"/>
      <c r="M117" s="472"/>
      <c r="N117" s="472"/>
    </row>
    <row r="118" spans="1:14" ht="24.6" customHeight="1">
      <c r="B118" s="474"/>
      <c r="C118" s="474"/>
      <c r="D118" s="474"/>
      <c r="E118" s="474"/>
      <c r="F118" s="471"/>
      <c r="G118" s="473"/>
      <c r="H118" s="21"/>
      <c r="I118" s="473"/>
      <c r="J118" s="21"/>
      <c r="K118" s="472" t="s">
        <v>197</v>
      </c>
      <c r="L118" s="472"/>
      <c r="M118" s="472"/>
      <c r="N118" s="472"/>
    </row>
    <row r="119" spans="1:14" ht="24.6" customHeight="1">
      <c r="B119" s="474"/>
      <c r="C119" s="474" t="s">
        <v>516</v>
      </c>
      <c r="D119" s="474"/>
      <c r="E119" s="474"/>
      <c r="F119" s="471"/>
      <c r="G119" s="473"/>
      <c r="H119" s="21"/>
      <c r="I119" s="473"/>
      <c r="J119" s="21"/>
      <c r="K119" s="472"/>
      <c r="L119" s="472"/>
      <c r="M119" s="472"/>
      <c r="N119" s="472"/>
    </row>
    <row r="120" spans="1:14" ht="24.6" customHeight="1">
      <c r="B120" s="474"/>
      <c r="C120" s="474"/>
      <c r="D120" s="474" t="s">
        <v>517</v>
      </c>
      <c r="E120" s="474"/>
      <c r="F120" s="471"/>
      <c r="G120" s="473" t="s">
        <v>17</v>
      </c>
      <c r="H120" s="21"/>
      <c r="I120" s="473">
        <v>0</v>
      </c>
      <c r="J120" s="21"/>
      <c r="K120" s="472" t="s">
        <v>473</v>
      </c>
      <c r="L120" s="472"/>
      <c r="M120" s="472"/>
      <c r="N120" s="472"/>
    </row>
    <row r="121" spans="1:14" ht="24.6" customHeight="1">
      <c r="B121" s="474"/>
      <c r="C121" s="474" t="s">
        <v>518</v>
      </c>
      <c r="D121" s="474"/>
      <c r="E121" s="474"/>
      <c r="F121" s="471"/>
      <c r="G121" s="473" t="s">
        <v>17</v>
      </c>
      <c r="H121" s="21"/>
      <c r="I121" s="473">
        <v>0</v>
      </c>
      <c r="J121" s="21"/>
      <c r="K121" s="472" t="s">
        <v>473</v>
      </c>
      <c r="L121" s="472"/>
      <c r="M121" s="472"/>
      <c r="N121" s="472"/>
    </row>
    <row r="122" spans="1:14" ht="24.6" customHeight="1">
      <c r="B122" s="474"/>
      <c r="C122" s="474" t="s">
        <v>519</v>
      </c>
      <c r="D122" s="474"/>
      <c r="E122" s="474"/>
      <c r="F122" s="471"/>
      <c r="G122" s="473" t="s">
        <v>17</v>
      </c>
      <c r="H122" s="21"/>
      <c r="I122" s="473">
        <v>0</v>
      </c>
      <c r="J122" s="21"/>
      <c r="K122" s="472" t="s">
        <v>473</v>
      </c>
      <c r="L122" s="472"/>
      <c r="M122" s="472"/>
      <c r="N122" s="472"/>
    </row>
    <row r="123" spans="1:14" ht="24.6" customHeight="1">
      <c r="B123" s="474"/>
      <c r="C123" s="474" t="s">
        <v>520</v>
      </c>
      <c r="D123" s="474"/>
      <c r="E123" s="474"/>
      <c r="F123" s="471"/>
      <c r="G123" s="473" t="s">
        <v>17</v>
      </c>
      <c r="H123" s="21"/>
      <c r="I123" s="473">
        <v>0</v>
      </c>
      <c r="J123" s="21"/>
      <c r="K123" s="472" t="s">
        <v>473</v>
      </c>
      <c r="L123" s="472"/>
      <c r="M123" s="472"/>
      <c r="N123" s="472"/>
    </row>
    <row r="124" spans="1:14" ht="24.6" customHeight="1">
      <c r="B124" s="474"/>
      <c r="C124" s="474" t="s">
        <v>521</v>
      </c>
      <c r="D124" s="474"/>
      <c r="E124" s="474"/>
      <c r="F124" s="471"/>
      <c r="G124" s="473" t="s">
        <v>17</v>
      </c>
      <c r="H124" s="21"/>
      <c r="I124" s="473">
        <v>0</v>
      </c>
      <c r="J124" s="21"/>
      <c r="K124" s="472" t="s">
        <v>473</v>
      </c>
      <c r="L124" s="472"/>
      <c r="M124" s="472"/>
      <c r="N124" s="472"/>
    </row>
    <row r="125" spans="1:14" ht="24.6" customHeight="1">
      <c r="B125" s="474"/>
      <c r="C125" s="474" t="s">
        <v>522</v>
      </c>
      <c r="D125" s="474"/>
      <c r="E125" s="474"/>
      <c r="F125" s="471"/>
      <c r="G125" s="473" t="s">
        <v>17</v>
      </c>
      <c r="H125" s="21"/>
      <c r="I125" s="473">
        <v>0</v>
      </c>
      <c r="J125" s="21"/>
      <c r="K125" s="472" t="s">
        <v>473</v>
      </c>
      <c r="L125" s="472"/>
      <c r="M125" s="472"/>
      <c r="N125" s="472"/>
    </row>
    <row r="126" spans="1:14" ht="24.6" customHeight="1">
      <c r="B126" s="474"/>
      <c r="C126" s="474" t="s">
        <v>523</v>
      </c>
      <c r="D126" s="474"/>
      <c r="E126" s="474"/>
      <c r="F126" s="471"/>
      <c r="G126" s="473" t="s">
        <v>17</v>
      </c>
      <c r="H126" s="21"/>
      <c r="I126" s="473">
        <v>0</v>
      </c>
      <c r="J126" s="21"/>
      <c r="K126" s="472" t="s">
        <v>473</v>
      </c>
      <c r="L126" s="472"/>
      <c r="M126" s="472"/>
      <c r="N126" s="472"/>
    </row>
    <row r="127" spans="1:14" ht="24.6" customHeight="1">
      <c r="B127" s="474"/>
      <c r="C127" s="474" t="s">
        <v>524</v>
      </c>
      <c r="D127" s="474"/>
      <c r="E127" s="474"/>
      <c r="F127" s="471"/>
      <c r="G127" s="473" t="s">
        <v>17</v>
      </c>
      <c r="H127" s="21"/>
      <c r="I127" s="473">
        <v>0</v>
      </c>
      <c r="J127" s="21"/>
      <c r="K127" s="472" t="s">
        <v>473</v>
      </c>
      <c r="L127" s="472"/>
      <c r="M127" s="472"/>
      <c r="N127" s="472"/>
    </row>
    <row r="128" spans="1:14" ht="24.6" customHeight="1">
      <c r="B128" s="474"/>
      <c r="C128" s="474" t="s">
        <v>525</v>
      </c>
      <c r="D128" s="474"/>
      <c r="E128" s="474"/>
      <c r="F128" s="471"/>
      <c r="G128" s="473" t="s">
        <v>17</v>
      </c>
      <c r="H128" s="21"/>
      <c r="I128" s="473">
        <v>0</v>
      </c>
      <c r="J128" s="21"/>
      <c r="K128" s="472" t="s">
        <v>473</v>
      </c>
      <c r="L128" s="472"/>
      <c r="M128" s="472"/>
      <c r="N128" s="472"/>
    </row>
    <row r="129" spans="2:14" ht="24.6" customHeight="1">
      <c r="B129" s="474"/>
      <c r="C129" s="474" t="s">
        <v>526</v>
      </c>
      <c r="D129" s="474"/>
      <c r="E129" s="474"/>
      <c r="F129" s="471"/>
      <c r="G129" s="473" t="s">
        <v>17</v>
      </c>
      <c r="H129" s="21"/>
      <c r="I129" s="473">
        <v>0</v>
      </c>
      <c r="J129" s="21"/>
      <c r="K129" s="472" t="s">
        <v>473</v>
      </c>
      <c r="L129" s="472"/>
      <c r="M129" s="472"/>
      <c r="N129" s="472"/>
    </row>
    <row r="130" spans="2:14" ht="24.6" customHeight="1">
      <c r="B130" s="474"/>
      <c r="C130" s="474" t="s">
        <v>527</v>
      </c>
      <c r="D130" s="474"/>
      <c r="E130" s="474"/>
      <c r="F130" s="471"/>
      <c r="G130" s="473" t="s">
        <v>17</v>
      </c>
      <c r="H130" s="21"/>
      <c r="I130" s="473">
        <v>0</v>
      </c>
      <c r="J130" s="21"/>
      <c r="K130" s="472" t="s">
        <v>467</v>
      </c>
      <c r="L130" s="472"/>
      <c r="M130" s="472"/>
      <c r="N130" s="472"/>
    </row>
    <row r="131" spans="2:14" ht="24.6" customHeight="1">
      <c r="B131" s="474"/>
      <c r="C131" s="474"/>
      <c r="D131" s="474"/>
      <c r="E131" s="474"/>
      <c r="F131" s="471"/>
      <c r="G131" s="473"/>
      <c r="H131" s="21"/>
      <c r="I131" s="473"/>
      <c r="J131" s="21"/>
      <c r="K131" s="472" t="s">
        <v>197</v>
      </c>
      <c r="L131" s="472"/>
      <c r="M131" s="472"/>
      <c r="N131" s="472"/>
    </row>
    <row r="132" spans="2:14" ht="24.6" customHeight="1">
      <c r="B132" s="474"/>
      <c r="C132" s="474" t="s">
        <v>528</v>
      </c>
      <c r="D132" s="474"/>
      <c r="E132" s="474"/>
      <c r="F132" s="471"/>
      <c r="G132" s="473" t="s">
        <v>17</v>
      </c>
      <c r="H132" s="21"/>
      <c r="I132" s="473">
        <v>0</v>
      </c>
      <c r="J132" s="21"/>
      <c r="K132" s="472" t="s">
        <v>467</v>
      </c>
      <c r="L132" s="472"/>
      <c r="M132" s="472"/>
      <c r="N132" s="472"/>
    </row>
    <row r="133" spans="2:14" ht="24.6" customHeight="1">
      <c r="B133" s="474"/>
      <c r="C133" s="474"/>
      <c r="D133" s="474"/>
      <c r="E133" s="474"/>
      <c r="F133" s="471"/>
      <c r="G133" s="473"/>
      <c r="H133" s="21"/>
      <c r="I133" s="473"/>
      <c r="J133" s="21"/>
      <c r="K133" s="472" t="s">
        <v>197</v>
      </c>
      <c r="L133" s="472"/>
      <c r="M133" s="472"/>
      <c r="N133" s="472"/>
    </row>
    <row r="134" spans="2:14" ht="24.6" customHeight="1">
      <c r="B134" s="474"/>
      <c r="C134" s="474" t="s">
        <v>529</v>
      </c>
      <c r="D134" s="474"/>
      <c r="E134" s="474"/>
      <c r="F134" s="471"/>
      <c r="G134" s="473" t="s">
        <v>17</v>
      </c>
      <c r="H134" s="21"/>
      <c r="I134" s="473">
        <v>0</v>
      </c>
      <c r="J134" s="21"/>
      <c r="K134" s="472" t="s">
        <v>467</v>
      </c>
      <c r="L134" s="472"/>
      <c r="M134" s="472"/>
      <c r="N134" s="472"/>
    </row>
    <row r="135" spans="2:14" ht="24.6" customHeight="1">
      <c r="B135" s="474"/>
      <c r="C135" s="474"/>
      <c r="D135" s="474"/>
      <c r="E135" s="474"/>
      <c r="F135" s="471"/>
      <c r="G135" s="473"/>
      <c r="H135" s="21"/>
      <c r="I135" s="473"/>
      <c r="J135" s="21"/>
      <c r="K135" s="472" t="s">
        <v>197</v>
      </c>
      <c r="L135" s="472"/>
      <c r="M135" s="472"/>
      <c r="N135" s="472"/>
    </row>
    <row r="136" spans="2:14" ht="24.6" customHeight="1">
      <c r="B136" s="474"/>
      <c r="C136" s="474" t="s">
        <v>530</v>
      </c>
      <c r="D136" s="474"/>
      <c r="E136" s="474"/>
      <c r="F136" s="471"/>
      <c r="G136" s="473" t="s">
        <v>17</v>
      </c>
      <c r="H136" s="21"/>
      <c r="I136" s="473">
        <v>0</v>
      </c>
      <c r="J136" s="21"/>
      <c r="K136" s="472" t="s">
        <v>467</v>
      </c>
      <c r="L136" s="472"/>
      <c r="M136" s="472"/>
      <c r="N136" s="472"/>
    </row>
    <row r="137" spans="2:14" ht="24.6" customHeight="1">
      <c r="B137" s="474"/>
      <c r="C137" s="474"/>
      <c r="D137" s="474"/>
      <c r="E137" s="474"/>
      <c r="F137" s="471"/>
      <c r="G137" s="473"/>
      <c r="H137" s="21"/>
      <c r="I137" s="473"/>
      <c r="J137" s="21"/>
      <c r="K137" s="472" t="s">
        <v>197</v>
      </c>
      <c r="L137" s="472"/>
      <c r="M137" s="472"/>
      <c r="N137" s="472"/>
    </row>
    <row r="138" spans="2:14" ht="24.6" customHeight="1">
      <c r="B138" s="474"/>
      <c r="C138" s="474" t="s">
        <v>531</v>
      </c>
      <c r="D138" s="474"/>
      <c r="E138" s="474"/>
      <c r="F138" s="471"/>
      <c r="G138" s="473" t="s">
        <v>17</v>
      </c>
      <c r="H138" s="21"/>
      <c r="I138" s="473">
        <v>0</v>
      </c>
      <c r="J138" s="21"/>
      <c r="K138" s="472" t="s">
        <v>467</v>
      </c>
      <c r="L138" s="472"/>
      <c r="M138" s="472"/>
      <c r="N138" s="472"/>
    </row>
    <row r="139" spans="2:14" ht="24.6" customHeight="1">
      <c r="B139" s="474"/>
      <c r="C139" s="474"/>
      <c r="D139" s="474"/>
      <c r="E139" s="474"/>
      <c r="F139" s="471"/>
      <c r="G139" s="473"/>
      <c r="H139" s="21"/>
      <c r="I139" s="473"/>
      <c r="J139" s="21"/>
      <c r="K139" s="472" t="s">
        <v>197</v>
      </c>
      <c r="L139" s="472"/>
      <c r="M139" s="472"/>
      <c r="N139" s="472"/>
    </row>
    <row r="140" spans="2:14" ht="24.6" customHeight="1">
      <c r="B140" s="474"/>
      <c r="C140" s="474" t="s">
        <v>532</v>
      </c>
      <c r="D140" s="474"/>
      <c r="E140" s="474"/>
      <c r="F140" s="471"/>
      <c r="G140" s="473" t="s">
        <v>17</v>
      </c>
      <c r="H140" s="21"/>
      <c r="I140" s="473">
        <v>0</v>
      </c>
      <c r="J140" s="21"/>
      <c r="K140" s="472" t="s">
        <v>467</v>
      </c>
      <c r="L140" s="472"/>
      <c r="M140" s="472"/>
      <c r="N140" s="472"/>
    </row>
    <row r="141" spans="2:14" ht="24.6" customHeight="1">
      <c r="B141" s="474"/>
      <c r="C141" s="474"/>
      <c r="D141" s="474"/>
      <c r="E141" s="474"/>
      <c r="F141" s="471"/>
      <c r="G141" s="473"/>
      <c r="H141" s="21"/>
      <c r="I141" s="473"/>
      <c r="J141" s="21"/>
      <c r="K141" s="472" t="s">
        <v>197</v>
      </c>
      <c r="L141" s="472"/>
      <c r="M141" s="472"/>
      <c r="N141" s="472"/>
    </row>
    <row r="142" spans="2:14" ht="24.6" customHeight="1">
      <c r="B142" s="474"/>
      <c r="C142" s="474" t="s">
        <v>533</v>
      </c>
      <c r="D142" s="474"/>
      <c r="E142" s="474"/>
      <c r="F142" s="471"/>
      <c r="G142" s="473" t="s">
        <v>17</v>
      </c>
      <c r="H142" s="21"/>
      <c r="I142" s="473">
        <v>0</v>
      </c>
      <c r="J142" s="21"/>
      <c r="K142" s="472" t="s">
        <v>467</v>
      </c>
      <c r="L142" s="472"/>
      <c r="M142" s="472"/>
      <c r="N142" s="472"/>
    </row>
    <row r="143" spans="2:14" ht="24.6" customHeight="1">
      <c r="B143" s="474"/>
      <c r="C143" s="474"/>
      <c r="D143" s="474"/>
      <c r="E143" s="474"/>
      <c r="F143" s="471"/>
      <c r="G143" s="473"/>
      <c r="H143" s="21"/>
      <c r="I143" s="473"/>
      <c r="J143" s="21"/>
      <c r="K143" s="472" t="s">
        <v>197</v>
      </c>
      <c r="L143" s="472"/>
      <c r="M143" s="472"/>
      <c r="N143" s="472"/>
    </row>
    <row r="144" spans="2:14" ht="24.6" customHeight="1">
      <c r="B144" s="474"/>
      <c r="C144" s="474" t="s">
        <v>534</v>
      </c>
      <c r="D144" s="474"/>
      <c r="E144" s="474"/>
      <c r="F144" s="471"/>
      <c r="G144" s="473" t="s">
        <v>17</v>
      </c>
      <c r="H144" s="21"/>
      <c r="I144" s="473">
        <v>0</v>
      </c>
      <c r="J144" s="21"/>
      <c r="K144" s="472" t="s">
        <v>467</v>
      </c>
      <c r="L144" s="472"/>
      <c r="M144" s="472"/>
      <c r="N144" s="472"/>
    </row>
    <row r="145" spans="1:14" ht="24.6" customHeight="1">
      <c r="B145" s="474"/>
      <c r="C145" s="474"/>
      <c r="D145" s="474"/>
      <c r="E145" s="474"/>
      <c r="F145" s="471"/>
      <c r="G145" s="473"/>
      <c r="H145" s="21"/>
      <c r="I145" s="473"/>
      <c r="J145" s="21"/>
      <c r="K145" s="472" t="s">
        <v>197</v>
      </c>
      <c r="L145" s="472"/>
      <c r="M145" s="472"/>
      <c r="N145" s="472"/>
    </row>
    <row r="146" spans="1:14" ht="24.6" customHeight="1">
      <c r="A146" s="158" t="s">
        <v>1156</v>
      </c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472"/>
    </row>
    <row r="147" spans="1:14" ht="21.6">
      <c r="A147" s="157"/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</row>
    <row r="148" spans="1:14" ht="23.7" customHeight="1">
      <c r="A148" s="471" t="s">
        <v>1313</v>
      </c>
      <c r="B148" s="471"/>
      <c r="G148" s="29"/>
      <c r="K148" s="29"/>
    </row>
    <row r="149" spans="1:14" s="347" customFormat="1" ht="23.7" customHeight="1">
      <c r="B149" s="486"/>
      <c r="C149" s="486"/>
      <c r="D149" s="486" t="s">
        <v>434</v>
      </c>
      <c r="E149" s="486"/>
      <c r="F149" s="471"/>
      <c r="G149" s="33" t="s">
        <v>435</v>
      </c>
      <c r="H149" s="471"/>
      <c r="I149" s="486" t="s">
        <v>436</v>
      </c>
      <c r="J149" s="471"/>
      <c r="K149" s="783" t="s">
        <v>437</v>
      </c>
      <c r="L149" s="783"/>
      <c r="M149" s="783"/>
    </row>
    <row r="150" spans="1:14" s="347" customFormat="1" ht="23.7" customHeight="1">
      <c r="A150" s="486"/>
      <c r="B150" s="486"/>
      <c r="C150" s="486"/>
      <c r="D150" s="486"/>
      <c r="E150" s="486"/>
      <c r="F150" s="471"/>
      <c r="G150" s="34" t="s">
        <v>438</v>
      </c>
      <c r="H150" s="471"/>
      <c r="I150" s="34" t="s">
        <v>188</v>
      </c>
      <c r="J150" s="471"/>
      <c r="K150" s="768"/>
      <c r="L150" s="768"/>
      <c r="M150" s="768"/>
    </row>
    <row r="151" spans="1:14" ht="24.6" customHeight="1">
      <c r="B151" s="474" t="s">
        <v>485</v>
      </c>
      <c r="C151" s="474"/>
      <c r="D151" s="474"/>
      <c r="E151" s="474"/>
      <c r="F151" s="471"/>
      <c r="G151" s="473"/>
      <c r="H151" s="472"/>
      <c r="I151" s="473"/>
      <c r="J151" s="472"/>
      <c r="K151" s="474"/>
      <c r="L151" s="472"/>
      <c r="M151" s="472"/>
    </row>
    <row r="152" spans="1:14" ht="24.6" customHeight="1">
      <c r="B152" s="474"/>
      <c r="C152" s="474" t="s">
        <v>1183</v>
      </c>
      <c r="D152" s="474"/>
      <c r="E152" s="474"/>
      <c r="F152" s="471"/>
      <c r="G152" s="473" t="s">
        <v>17</v>
      </c>
      <c r="H152" s="21"/>
      <c r="I152" s="473">
        <v>19.417475728155338</v>
      </c>
      <c r="J152" s="21"/>
      <c r="K152" s="472" t="s">
        <v>473</v>
      </c>
      <c r="L152" s="472"/>
      <c r="M152" s="472"/>
      <c r="N152" s="472"/>
    </row>
    <row r="153" spans="1:14" ht="24.6" customHeight="1">
      <c r="B153" s="474"/>
      <c r="C153" s="474" t="s">
        <v>1184</v>
      </c>
      <c r="D153" s="474"/>
      <c r="E153" s="474"/>
      <c r="F153" s="471"/>
      <c r="G153" s="473" t="s">
        <v>17</v>
      </c>
      <c r="H153" s="21"/>
      <c r="I153" s="473">
        <v>10</v>
      </c>
      <c r="J153" s="21"/>
      <c r="K153" s="472" t="s">
        <v>473</v>
      </c>
      <c r="L153" s="472"/>
      <c r="M153" s="472"/>
      <c r="N153" s="472"/>
    </row>
    <row r="154" spans="1:14" ht="24.6" customHeight="1">
      <c r="B154" s="474"/>
      <c r="C154" s="474" t="s">
        <v>1185</v>
      </c>
      <c r="D154" s="474"/>
      <c r="E154" s="474"/>
      <c r="F154" s="471"/>
      <c r="G154" s="473" t="s">
        <v>17</v>
      </c>
      <c r="H154" s="21"/>
      <c r="I154" s="473">
        <v>5</v>
      </c>
      <c r="J154" s="21"/>
      <c r="K154" s="472" t="s">
        <v>473</v>
      </c>
      <c r="L154" s="472"/>
      <c r="M154" s="472"/>
      <c r="N154" s="472"/>
    </row>
    <row r="155" spans="1:14" ht="24.6" customHeight="1">
      <c r="B155" s="474"/>
      <c r="C155" s="474" t="s">
        <v>1365</v>
      </c>
      <c r="D155" s="474"/>
      <c r="E155" s="474"/>
      <c r="F155" s="471"/>
      <c r="G155" s="473" t="s">
        <v>17</v>
      </c>
      <c r="H155" s="21"/>
      <c r="I155" s="473">
        <v>0</v>
      </c>
      <c r="J155" s="21"/>
      <c r="K155" s="472" t="s">
        <v>1366</v>
      </c>
      <c r="L155" s="472"/>
      <c r="M155" s="472"/>
      <c r="N155" s="472"/>
    </row>
    <row r="156" spans="1:14" ht="24.6" customHeight="1">
      <c r="B156" s="474"/>
      <c r="C156" s="474" t="s">
        <v>535</v>
      </c>
      <c r="E156" s="474"/>
      <c r="F156" s="471"/>
      <c r="G156" s="473"/>
      <c r="H156" s="21"/>
      <c r="I156" s="473"/>
      <c r="J156" s="21"/>
      <c r="K156" s="474" t="s">
        <v>536</v>
      </c>
      <c r="L156" s="472"/>
      <c r="M156" s="472"/>
      <c r="N156" s="472"/>
    </row>
    <row r="157" spans="1:14" ht="24.6" customHeight="1">
      <c r="A157" s="474"/>
      <c r="B157" s="474"/>
      <c r="C157" s="474"/>
      <c r="D157" s="474"/>
      <c r="E157" s="474"/>
      <c r="F157" s="331"/>
      <c r="G157" s="473"/>
      <c r="H157" s="21"/>
      <c r="I157" s="473"/>
      <c r="J157" s="21"/>
      <c r="K157" s="474" t="s">
        <v>537</v>
      </c>
      <c r="L157" s="472"/>
      <c r="M157" s="472"/>
      <c r="N157" s="472"/>
    </row>
    <row r="158" spans="1:14" ht="24.6" customHeight="1">
      <c r="A158" s="474"/>
      <c r="B158" s="474"/>
      <c r="C158" s="474"/>
      <c r="D158" s="474"/>
      <c r="E158" s="474"/>
      <c r="F158" s="331"/>
      <c r="G158" s="473"/>
      <c r="H158" s="21"/>
      <c r="I158" s="473"/>
      <c r="J158" s="21"/>
      <c r="K158" s="474" t="s">
        <v>538</v>
      </c>
      <c r="L158" s="472"/>
      <c r="M158" s="472"/>
      <c r="N158" s="472"/>
    </row>
    <row r="159" spans="1:14" ht="24.6" customHeight="1">
      <c r="A159" s="474"/>
      <c r="B159" s="474"/>
      <c r="C159" s="474"/>
      <c r="D159" s="474"/>
      <c r="E159" s="474"/>
      <c r="F159" s="331"/>
      <c r="G159" s="473"/>
      <c r="H159" s="21"/>
      <c r="I159" s="473"/>
      <c r="J159" s="21"/>
      <c r="K159" s="474" t="s">
        <v>539</v>
      </c>
      <c r="L159" s="472"/>
      <c r="M159" s="472"/>
      <c r="N159" s="472"/>
    </row>
    <row r="160" spans="1:14" ht="24.6" customHeight="1">
      <c r="A160" s="474"/>
      <c r="B160" s="474"/>
      <c r="C160" s="474"/>
      <c r="D160" s="474"/>
      <c r="E160" s="474"/>
      <c r="F160" s="331"/>
      <c r="G160" s="473"/>
      <c r="H160" s="21"/>
      <c r="I160" s="473"/>
      <c r="J160" s="21"/>
      <c r="K160" s="474" t="s">
        <v>540</v>
      </c>
      <c r="L160" s="472"/>
      <c r="M160" s="472"/>
      <c r="N160" s="472"/>
    </row>
    <row r="162" spans="2:13" ht="24.6" customHeight="1">
      <c r="B162" s="488" t="s">
        <v>542</v>
      </c>
      <c r="I162" s="489" t="s">
        <v>543</v>
      </c>
      <c r="J162" s="472"/>
      <c r="K162" s="228"/>
      <c r="L162" s="472"/>
      <c r="M162" s="472"/>
    </row>
    <row r="163" spans="2:13" ht="24.6" customHeight="1">
      <c r="C163" s="469" t="s">
        <v>544</v>
      </c>
      <c r="I163" s="469" t="s">
        <v>545</v>
      </c>
    </row>
    <row r="164" spans="2:13" ht="24.6" customHeight="1">
      <c r="C164" s="469" t="s">
        <v>546</v>
      </c>
      <c r="I164" s="469" t="s">
        <v>547</v>
      </c>
    </row>
    <row r="165" spans="2:13" ht="24.6" customHeight="1">
      <c r="C165" s="469" t="s">
        <v>548</v>
      </c>
      <c r="I165" s="469" t="s">
        <v>549</v>
      </c>
    </row>
    <row r="166" spans="2:13" ht="24.6" customHeight="1">
      <c r="C166" s="470" t="s">
        <v>550</v>
      </c>
      <c r="I166" s="469" t="s">
        <v>551</v>
      </c>
    </row>
    <row r="167" spans="2:13" ht="24.6" customHeight="1">
      <c r="C167" s="470" t="s">
        <v>552</v>
      </c>
      <c r="I167" s="469" t="s">
        <v>553</v>
      </c>
    </row>
    <row r="168" spans="2:13" ht="24.6" customHeight="1">
      <c r="C168" s="469" t="s">
        <v>554</v>
      </c>
      <c r="I168" s="469" t="s">
        <v>555</v>
      </c>
    </row>
    <row r="169" spans="2:13" ht="24.6" customHeight="1">
      <c r="C169" s="469" t="s">
        <v>556</v>
      </c>
      <c r="I169" s="469" t="s">
        <v>549</v>
      </c>
    </row>
    <row r="170" spans="2:13" ht="24.6" customHeight="1">
      <c r="C170" s="469" t="s">
        <v>557</v>
      </c>
      <c r="I170" s="469" t="s">
        <v>558</v>
      </c>
    </row>
  </sheetData>
  <mergeCells count="5">
    <mergeCell ref="K149:M149"/>
    <mergeCell ref="K10:M10"/>
    <mergeCell ref="K40:M40"/>
    <mergeCell ref="K76:M76"/>
    <mergeCell ref="K112:M112"/>
  </mergeCells>
  <printOptions horizontalCentered="1"/>
  <pageMargins left="0.59055118110236227" right="0.39370078740157483" top="0.59055118110236227" bottom="0.39370078740157483" header="0" footer="0"/>
  <pageSetup paperSize="9" scale="90" fitToHeight="0" orientation="portrait" r:id="rId1"/>
  <headerFooter alignWithMargins="0"/>
  <rowBreaks count="2" manualBreakCount="2">
    <brk id="36" max="13" man="1"/>
    <brk id="72" max="1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L102"/>
  <sheetViews>
    <sheetView view="pageBreakPreview" topLeftCell="A42" zoomScaleNormal="66" zoomScaleSheetLayoutView="100" workbookViewId="0">
      <selection activeCell="H52" sqref="H52"/>
    </sheetView>
  </sheetViews>
  <sheetFormatPr defaultColWidth="11.375" defaultRowHeight="24.6" customHeight="1"/>
  <cols>
    <col min="1" max="1" width="2" style="469" customWidth="1"/>
    <col min="2" max="3" width="3.375" style="469" customWidth="1"/>
    <col min="4" max="4" width="21.875" style="469" customWidth="1"/>
    <col min="5" max="5" width="3.375" style="469" customWidth="1"/>
    <col min="6" max="6" width="18" style="28" customWidth="1"/>
    <col min="7" max="7" width="0.875" style="469" customWidth="1"/>
    <col min="8" max="8" width="18" style="469" customWidth="1"/>
    <col min="9" max="9" width="0.875" style="469" customWidth="1"/>
    <col min="10" max="10" width="18" style="28" customWidth="1"/>
    <col min="11" max="11" width="0.875" style="469" customWidth="1"/>
    <col min="12" max="12" width="18" style="469" customWidth="1"/>
    <col min="13" max="13" width="1.125" style="469" customWidth="1"/>
    <col min="14" max="17" width="14" style="469" bestFit="1" customWidth="1"/>
    <col min="18" max="16384" width="11.375" style="469"/>
  </cols>
  <sheetData>
    <row r="1" spans="1:12" ht="24.6" customHeight="1">
      <c r="A1" s="158" t="s">
        <v>1157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4.6" customHeight="1">
      <c r="A2" s="470"/>
      <c r="B2" s="470"/>
      <c r="C2" s="470"/>
      <c r="D2" s="470"/>
      <c r="E2" s="470"/>
      <c r="F2" s="35"/>
      <c r="G2" s="35"/>
      <c r="H2" s="35"/>
      <c r="I2" s="35"/>
      <c r="J2" s="35"/>
      <c r="K2" s="35"/>
      <c r="L2" s="35"/>
    </row>
    <row r="3" spans="1:12" ht="24.6" customHeight="1">
      <c r="A3" s="471" t="s">
        <v>1275</v>
      </c>
      <c r="B3" s="471"/>
      <c r="C3" s="471"/>
      <c r="D3" s="471"/>
      <c r="E3" s="472"/>
      <c r="F3" s="473"/>
      <c r="G3" s="472"/>
      <c r="H3" s="473"/>
      <c r="I3" s="472"/>
      <c r="J3" s="474"/>
      <c r="K3" s="472"/>
      <c r="L3" s="472"/>
    </row>
    <row r="4" spans="1:12" ht="24.6" customHeight="1">
      <c r="B4" s="470"/>
      <c r="C4" s="470" t="s">
        <v>559</v>
      </c>
      <c r="D4" s="470"/>
      <c r="F4" s="469"/>
      <c r="H4" s="29"/>
      <c r="J4" s="469"/>
      <c r="L4" s="29"/>
    </row>
    <row r="5" spans="1:12" ht="24" customHeight="1">
      <c r="A5" s="471"/>
      <c r="B5" s="471"/>
      <c r="C5" s="471"/>
      <c r="D5" s="471"/>
      <c r="E5" s="471"/>
      <c r="F5" s="471"/>
      <c r="G5" s="471"/>
      <c r="H5" s="471"/>
      <c r="I5" s="471"/>
      <c r="J5" s="30"/>
      <c r="K5" s="471"/>
      <c r="L5" s="349" t="s">
        <v>80</v>
      </c>
    </row>
    <row r="6" spans="1:12" ht="24" customHeight="1">
      <c r="E6" s="475"/>
      <c r="F6" s="399" t="s">
        <v>1059</v>
      </c>
      <c r="G6" s="399"/>
      <c r="H6" s="399"/>
      <c r="I6" s="399"/>
      <c r="J6" s="399"/>
      <c r="K6" s="399"/>
      <c r="L6" s="399"/>
    </row>
    <row r="7" spans="1:12" ht="24" customHeight="1">
      <c r="A7" s="471"/>
      <c r="B7" s="471"/>
      <c r="C7" s="471"/>
      <c r="D7" s="471"/>
      <c r="E7" s="471"/>
      <c r="F7" s="219"/>
      <c r="G7" s="476" t="s">
        <v>57</v>
      </c>
      <c r="H7" s="477"/>
      <c r="I7" s="344"/>
      <c r="J7" s="219"/>
      <c r="K7" s="476" t="s">
        <v>58</v>
      </c>
      <c r="L7" s="477"/>
    </row>
    <row r="8" spans="1:12" ht="24" customHeight="1">
      <c r="A8" s="478"/>
      <c r="B8" s="478"/>
      <c r="C8" s="478"/>
      <c r="D8" s="478"/>
      <c r="E8" s="478"/>
      <c r="F8" s="47">
        <v>2565</v>
      </c>
      <c r="G8" s="479"/>
      <c r="H8" s="47">
        <v>2564</v>
      </c>
      <c r="I8" s="31"/>
      <c r="J8" s="47">
        <v>2565</v>
      </c>
      <c r="K8" s="479"/>
      <c r="L8" s="47">
        <v>2564</v>
      </c>
    </row>
    <row r="9" spans="1:12" ht="24" customHeight="1">
      <c r="B9" s="470" t="s">
        <v>560</v>
      </c>
      <c r="C9" s="470"/>
      <c r="D9" s="470"/>
      <c r="E9" s="478"/>
      <c r="F9" s="47"/>
      <c r="G9" s="479"/>
      <c r="H9" s="36"/>
      <c r="I9" s="31"/>
      <c r="J9" s="47"/>
      <c r="K9" s="479"/>
      <c r="L9" s="36"/>
    </row>
    <row r="10" spans="1:12" ht="24" customHeight="1">
      <c r="C10" s="469" t="s">
        <v>544</v>
      </c>
      <c r="F10" s="27"/>
      <c r="G10" s="327"/>
      <c r="I10" s="327"/>
      <c r="J10" s="27"/>
      <c r="K10" s="327"/>
      <c r="L10" s="27"/>
    </row>
    <row r="11" spans="1:12" ht="24" customHeight="1">
      <c r="D11" s="469" t="s">
        <v>439</v>
      </c>
      <c r="F11" s="58">
        <v>0</v>
      </c>
      <c r="G11" s="327"/>
      <c r="H11" s="27">
        <v>0</v>
      </c>
      <c r="I11" s="58"/>
      <c r="J11" s="58">
        <v>38495368.799999997</v>
      </c>
      <c r="K11" s="58"/>
      <c r="L11" s="58">
        <v>15731810.15</v>
      </c>
    </row>
    <row r="12" spans="1:12" ht="24" customHeight="1">
      <c r="D12" s="469" t="s">
        <v>443</v>
      </c>
      <c r="F12" s="327">
        <v>227608141.21000001</v>
      </c>
      <c r="G12" s="327"/>
      <c r="H12" s="58">
        <v>210924033.52000001</v>
      </c>
      <c r="I12" s="327"/>
      <c r="J12" s="327">
        <v>227608141.21000001</v>
      </c>
      <c r="K12" s="327"/>
      <c r="L12" s="45">
        <v>210924033.52000001</v>
      </c>
    </row>
    <row r="13" spans="1:12" ht="24" customHeight="1">
      <c r="D13" s="469" t="s">
        <v>465</v>
      </c>
      <c r="F13" s="327">
        <v>40768538.520000003</v>
      </c>
      <c r="G13" s="327"/>
      <c r="H13" s="45">
        <v>63180212.369999997</v>
      </c>
      <c r="I13" s="327"/>
      <c r="J13" s="327">
        <v>40768538.520000003</v>
      </c>
      <c r="K13" s="327"/>
      <c r="L13" s="58">
        <v>63180212.369999997</v>
      </c>
    </row>
    <row r="14" spans="1:12" ht="24" customHeight="1">
      <c r="C14" s="469" t="s">
        <v>548</v>
      </c>
      <c r="F14" s="327"/>
      <c r="G14" s="327"/>
      <c r="H14" s="45"/>
      <c r="I14" s="327"/>
      <c r="J14" s="327"/>
      <c r="K14" s="327"/>
      <c r="L14" s="58"/>
    </row>
    <row r="15" spans="1:12" ht="24" customHeight="1">
      <c r="D15" s="469" t="s">
        <v>439</v>
      </c>
      <c r="F15" s="28">
        <v>0</v>
      </c>
      <c r="H15" s="469">
        <v>0</v>
      </c>
      <c r="J15" s="327">
        <v>58299984.539999999</v>
      </c>
      <c r="L15" s="469">
        <v>50484256.259999998</v>
      </c>
    </row>
    <row r="16" spans="1:12" ht="24" customHeight="1">
      <c r="D16" s="469" t="s">
        <v>443</v>
      </c>
      <c r="F16" s="28">
        <v>4575599.18</v>
      </c>
      <c r="H16" s="469">
        <v>7444862.3600000003</v>
      </c>
      <c r="J16" s="28">
        <v>4575599.18</v>
      </c>
      <c r="L16" s="469">
        <v>7444862.3600000003</v>
      </c>
    </row>
    <row r="17" spans="2:12" ht="24" customHeight="1">
      <c r="D17" s="469" t="s">
        <v>465</v>
      </c>
      <c r="F17" s="28">
        <v>20684383.57</v>
      </c>
      <c r="H17" s="18">
        <v>19655097.989999998</v>
      </c>
      <c r="J17" s="28">
        <v>20684383.57</v>
      </c>
      <c r="L17" s="18">
        <v>19655097.989999998</v>
      </c>
    </row>
    <row r="18" spans="2:12" ht="24" customHeight="1">
      <c r="C18" s="469" t="s">
        <v>552</v>
      </c>
      <c r="F18" s="18"/>
      <c r="G18" s="18"/>
      <c r="H18" s="18"/>
      <c r="I18" s="18"/>
      <c r="J18" s="18"/>
      <c r="K18" s="18"/>
      <c r="L18" s="18"/>
    </row>
    <row r="19" spans="2:12" ht="24" customHeight="1">
      <c r="D19" s="469" t="s">
        <v>443</v>
      </c>
      <c r="F19" s="18">
        <v>0</v>
      </c>
      <c r="G19" s="18"/>
      <c r="H19" s="18">
        <v>818784.23</v>
      </c>
      <c r="I19" s="18"/>
      <c r="J19" s="18">
        <v>0</v>
      </c>
      <c r="K19" s="18"/>
      <c r="L19" s="18">
        <v>818784.23</v>
      </c>
    </row>
    <row r="20" spans="2:12" ht="24" customHeight="1">
      <c r="C20" s="469" t="s">
        <v>550</v>
      </c>
      <c r="F20" s="18"/>
      <c r="G20" s="18"/>
      <c r="H20" s="18"/>
      <c r="I20" s="18"/>
      <c r="J20" s="18"/>
      <c r="K20" s="18"/>
      <c r="L20" s="18"/>
    </row>
    <row r="21" spans="2:12" ht="24" customHeight="1">
      <c r="D21" s="469" t="s">
        <v>439</v>
      </c>
      <c r="F21" s="28">
        <v>0</v>
      </c>
      <c r="H21" s="469">
        <v>0</v>
      </c>
      <c r="J21" s="327">
        <v>6441402</v>
      </c>
      <c r="L21" s="469">
        <v>6246208</v>
      </c>
    </row>
    <row r="22" spans="2:12" ht="24" customHeight="1">
      <c r="D22" s="469" t="s">
        <v>443</v>
      </c>
      <c r="F22" s="18">
        <v>4935700</v>
      </c>
      <c r="G22" s="18"/>
      <c r="H22" s="469">
        <v>21580275</v>
      </c>
      <c r="I22" s="18"/>
      <c r="J22" s="18">
        <v>4935700</v>
      </c>
      <c r="K22" s="18"/>
      <c r="L22" s="469">
        <v>21580275</v>
      </c>
    </row>
    <row r="23" spans="2:12" ht="24" customHeight="1">
      <c r="D23" s="469" t="s">
        <v>465</v>
      </c>
      <c r="F23" s="18">
        <v>183370942.34</v>
      </c>
      <c r="G23" s="18"/>
      <c r="H23" s="469">
        <v>229605472.18000001</v>
      </c>
      <c r="I23" s="18"/>
      <c r="J23" s="18">
        <v>183370942.34</v>
      </c>
      <c r="K23" s="18"/>
      <c r="L23" s="469">
        <v>229605472.18000001</v>
      </c>
    </row>
    <row r="24" spans="2:12" ht="24" customHeight="1">
      <c r="B24" s="469" t="s">
        <v>563</v>
      </c>
      <c r="F24" s="327"/>
      <c r="G24" s="26"/>
      <c r="H24" s="26"/>
      <c r="I24" s="26"/>
      <c r="J24" s="327"/>
      <c r="K24" s="26"/>
      <c r="L24" s="26"/>
    </row>
    <row r="25" spans="2:12" ht="24" customHeight="1">
      <c r="C25" s="469" t="s">
        <v>423</v>
      </c>
      <c r="F25" s="327"/>
      <c r="G25" s="26"/>
      <c r="I25" s="26"/>
      <c r="J25" s="327"/>
      <c r="K25" s="26"/>
      <c r="L25" s="26"/>
    </row>
    <row r="26" spans="2:12" ht="24" customHeight="1">
      <c r="D26" s="469" t="s">
        <v>439</v>
      </c>
      <c r="F26" s="327">
        <v>0</v>
      </c>
      <c r="G26" s="26"/>
      <c r="H26" s="327">
        <v>0</v>
      </c>
      <c r="I26" s="26"/>
      <c r="J26" s="327">
        <v>1064471331.04</v>
      </c>
      <c r="K26" s="26"/>
      <c r="L26" s="26">
        <v>965923680.32000005</v>
      </c>
    </row>
    <row r="27" spans="2:12" ht="24" customHeight="1">
      <c r="D27" s="469" t="s">
        <v>443</v>
      </c>
      <c r="F27" s="327">
        <v>0</v>
      </c>
      <c r="G27" s="26"/>
      <c r="H27" s="26">
        <v>1522411.13</v>
      </c>
      <c r="I27" s="26"/>
      <c r="J27" s="327">
        <v>0</v>
      </c>
      <c r="K27" s="18"/>
      <c r="L27" s="18">
        <v>1522411.13</v>
      </c>
    </row>
    <row r="28" spans="2:12" ht="24" customHeight="1">
      <c r="D28" s="469" t="s">
        <v>465</v>
      </c>
      <c r="F28" s="327">
        <v>24839631575.150002</v>
      </c>
      <c r="G28" s="18"/>
      <c r="H28" s="327">
        <v>25081630059.419998</v>
      </c>
      <c r="I28" s="18"/>
      <c r="J28" s="327">
        <v>24839631575.150002</v>
      </c>
      <c r="K28" s="18"/>
      <c r="L28" s="26">
        <v>25081630059.419998</v>
      </c>
    </row>
    <row r="29" spans="2:12" ht="24" customHeight="1">
      <c r="C29" s="469" t="s">
        <v>1237</v>
      </c>
      <c r="F29" s="327"/>
      <c r="G29" s="26"/>
      <c r="I29" s="26"/>
      <c r="J29" s="327"/>
      <c r="K29" s="26"/>
      <c r="L29" s="26"/>
    </row>
    <row r="30" spans="2:12" ht="24" customHeight="1">
      <c r="D30" s="469" t="s">
        <v>465</v>
      </c>
      <c r="F30" s="327">
        <v>16711418.84</v>
      </c>
      <c r="G30" s="18"/>
      <c r="H30" s="327">
        <v>0</v>
      </c>
      <c r="I30" s="18"/>
      <c r="J30" s="327">
        <v>16711418.84</v>
      </c>
      <c r="K30" s="18"/>
      <c r="L30" s="26">
        <v>0</v>
      </c>
    </row>
    <row r="31" spans="2:12" ht="24" customHeight="1">
      <c r="C31" s="469" t="s">
        <v>556</v>
      </c>
      <c r="F31" s="327"/>
      <c r="G31" s="18"/>
      <c r="H31" s="18"/>
      <c r="I31" s="18"/>
      <c r="J31" s="327"/>
      <c r="K31" s="18"/>
      <c r="L31" s="18"/>
    </row>
    <row r="32" spans="2:12" ht="24" customHeight="1">
      <c r="D32" s="469" t="s">
        <v>439</v>
      </c>
      <c r="F32" s="327">
        <v>0</v>
      </c>
      <c r="G32" s="26"/>
      <c r="H32" s="26">
        <v>0</v>
      </c>
      <c r="I32" s="26"/>
      <c r="J32" s="327">
        <v>141357007.75</v>
      </c>
      <c r="K32" s="26"/>
      <c r="L32" s="26">
        <v>157773865.15000001</v>
      </c>
    </row>
    <row r="33" spans="1:12" ht="24" customHeight="1">
      <c r="D33" s="469" t="s">
        <v>443</v>
      </c>
      <c r="F33" s="327">
        <v>994766544.83000004</v>
      </c>
      <c r="G33" s="26"/>
      <c r="H33" s="18">
        <v>889441483.32000005</v>
      </c>
      <c r="I33" s="26"/>
      <c r="J33" s="327">
        <v>994766544.83000004</v>
      </c>
      <c r="K33" s="18"/>
      <c r="L33" s="18">
        <v>889441483.32000005</v>
      </c>
    </row>
    <row r="34" spans="1:12" ht="24" customHeight="1">
      <c r="D34" s="469" t="s">
        <v>465</v>
      </c>
      <c r="F34" s="327">
        <v>181999341.69</v>
      </c>
      <c r="G34" s="18"/>
      <c r="H34" s="18">
        <v>281160307.54000002</v>
      </c>
      <c r="I34" s="18"/>
      <c r="J34" s="327">
        <v>181999341.69</v>
      </c>
      <c r="K34" s="18"/>
      <c r="L34" s="18">
        <v>281160307.54000002</v>
      </c>
    </row>
    <row r="35" spans="1:12" ht="24" customHeight="1">
      <c r="F35" s="327"/>
      <c r="G35" s="18"/>
      <c r="H35" s="18"/>
      <c r="I35" s="18"/>
      <c r="J35" s="327"/>
      <c r="K35" s="18"/>
      <c r="L35" s="18"/>
    </row>
    <row r="36" spans="1:12" ht="24.6" customHeight="1">
      <c r="A36" s="158" t="s">
        <v>1158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</row>
    <row r="37" spans="1:12" ht="24.6" customHeight="1">
      <c r="A37" s="470"/>
      <c r="B37" s="470"/>
      <c r="C37" s="470"/>
      <c r="D37" s="470"/>
      <c r="E37" s="470"/>
      <c r="F37" s="35"/>
      <c r="G37" s="35"/>
      <c r="H37" s="35"/>
      <c r="I37" s="35"/>
      <c r="J37" s="35"/>
      <c r="K37" s="35"/>
      <c r="L37" s="35"/>
    </row>
    <row r="38" spans="1:12" ht="24.6" customHeight="1">
      <c r="A38" s="471" t="s">
        <v>1275</v>
      </c>
      <c r="B38" s="471"/>
      <c r="C38" s="471"/>
      <c r="D38" s="471"/>
      <c r="E38" s="472"/>
      <c r="F38" s="473"/>
      <c r="G38" s="472"/>
      <c r="H38" s="473"/>
      <c r="I38" s="472"/>
      <c r="J38" s="474"/>
      <c r="K38" s="472"/>
      <c r="L38" s="472"/>
    </row>
    <row r="39" spans="1:12" ht="24.6" customHeight="1">
      <c r="B39" s="470"/>
      <c r="C39" s="470" t="s">
        <v>562</v>
      </c>
      <c r="D39" s="470"/>
      <c r="F39" s="469"/>
      <c r="H39" s="29"/>
      <c r="J39" s="469"/>
      <c r="L39" s="29"/>
    </row>
    <row r="40" spans="1:12" ht="24" customHeight="1">
      <c r="A40" s="471"/>
      <c r="B40" s="471"/>
      <c r="C40" s="471"/>
      <c r="D40" s="471"/>
      <c r="E40" s="471"/>
      <c r="F40" s="471"/>
      <c r="G40" s="471"/>
      <c r="H40" s="471"/>
      <c r="I40" s="471"/>
      <c r="J40" s="30"/>
      <c r="K40" s="471"/>
      <c r="L40" s="349" t="s">
        <v>80</v>
      </c>
    </row>
    <row r="41" spans="1:12" ht="24" customHeight="1">
      <c r="E41" s="475"/>
      <c r="F41" s="399" t="s">
        <v>1059</v>
      </c>
      <c r="G41" s="399"/>
      <c r="H41" s="399"/>
      <c r="I41" s="399"/>
      <c r="J41" s="399"/>
      <c r="K41" s="399"/>
      <c r="L41" s="399"/>
    </row>
    <row r="42" spans="1:12" ht="24" customHeight="1">
      <c r="A42" s="471"/>
      <c r="B42" s="471"/>
      <c r="C42" s="471"/>
      <c r="D42" s="471"/>
      <c r="E42" s="471"/>
      <c r="F42" s="219"/>
      <c r="G42" s="476" t="s">
        <v>57</v>
      </c>
      <c r="H42" s="477"/>
      <c r="I42" s="344"/>
      <c r="J42" s="219"/>
      <c r="K42" s="476" t="s">
        <v>58</v>
      </c>
      <c r="L42" s="477"/>
    </row>
    <row r="43" spans="1:12" ht="24" customHeight="1">
      <c r="A43" s="478"/>
      <c r="B43" s="478"/>
      <c r="C43" s="478"/>
      <c r="D43" s="478"/>
      <c r="E43" s="478"/>
      <c r="F43" s="47">
        <v>2565</v>
      </c>
      <c r="G43" s="479"/>
      <c r="H43" s="47">
        <v>2564</v>
      </c>
      <c r="I43" s="31"/>
      <c r="J43" s="47">
        <v>2565</v>
      </c>
      <c r="K43" s="479"/>
      <c r="L43" s="47">
        <v>2564</v>
      </c>
    </row>
    <row r="44" spans="1:12" ht="24" customHeight="1">
      <c r="B44" s="469" t="s">
        <v>1315</v>
      </c>
      <c r="F44" s="327"/>
      <c r="G44" s="26"/>
      <c r="H44" s="26"/>
      <c r="I44" s="26"/>
      <c r="J44" s="327"/>
      <c r="K44" s="26"/>
      <c r="L44" s="26"/>
    </row>
    <row r="45" spans="1:12" ht="24" customHeight="1">
      <c r="C45" s="469" t="s">
        <v>564</v>
      </c>
      <c r="F45" s="327"/>
      <c r="G45" s="18"/>
      <c r="H45" s="18"/>
      <c r="I45" s="18"/>
      <c r="J45" s="327"/>
      <c r="K45" s="18"/>
      <c r="L45" s="18"/>
    </row>
    <row r="46" spans="1:12" ht="24" customHeight="1">
      <c r="D46" s="469" t="s">
        <v>439</v>
      </c>
      <c r="F46" s="327">
        <v>0</v>
      </c>
      <c r="G46" s="18"/>
      <c r="H46" s="18">
        <v>0</v>
      </c>
      <c r="I46" s="18"/>
      <c r="J46" s="327">
        <v>7332551.7999999998</v>
      </c>
      <c r="K46" s="18"/>
      <c r="L46" s="18">
        <v>8971327.3599999994</v>
      </c>
    </row>
    <row r="47" spans="1:12" ht="24" customHeight="1">
      <c r="C47" s="469" t="s">
        <v>565</v>
      </c>
      <c r="F47" s="18"/>
      <c r="G47" s="18"/>
      <c r="H47" s="18"/>
      <c r="I47" s="18"/>
      <c r="J47" s="18"/>
      <c r="K47" s="18"/>
      <c r="L47" s="18"/>
    </row>
    <row r="48" spans="1:12" ht="24" customHeight="1">
      <c r="D48" s="469" t="s">
        <v>443</v>
      </c>
      <c r="F48" s="469">
        <v>0</v>
      </c>
      <c r="G48" s="18"/>
      <c r="H48" s="469">
        <v>1283332.6000000001</v>
      </c>
      <c r="I48" s="18"/>
      <c r="J48" s="469">
        <v>0</v>
      </c>
      <c r="K48" s="18"/>
      <c r="L48" s="469">
        <v>1283332.6000000001</v>
      </c>
    </row>
    <row r="49" spans="1:12" ht="24" customHeight="1">
      <c r="D49" s="469" t="s">
        <v>465</v>
      </c>
      <c r="F49" s="469">
        <v>308977500</v>
      </c>
      <c r="G49" s="18"/>
      <c r="H49" s="469">
        <v>466154576.80000001</v>
      </c>
      <c r="I49" s="18"/>
      <c r="J49" s="469">
        <v>308977500</v>
      </c>
      <c r="K49" s="18"/>
      <c r="L49" s="469">
        <v>466154576.80000001</v>
      </c>
    </row>
    <row r="50" spans="1:12" ht="24" customHeight="1">
      <c r="C50" s="469" t="s">
        <v>403</v>
      </c>
      <c r="F50" s="327"/>
      <c r="G50" s="18"/>
      <c r="H50" s="18"/>
      <c r="I50" s="18"/>
      <c r="J50" s="18"/>
      <c r="K50" s="18"/>
      <c r="L50" s="18"/>
    </row>
    <row r="51" spans="1:12" ht="24" customHeight="1">
      <c r="D51" s="469" t="s">
        <v>566</v>
      </c>
      <c r="F51" s="327">
        <v>70197771.599999994</v>
      </c>
      <c r="G51" s="18"/>
      <c r="H51" s="18">
        <v>70592783.200000003</v>
      </c>
      <c r="I51" s="18"/>
      <c r="J51" s="327">
        <v>69762771.599999994</v>
      </c>
      <c r="K51" s="18"/>
      <c r="L51" s="18">
        <v>70157783.200000003</v>
      </c>
    </row>
    <row r="52" spans="1:12" ht="24" customHeight="1">
      <c r="B52" s="480"/>
      <c r="C52" s="480"/>
      <c r="D52" s="480" t="s">
        <v>567</v>
      </c>
      <c r="F52" s="327">
        <v>566366.75</v>
      </c>
      <c r="G52" s="18"/>
      <c r="H52" s="18">
        <v>554293.34</v>
      </c>
      <c r="I52" s="18"/>
      <c r="J52" s="327">
        <v>566366.75</v>
      </c>
      <c r="K52" s="18"/>
      <c r="L52" s="18">
        <v>554293.34</v>
      </c>
    </row>
    <row r="53" spans="1:12" ht="24" customHeight="1" thickBot="1">
      <c r="D53" s="469" t="s">
        <v>568</v>
      </c>
      <c r="F53" s="481">
        <f>SUM(F51:F52)</f>
        <v>70764138.349999994</v>
      </c>
      <c r="G53" s="18"/>
      <c r="H53" s="481">
        <f>SUM(H51:H52)</f>
        <v>71147076.540000007</v>
      </c>
      <c r="I53" s="18"/>
      <c r="J53" s="481">
        <f>SUM(J51:J52)</f>
        <v>70329138.349999994</v>
      </c>
      <c r="K53" s="18"/>
      <c r="L53" s="481">
        <f>SUM(L51:L52)</f>
        <v>70712076.540000007</v>
      </c>
    </row>
    <row r="54" spans="1:12" ht="22.2" thickTop="1">
      <c r="F54" s="327"/>
      <c r="G54" s="18"/>
      <c r="H54" s="327"/>
      <c r="I54" s="18"/>
      <c r="J54" s="327"/>
      <c r="K54" s="18"/>
      <c r="L54" s="327"/>
    </row>
    <row r="55" spans="1:12" ht="24.6" customHeight="1">
      <c r="B55" s="470"/>
      <c r="C55" s="470" t="s">
        <v>1079</v>
      </c>
      <c r="D55" s="470"/>
      <c r="E55" s="312"/>
      <c r="F55" s="29"/>
      <c r="J55" s="29"/>
    </row>
    <row r="56" spans="1:12" ht="22.2">
      <c r="A56" s="478"/>
      <c r="B56" s="478"/>
      <c r="C56" s="478"/>
      <c r="D56" s="478"/>
      <c r="E56" s="312"/>
      <c r="F56" s="30"/>
      <c r="G56" s="471"/>
      <c r="H56" s="471"/>
      <c r="I56" s="471"/>
      <c r="J56" s="30"/>
      <c r="K56" s="471"/>
      <c r="L56" s="349" t="s">
        <v>80</v>
      </c>
    </row>
    <row r="57" spans="1:12" ht="22.2">
      <c r="A57" s="478"/>
      <c r="B57" s="478"/>
      <c r="C57" s="478"/>
      <c r="D57" s="478"/>
      <c r="E57" s="312"/>
      <c r="F57" s="59" t="s">
        <v>57</v>
      </c>
      <c r="G57" s="59"/>
      <c r="H57" s="59"/>
      <c r="I57" s="478"/>
      <c r="J57" s="59" t="s">
        <v>58</v>
      </c>
      <c r="K57" s="59"/>
      <c r="L57" s="59"/>
    </row>
    <row r="58" spans="1:12" ht="22.2">
      <c r="A58" s="470"/>
      <c r="B58" s="470"/>
      <c r="C58" s="470"/>
      <c r="D58" s="470"/>
      <c r="E58" s="312"/>
      <c r="F58" s="413" t="s">
        <v>190</v>
      </c>
      <c r="G58" s="414"/>
      <c r="H58" s="413" t="s">
        <v>191</v>
      </c>
      <c r="I58" s="482"/>
      <c r="J58" s="413" t="s">
        <v>190</v>
      </c>
      <c r="K58" s="414"/>
      <c r="L58" s="413" t="s">
        <v>191</v>
      </c>
    </row>
    <row r="59" spans="1:12" ht="24.6" customHeight="1">
      <c r="B59" s="470" t="s">
        <v>569</v>
      </c>
      <c r="C59" s="470"/>
      <c r="D59" s="470"/>
      <c r="E59" s="312"/>
      <c r="F59" s="26"/>
      <c r="G59" s="26"/>
      <c r="H59" s="26"/>
      <c r="I59" s="26"/>
      <c r="J59" s="26"/>
      <c r="K59" s="26"/>
      <c r="L59" s="26"/>
    </row>
    <row r="60" spans="1:12" ht="24.6" customHeight="1">
      <c r="C60" s="470" t="s">
        <v>81</v>
      </c>
      <c r="D60" s="470"/>
      <c r="E60" s="312"/>
      <c r="F60" s="469"/>
      <c r="J60" s="469"/>
    </row>
    <row r="61" spans="1:12" ht="24.6" customHeight="1">
      <c r="D61" s="469" t="s">
        <v>439</v>
      </c>
      <c r="E61" s="344"/>
      <c r="F61" s="26">
        <v>0</v>
      </c>
      <c r="G61" s="26"/>
      <c r="H61" s="26">
        <v>0</v>
      </c>
      <c r="I61" s="26"/>
      <c r="J61" s="28">
        <v>23145939</v>
      </c>
      <c r="K61" s="26"/>
      <c r="L61" s="26">
        <v>18413541.109999999</v>
      </c>
    </row>
    <row r="62" spans="1:12" ht="24.6" customHeight="1">
      <c r="D62" s="469" t="s">
        <v>443</v>
      </c>
      <c r="E62" s="312"/>
      <c r="F62" s="56">
        <v>44613945.93</v>
      </c>
      <c r="G62" s="26"/>
      <c r="H62" s="26">
        <v>47815535.240000002</v>
      </c>
      <c r="I62" s="26"/>
      <c r="J62" s="56">
        <v>44613945.93</v>
      </c>
      <c r="K62" s="26"/>
      <c r="L62" s="26">
        <v>47815535.240000002</v>
      </c>
    </row>
    <row r="63" spans="1:12" ht="24.6" customHeight="1">
      <c r="D63" s="469" t="s">
        <v>465</v>
      </c>
      <c r="E63" s="312"/>
      <c r="F63" s="28">
        <v>3828850.26</v>
      </c>
      <c r="G63" s="26"/>
      <c r="H63" s="26">
        <v>4039925.34</v>
      </c>
      <c r="I63" s="26"/>
      <c r="J63" s="28">
        <v>3828850.26</v>
      </c>
      <c r="K63" s="26"/>
      <c r="L63" s="26">
        <v>4039925.34</v>
      </c>
    </row>
    <row r="64" spans="1:12" ht="22.2" customHeight="1">
      <c r="C64" s="470" t="s">
        <v>84</v>
      </c>
      <c r="D64" s="470"/>
      <c r="E64" s="312"/>
      <c r="F64" s="18"/>
      <c r="G64" s="18"/>
      <c r="H64" s="18"/>
      <c r="I64" s="18"/>
      <c r="J64" s="18"/>
      <c r="K64" s="18"/>
      <c r="L64" s="18"/>
    </row>
    <row r="65" spans="1:12" ht="22.2" customHeight="1">
      <c r="D65" s="469" t="s">
        <v>439</v>
      </c>
      <c r="E65" s="312"/>
      <c r="F65" s="327">
        <v>0</v>
      </c>
      <c r="G65" s="327"/>
      <c r="H65" s="58">
        <v>0</v>
      </c>
      <c r="I65" s="327"/>
      <c r="J65" s="28">
        <v>5810397.2599999998</v>
      </c>
      <c r="K65" s="327"/>
      <c r="L65" s="28">
        <v>3640056.44</v>
      </c>
    </row>
    <row r="66" spans="1:12" ht="22.2" customHeight="1">
      <c r="D66" s="469" t="s">
        <v>443</v>
      </c>
      <c r="E66" s="312"/>
      <c r="F66" s="28">
        <v>0</v>
      </c>
      <c r="G66" s="327"/>
      <c r="H66" s="58">
        <v>145058.37</v>
      </c>
      <c r="I66" s="327"/>
      <c r="J66" s="28">
        <v>0</v>
      </c>
      <c r="K66" s="327"/>
      <c r="L66" s="58">
        <v>145058.37</v>
      </c>
    </row>
    <row r="67" spans="1:12" ht="22.2" customHeight="1">
      <c r="D67" s="469" t="s">
        <v>465</v>
      </c>
      <c r="E67" s="344"/>
      <c r="F67" s="28">
        <v>82395504.209999993</v>
      </c>
      <c r="G67" s="327"/>
      <c r="H67" s="327">
        <v>118637372.02</v>
      </c>
      <c r="I67" s="327"/>
      <c r="J67" s="28">
        <v>82395504.209999993</v>
      </c>
      <c r="K67" s="327"/>
      <c r="L67" s="28">
        <v>118637372.02</v>
      </c>
    </row>
    <row r="68" spans="1:12" s="483" customFormat="1" ht="22.2" hidden="1" customHeight="1">
      <c r="B68" s="484"/>
      <c r="C68" s="484" t="s">
        <v>571</v>
      </c>
      <c r="D68" s="484"/>
      <c r="E68" s="406"/>
      <c r="F68" s="485"/>
      <c r="G68" s="485"/>
      <c r="H68" s="280"/>
      <c r="I68" s="485"/>
      <c r="J68" s="485"/>
      <c r="K68" s="485"/>
      <c r="L68" s="485"/>
    </row>
    <row r="69" spans="1:12" s="483" customFormat="1" ht="22.2" hidden="1" customHeight="1">
      <c r="D69" s="483" t="s">
        <v>465</v>
      </c>
      <c r="E69" s="432"/>
      <c r="F69" s="280">
        <v>0</v>
      </c>
      <c r="G69" s="485"/>
      <c r="H69" s="280">
        <v>0</v>
      </c>
      <c r="I69" s="485"/>
      <c r="J69" s="280">
        <v>0</v>
      </c>
      <c r="K69" s="485"/>
      <c r="L69" s="280">
        <v>0</v>
      </c>
    </row>
    <row r="70" spans="1:12" ht="22.2" customHeight="1">
      <c r="B70" s="470"/>
      <c r="C70" s="470" t="s">
        <v>572</v>
      </c>
      <c r="D70" s="470"/>
      <c r="E70" s="344"/>
      <c r="F70" s="327"/>
      <c r="G70" s="327"/>
      <c r="H70" s="58"/>
      <c r="I70" s="327"/>
      <c r="J70" s="327"/>
      <c r="K70" s="327"/>
      <c r="L70" s="327"/>
    </row>
    <row r="71" spans="1:12" ht="22.2" customHeight="1">
      <c r="D71" s="469" t="s">
        <v>439</v>
      </c>
      <c r="E71" s="329"/>
      <c r="F71" s="327">
        <v>0</v>
      </c>
      <c r="G71" s="327"/>
      <c r="H71" s="58">
        <v>0</v>
      </c>
      <c r="I71" s="327"/>
      <c r="J71" s="28">
        <v>4313721.83</v>
      </c>
      <c r="K71" s="327"/>
      <c r="L71" s="28">
        <v>3622388</v>
      </c>
    </row>
    <row r="72" spans="1:12" ht="22.2" customHeight="1">
      <c r="B72" s="470"/>
      <c r="C72" s="470" t="s">
        <v>573</v>
      </c>
      <c r="D72" s="470"/>
      <c r="E72" s="312"/>
      <c r="F72" s="327"/>
      <c r="G72" s="327"/>
      <c r="H72" s="18"/>
      <c r="I72" s="327"/>
      <c r="J72" s="327"/>
      <c r="K72" s="327"/>
      <c r="L72" s="327"/>
    </row>
    <row r="73" spans="1:12" ht="22.2" customHeight="1">
      <c r="D73" s="469" t="s">
        <v>465</v>
      </c>
      <c r="E73" s="312"/>
      <c r="F73" s="28">
        <v>1787313803.48</v>
      </c>
      <c r="G73" s="327"/>
      <c r="H73" s="327">
        <v>2176866530.4200001</v>
      </c>
      <c r="I73" s="327"/>
      <c r="J73" s="28">
        <v>1787313803.48</v>
      </c>
      <c r="K73" s="327"/>
      <c r="L73" s="28">
        <v>2176866530.4200001</v>
      </c>
    </row>
    <row r="74" spans="1:12" ht="24.6" customHeight="1">
      <c r="A74" s="158" t="s">
        <v>696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</row>
    <row r="75" spans="1:12" ht="24.6" customHeight="1">
      <c r="A75" s="470"/>
      <c r="B75" s="470"/>
      <c r="C75" s="470"/>
      <c r="D75" s="470"/>
      <c r="E75" s="470"/>
      <c r="F75" s="35"/>
      <c r="G75" s="35"/>
      <c r="H75" s="35"/>
      <c r="I75" s="35"/>
      <c r="J75" s="35"/>
      <c r="K75" s="35"/>
      <c r="L75" s="35"/>
    </row>
    <row r="76" spans="1:12" ht="24.6" customHeight="1">
      <c r="A76" s="471" t="s">
        <v>1275</v>
      </c>
      <c r="B76" s="471"/>
      <c r="C76" s="471"/>
      <c r="D76" s="471"/>
      <c r="E76" s="472"/>
      <c r="F76" s="473"/>
      <c r="G76" s="472"/>
      <c r="H76" s="473"/>
      <c r="I76" s="472"/>
      <c r="J76" s="474"/>
      <c r="K76" s="472"/>
      <c r="L76" s="472"/>
    </row>
    <row r="77" spans="1:12" ht="24.6" customHeight="1">
      <c r="B77" s="470"/>
      <c r="C77" s="470" t="s">
        <v>1159</v>
      </c>
      <c r="D77" s="470"/>
      <c r="E77" s="312"/>
      <c r="F77" s="29"/>
      <c r="J77" s="29"/>
    </row>
    <row r="78" spans="1:12" ht="22.2">
      <c r="A78" s="478"/>
      <c r="B78" s="478"/>
      <c r="C78" s="478"/>
      <c r="D78" s="478"/>
      <c r="E78" s="312"/>
      <c r="F78" s="30"/>
      <c r="G78" s="471"/>
      <c r="H78" s="471"/>
      <c r="I78" s="471"/>
      <c r="J78" s="30"/>
      <c r="K78" s="471"/>
      <c r="L78" s="349" t="s">
        <v>80</v>
      </c>
    </row>
    <row r="79" spans="1:12" ht="22.2">
      <c r="A79" s="478"/>
      <c r="B79" s="478"/>
      <c r="C79" s="478"/>
      <c r="D79" s="478"/>
      <c r="E79" s="312"/>
      <c r="F79" s="59" t="s">
        <v>57</v>
      </c>
      <c r="G79" s="59"/>
      <c r="H79" s="59"/>
      <c r="I79" s="478"/>
      <c r="J79" s="59" t="s">
        <v>58</v>
      </c>
      <c r="K79" s="59"/>
      <c r="L79" s="59"/>
    </row>
    <row r="80" spans="1:12" ht="22.2">
      <c r="A80" s="470"/>
      <c r="B80" s="470"/>
      <c r="C80" s="470"/>
      <c r="D80" s="470"/>
      <c r="E80" s="312"/>
      <c r="F80" s="413" t="s">
        <v>190</v>
      </c>
      <c r="G80" s="414"/>
      <c r="H80" s="413" t="s">
        <v>191</v>
      </c>
      <c r="I80" s="482"/>
      <c r="J80" s="413" t="s">
        <v>190</v>
      </c>
      <c r="K80" s="414"/>
      <c r="L80" s="413" t="s">
        <v>191</v>
      </c>
    </row>
    <row r="81" spans="2:12" ht="24.6" customHeight="1">
      <c r="B81" s="470" t="s">
        <v>1160</v>
      </c>
      <c r="C81" s="470"/>
      <c r="D81" s="470"/>
      <c r="E81" s="312"/>
      <c r="F81" s="26"/>
      <c r="G81" s="26"/>
      <c r="H81" s="26"/>
      <c r="I81" s="26"/>
      <c r="J81" s="26"/>
      <c r="K81" s="26"/>
      <c r="L81" s="26"/>
    </row>
    <row r="82" spans="2:12" ht="22.2" customHeight="1">
      <c r="C82" s="469" t="s">
        <v>645</v>
      </c>
      <c r="E82" s="312"/>
      <c r="G82" s="327"/>
      <c r="H82" s="327"/>
      <c r="I82" s="327"/>
      <c r="K82" s="327"/>
      <c r="L82" s="28"/>
    </row>
    <row r="83" spans="2:12" ht="22.2" customHeight="1">
      <c r="D83" s="469" t="s">
        <v>465</v>
      </c>
      <c r="E83" s="312"/>
      <c r="F83" s="28">
        <v>6000000</v>
      </c>
      <c r="G83" s="327"/>
      <c r="H83" s="327">
        <v>0</v>
      </c>
      <c r="I83" s="327"/>
      <c r="J83" s="327">
        <v>0</v>
      </c>
      <c r="K83" s="327"/>
      <c r="L83" s="327">
        <v>0</v>
      </c>
    </row>
    <row r="84" spans="2:12" ht="22.2" customHeight="1">
      <c r="C84" s="469" t="s">
        <v>131</v>
      </c>
      <c r="E84" s="312"/>
      <c r="G84" s="327"/>
      <c r="H84" s="327"/>
      <c r="I84" s="327"/>
      <c r="K84" s="327"/>
      <c r="L84" s="28"/>
    </row>
    <row r="85" spans="2:12" ht="22.2" customHeight="1">
      <c r="D85" s="469" t="s">
        <v>465</v>
      </c>
      <c r="E85" s="312"/>
      <c r="F85" s="327">
        <v>0</v>
      </c>
      <c r="G85" s="327"/>
      <c r="H85" s="28">
        <v>15000000</v>
      </c>
      <c r="I85" s="327"/>
      <c r="J85" s="327">
        <v>0</v>
      </c>
      <c r="K85" s="327"/>
      <c r="L85" s="327">
        <v>0</v>
      </c>
    </row>
    <row r="86" spans="2:12" ht="22.2" customHeight="1">
      <c r="C86" s="469" t="s">
        <v>346</v>
      </c>
      <c r="E86" s="312"/>
      <c r="G86" s="327"/>
      <c r="H86" s="327"/>
      <c r="I86" s="327"/>
      <c r="K86" s="327"/>
      <c r="L86" s="28"/>
    </row>
    <row r="87" spans="2:12" ht="22.2" customHeight="1">
      <c r="D87" s="469" t="s">
        <v>439</v>
      </c>
      <c r="E87" s="312"/>
      <c r="F87" s="28">
        <v>0</v>
      </c>
      <c r="G87" s="327"/>
      <c r="H87" s="327">
        <v>0</v>
      </c>
      <c r="I87" s="327"/>
      <c r="J87" s="28">
        <v>54637479.919999972</v>
      </c>
      <c r="K87" s="327"/>
      <c r="L87" s="28">
        <v>73861462.690000013</v>
      </c>
    </row>
    <row r="88" spans="2:12" ht="22.2" customHeight="1">
      <c r="B88" s="470"/>
      <c r="C88" s="470" t="s">
        <v>312</v>
      </c>
      <c r="D88" s="470"/>
      <c r="E88" s="312"/>
      <c r="F88" s="26"/>
      <c r="G88" s="26"/>
      <c r="H88" s="26"/>
      <c r="I88" s="26"/>
      <c r="J88" s="26"/>
      <c r="K88" s="26"/>
      <c r="L88" s="26"/>
    </row>
    <row r="89" spans="2:12" ht="22.2" customHeight="1">
      <c r="D89" s="469" t="s">
        <v>439</v>
      </c>
      <c r="E89" s="312"/>
      <c r="F89" s="26">
        <v>0</v>
      </c>
      <c r="G89" s="26"/>
      <c r="H89" s="26">
        <v>0</v>
      </c>
      <c r="I89" s="26"/>
      <c r="J89" s="28">
        <v>0</v>
      </c>
      <c r="K89" s="26"/>
      <c r="L89" s="28">
        <v>8800000</v>
      </c>
    </row>
    <row r="90" spans="2:12" ht="22.2" customHeight="1">
      <c r="C90" s="470" t="s">
        <v>372</v>
      </c>
      <c r="D90" s="470"/>
      <c r="E90" s="312"/>
      <c r="F90" s="26"/>
      <c r="G90" s="26"/>
      <c r="H90" s="26"/>
      <c r="I90" s="26"/>
      <c r="J90" s="26"/>
      <c r="K90" s="26"/>
      <c r="L90" s="26"/>
    </row>
    <row r="91" spans="2:12" ht="22.2" customHeight="1">
      <c r="D91" s="469" t="s">
        <v>439</v>
      </c>
      <c r="E91" s="347"/>
      <c r="F91" s="327">
        <v>0</v>
      </c>
      <c r="G91" s="327"/>
      <c r="H91" s="27">
        <v>0</v>
      </c>
      <c r="I91" s="327"/>
      <c r="J91" s="28">
        <v>181696556.62</v>
      </c>
      <c r="K91" s="327"/>
      <c r="L91" s="28">
        <v>151996277.31</v>
      </c>
    </row>
    <row r="92" spans="2:12" ht="22.2" customHeight="1">
      <c r="D92" s="469" t="s">
        <v>443</v>
      </c>
      <c r="E92" s="347"/>
      <c r="F92" s="28">
        <v>0</v>
      </c>
      <c r="G92" s="327"/>
      <c r="H92" s="27">
        <v>369414.24</v>
      </c>
      <c r="I92" s="327"/>
      <c r="J92" s="28">
        <v>0</v>
      </c>
      <c r="K92" s="327"/>
      <c r="L92" s="27">
        <v>369414.24</v>
      </c>
    </row>
    <row r="93" spans="2:12" ht="22.2" customHeight="1">
      <c r="D93" s="469" t="s">
        <v>465</v>
      </c>
      <c r="E93" s="321"/>
      <c r="F93" s="28">
        <v>3934922595.4400001</v>
      </c>
      <c r="G93" s="327"/>
      <c r="H93" s="327">
        <v>3952339272.8899999</v>
      </c>
      <c r="I93" s="327"/>
      <c r="J93" s="28">
        <v>3934922595.4400001</v>
      </c>
      <c r="K93" s="327"/>
      <c r="L93" s="28">
        <v>3952339272.8899999</v>
      </c>
    </row>
    <row r="94" spans="2:12" ht="22.2" customHeight="1">
      <c r="B94" s="470"/>
      <c r="C94" s="470" t="s">
        <v>574</v>
      </c>
      <c r="D94" s="470"/>
      <c r="E94" s="331"/>
      <c r="F94" s="26"/>
      <c r="G94" s="26"/>
      <c r="H94" s="26"/>
      <c r="I94" s="26"/>
      <c r="J94" s="26"/>
      <c r="K94" s="26"/>
      <c r="L94" s="26"/>
    </row>
    <row r="95" spans="2:12" ht="22.2" customHeight="1">
      <c r="D95" s="469" t="s">
        <v>439</v>
      </c>
      <c r="E95" s="347"/>
      <c r="F95" s="327">
        <v>0</v>
      </c>
      <c r="G95" s="327"/>
      <c r="H95" s="27">
        <v>0</v>
      </c>
      <c r="I95" s="327"/>
      <c r="J95" s="28">
        <v>296030.05</v>
      </c>
      <c r="K95" s="327"/>
      <c r="L95" s="28">
        <v>3526820.55</v>
      </c>
    </row>
    <row r="96" spans="2:12" ht="22.2" customHeight="1">
      <c r="D96" s="469" t="s">
        <v>443</v>
      </c>
      <c r="E96" s="347"/>
      <c r="F96" s="28">
        <v>642000</v>
      </c>
      <c r="H96" s="28">
        <v>815921.21</v>
      </c>
      <c r="J96" s="28">
        <v>642000</v>
      </c>
      <c r="L96" s="28">
        <v>815921.21</v>
      </c>
    </row>
    <row r="97" spans="3:12" ht="22.2" customHeight="1">
      <c r="D97" s="469" t="s">
        <v>465</v>
      </c>
      <c r="E97" s="321"/>
      <c r="F97" s="28">
        <v>60423073.829999998</v>
      </c>
      <c r="H97" s="28">
        <v>66947820.310000002</v>
      </c>
      <c r="J97" s="28">
        <v>60423073.829999998</v>
      </c>
      <c r="L97" s="28">
        <v>66947820.310000002</v>
      </c>
    </row>
    <row r="98" spans="3:12" ht="22.2" customHeight="1">
      <c r="C98" s="469" t="s">
        <v>575</v>
      </c>
      <c r="E98" s="321"/>
      <c r="L98" s="28"/>
    </row>
    <row r="99" spans="3:12" ht="22.2" customHeight="1">
      <c r="D99" s="469" t="s">
        <v>443</v>
      </c>
      <c r="E99" s="347"/>
      <c r="F99" s="28">
        <v>13620646.199999999</v>
      </c>
      <c r="H99" s="28">
        <v>2389440.16</v>
      </c>
      <c r="J99" s="28">
        <v>13620646.199999999</v>
      </c>
      <c r="L99" s="28">
        <v>2389440.16</v>
      </c>
    </row>
    <row r="100" spans="3:12" ht="22.2" customHeight="1">
      <c r="D100" s="469" t="s">
        <v>465</v>
      </c>
      <c r="F100" s="28">
        <v>0</v>
      </c>
      <c r="H100" s="28">
        <v>8471920</v>
      </c>
      <c r="J100" s="28">
        <v>0</v>
      </c>
      <c r="L100" s="28">
        <v>8471920</v>
      </c>
    </row>
    <row r="101" spans="3:12" ht="22.2" customHeight="1">
      <c r="C101" s="469" t="s">
        <v>378</v>
      </c>
      <c r="F101" s="63"/>
      <c r="G101" s="63"/>
      <c r="H101" s="63"/>
      <c r="I101" s="63"/>
      <c r="J101" s="63"/>
      <c r="K101" s="63"/>
      <c r="L101" s="63"/>
    </row>
    <row r="102" spans="3:12" ht="22.2" customHeight="1">
      <c r="D102" s="469" t="s">
        <v>439</v>
      </c>
      <c r="E102" s="347"/>
      <c r="F102" s="327">
        <v>0</v>
      </c>
      <c r="G102" s="327"/>
      <c r="H102" s="27">
        <v>0</v>
      </c>
      <c r="I102" s="327"/>
      <c r="J102" s="28">
        <v>60899971.100000001</v>
      </c>
      <c r="K102" s="327"/>
      <c r="L102" s="28">
        <v>89229785.229999989</v>
      </c>
    </row>
  </sheetData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alignWithMargins="0"/>
  <rowBreaks count="1" manualBreakCount="1">
    <brk id="35" max="1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abSelected="1" topLeftCell="D13" zoomScale="90" zoomScaleNormal="90" zoomScaleSheetLayoutView="100" workbookViewId="0">
      <selection activeCell="V21" sqref="V21"/>
    </sheetView>
  </sheetViews>
  <sheetFormatPr defaultColWidth="8.875" defaultRowHeight="24" customHeight="1"/>
  <cols>
    <col min="1" max="1" width="3" style="371" customWidth="1"/>
    <col min="2" max="2" width="2.375" style="371" customWidth="1"/>
    <col min="3" max="3" width="22" style="371" customWidth="1"/>
    <col min="4" max="4" width="10.375" style="371" customWidth="1"/>
    <col min="5" max="5" width="0.75" style="371" customWidth="1"/>
    <col min="6" max="6" width="10.375" style="160" customWidth="1"/>
    <col min="7" max="7" width="0.75" style="371" customWidth="1"/>
    <col min="8" max="8" width="10.375" style="446" customWidth="1"/>
    <col min="9" max="9" width="0.75" style="371" customWidth="1"/>
    <col min="10" max="10" width="10" style="447" customWidth="1"/>
    <col min="11" max="11" width="0.75" style="371" customWidth="1"/>
    <col min="12" max="12" width="9.375" style="447" customWidth="1"/>
    <col min="13" max="13" width="0.75" style="371" customWidth="1"/>
    <col min="14" max="14" width="8.625" style="446" customWidth="1"/>
    <col min="15" max="15" width="0.75" style="371" customWidth="1"/>
    <col min="16" max="16" width="9.125" style="446" customWidth="1"/>
    <col min="17" max="17" width="0.75" style="371" customWidth="1"/>
    <col min="18" max="18" width="9.125" style="447" customWidth="1"/>
    <col min="19" max="19" width="0.75" style="371" customWidth="1"/>
    <col min="20" max="20" width="10.375" style="448" customWidth="1"/>
    <col min="21" max="21" width="1.125" style="448" customWidth="1"/>
    <col min="22" max="22" width="10.375" style="448" customWidth="1"/>
    <col min="23" max="23" width="0.875" style="371" customWidth="1"/>
    <col min="24" max="24" width="3.375" style="371" customWidth="1"/>
    <col min="25" max="25" width="15.375" style="371" customWidth="1"/>
    <col min="26" max="26" width="15.75" style="371" customWidth="1"/>
    <col min="27" max="16384" width="8.875" style="371"/>
  </cols>
  <sheetData>
    <row r="1" spans="1:24" s="312" customFormat="1" ht="24" customHeight="1">
      <c r="A1" s="436" t="s">
        <v>710</v>
      </c>
      <c r="B1" s="436"/>
      <c r="C1" s="436"/>
      <c r="D1" s="436"/>
      <c r="E1" s="436"/>
      <c r="F1" s="159"/>
      <c r="G1" s="436"/>
      <c r="H1" s="437"/>
      <c r="I1" s="436"/>
      <c r="J1" s="438"/>
      <c r="K1" s="436"/>
      <c r="L1" s="438"/>
      <c r="M1" s="436"/>
      <c r="N1" s="437"/>
      <c r="O1" s="436"/>
      <c r="P1" s="437"/>
      <c r="Q1" s="436"/>
      <c r="R1" s="438"/>
      <c r="S1" s="436"/>
      <c r="T1" s="439"/>
      <c r="U1" s="439"/>
      <c r="V1" s="439"/>
    </row>
    <row r="2" spans="1:24" s="312" customFormat="1" ht="24" customHeight="1">
      <c r="A2" s="436"/>
      <c r="B2" s="436"/>
      <c r="C2" s="436"/>
      <c r="D2" s="436"/>
      <c r="E2" s="436"/>
      <c r="F2" s="159"/>
      <c r="G2" s="436"/>
      <c r="H2" s="437"/>
      <c r="I2" s="436"/>
      <c r="J2" s="438"/>
      <c r="K2" s="436"/>
      <c r="L2" s="438"/>
      <c r="M2" s="436"/>
      <c r="N2" s="437"/>
      <c r="O2" s="436"/>
      <c r="P2" s="437"/>
      <c r="Q2" s="436"/>
      <c r="R2" s="438"/>
      <c r="S2" s="436"/>
      <c r="T2" s="439"/>
      <c r="U2" s="439"/>
      <c r="V2" s="439"/>
    </row>
    <row r="3" spans="1:24" s="312" customFormat="1" ht="24" customHeight="1">
      <c r="A3" s="440" t="s">
        <v>1276</v>
      </c>
      <c r="B3" s="440"/>
      <c r="C3" s="441"/>
      <c r="D3" s="441"/>
      <c r="E3" s="441"/>
      <c r="F3" s="239"/>
      <c r="G3" s="441"/>
      <c r="H3" s="442"/>
      <c r="I3" s="441"/>
      <c r="J3" s="443"/>
      <c r="K3" s="441"/>
      <c r="L3" s="443"/>
      <c r="M3" s="441"/>
      <c r="N3" s="442"/>
      <c r="O3" s="441"/>
      <c r="P3" s="442"/>
      <c r="Q3" s="441"/>
      <c r="R3" s="444"/>
      <c r="S3" s="441"/>
      <c r="T3" s="445"/>
      <c r="U3" s="445"/>
      <c r="V3" s="445"/>
    </row>
    <row r="4" spans="1:24" ht="24" customHeight="1">
      <c r="C4" s="371" t="s">
        <v>1161</v>
      </c>
      <c r="D4" s="446"/>
      <c r="E4" s="446"/>
      <c r="G4" s="446"/>
      <c r="I4" s="446"/>
      <c r="K4" s="446"/>
      <c r="M4" s="446"/>
      <c r="O4" s="446"/>
      <c r="Q4" s="446"/>
      <c r="S4" s="446"/>
    </row>
    <row r="5" spans="1:24" ht="24" customHeight="1">
      <c r="B5" s="371" t="s">
        <v>1162</v>
      </c>
      <c r="D5" s="446"/>
      <c r="E5" s="446"/>
      <c r="G5" s="446"/>
      <c r="I5" s="446"/>
      <c r="K5" s="446"/>
      <c r="M5" s="446"/>
      <c r="O5" s="446"/>
      <c r="Q5" s="446"/>
      <c r="S5" s="446"/>
    </row>
    <row r="6" spans="1:24" ht="24" customHeight="1">
      <c r="B6" s="371" t="s">
        <v>1329</v>
      </c>
      <c r="D6" s="446"/>
      <c r="E6" s="446"/>
      <c r="G6" s="446"/>
      <c r="I6" s="446"/>
      <c r="K6" s="446"/>
      <c r="M6" s="446"/>
      <c r="O6" s="446"/>
      <c r="Q6" s="446"/>
      <c r="S6" s="446"/>
    </row>
    <row r="7" spans="1:24" s="383" customFormat="1" ht="24" customHeight="1">
      <c r="B7" s="392" t="s">
        <v>1163</v>
      </c>
      <c r="D7" s="449"/>
      <c r="E7" s="449"/>
      <c r="F7" s="161"/>
      <c r="G7" s="449"/>
      <c r="H7" s="449"/>
      <c r="I7" s="449"/>
      <c r="J7" s="450"/>
      <c r="K7" s="449"/>
      <c r="L7" s="450"/>
      <c r="M7" s="449"/>
      <c r="N7" s="449"/>
      <c r="O7" s="449"/>
      <c r="P7" s="449"/>
      <c r="Q7" s="449"/>
      <c r="R7" s="450"/>
      <c r="S7" s="449"/>
      <c r="T7" s="451"/>
      <c r="U7" s="451"/>
      <c r="V7" s="451"/>
      <c r="X7" s="452"/>
    </row>
    <row r="8" spans="1:24" s="383" customFormat="1" ht="12" customHeight="1">
      <c r="A8" s="392"/>
      <c r="D8" s="449"/>
      <c r="E8" s="449"/>
      <c r="F8" s="161"/>
      <c r="G8" s="449"/>
      <c r="H8" s="449"/>
      <c r="I8" s="449"/>
      <c r="J8" s="450"/>
      <c r="K8" s="449"/>
      <c r="L8" s="450"/>
      <c r="M8" s="449"/>
      <c r="N8" s="449"/>
      <c r="O8" s="449"/>
      <c r="P8" s="449"/>
      <c r="Q8" s="449"/>
      <c r="R8" s="450"/>
      <c r="S8" s="449"/>
      <c r="T8" s="451"/>
      <c r="U8" s="451"/>
      <c r="V8" s="451"/>
      <c r="X8" s="452"/>
    </row>
    <row r="9" spans="1:24" ht="24" customHeight="1">
      <c r="C9" s="371" t="s">
        <v>577</v>
      </c>
      <c r="D9" s="446"/>
      <c r="E9" s="446"/>
      <c r="G9" s="446"/>
      <c r="I9" s="446"/>
      <c r="K9" s="446"/>
      <c r="M9" s="446"/>
      <c r="O9" s="446"/>
      <c r="Q9" s="446"/>
      <c r="S9" s="446"/>
    </row>
    <row r="10" spans="1:24" ht="24" customHeight="1">
      <c r="V10" s="453" t="s">
        <v>578</v>
      </c>
    </row>
    <row r="11" spans="1:24" ht="24" customHeight="1">
      <c r="D11" s="454" t="s">
        <v>1080</v>
      </c>
      <c r="E11" s="454"/>
      <c r="F11" s="162"/>
      <c r="G11" s="454"/>
      <c r="H11" s="454"/>
      <c r="I11" s="454"/>
      <c r="J11" s="455"/>
      <c r="K11" s="454"/>
      <c r="L11" s="455"/>
      <c r="M11" s="454"/>
      <c r="N11" s="454"/>
      <c r="O11" s="454"/>
      <c r="P11" s="454"/>
      <c r="Q11" s="454"/>
      <c r="R11" s="455"/>
      <c r="S11" s="454"/>
      <c r="T11" s="456"/>
      <c r="U11" s="456"/>
      <c r="V11" s="456"/>
    </row>
    <row r="12" spans="1:24" ht="24" customHeight="1">
      <c r="D12" s="457" t="s">
        <v>579</v>
      </c>
      <c r="E12" s="457"/>
      <c r="F12" s="163"/>
      <c r="G12" s="458"/>
      <c r="H12" s="457" t="s">
        <v>580</v>
      </c>
      <c r="I12" s="457"/>
      <c r="J12" s="459"/>
      <c r="K12" s="458"/>
      <c r="L12" s="459" t="s">
        <v>581</v>
      </c>
      <c r="M12" s="457"/>
      <c r="N12" s="457"/>
      <c r="O12" s="458"/>
      <c r="P12" s="457" t="s">
        <v>582</v>
      </c>
      <c r="Q12" s="457"/>
      <c r="R12" s="459"/>
      <c r="S12" s="458"/>
      <c r="T12" s="460" t="s">
        <v>96</v>
      </c>
      <c r="U12" s="460"/>
      <c r="V12" s="460"/>
    </row>
    <row r="13" spans="1:24" ht="24" customHeight="1">
      <c r="D13" s="454" t="s">
        <v>583</v>
      </c>
      <c r="E13" s="454"/>
      <c r="F13" s="162"/>
      <c r="G13" s="458"/>
      <c r="H13" s="454" t="s">
        <v>584</v>
      </c>
      <c r="I13" s="454"/>
      <c r="J13" s="455"/>
      <c r="K13" s="458"/>
      <c r="L13" s="455"/>
      <c r="M13" s="454"/>
      <c r="N13" s="454"/>
      <c r="O13" s="458"/>
      <c r="P13" s="454" t="s">
        <v>585</v>
      </c>
      <c r="Q13" s="454"/>
      <c r="R13" s="455"/>
      <c r="S13" s="458"/>
      <c r="T13" s="456"/>
      <c r="U13" s="456"/>
      <c r="V13" s="456"/>
    </row>
    <row r="14" spans="1:24" ht="24" customHeight="1">
      <c r="D14" s="220" t="s">
        <v>190</v>
      </c>
      <c r="E14" s="461"/>
      <c r="F14" s="220">
        <v>2564</v>
      </c>
      <c r="G14" s="164"/>
      <c r="H14" s="220" t="s">
        <v>190</v>
      </c>
      <c r="I14" s="461"/>
      <c r="J14" s="220">
        <v>2564</v>
      </c>
      <c r="K14" s="462"/>
      <c r="L14" s="220" t="s">
        <v>190</v>
      </c>
      <c r="M14" s="461"/>
      <c r="N14" s="220">
        <v>2564</v>
      </c>
      <c r="O14" s="164"/>
      <c r="P14" s="220" t="s">
        <v>190</v>
      </c>
      <c r="Q14" s="461"/>
      <c r="R14" s="220">
        <v>2564</v>
      </c>
      <c r="S14" s="462"/>
      <c r="T14" s="220" t="s">
        <v>190</v>
      </c>
      <c r="U14" s="461"/>
      <c r="V14" s="220">
        <v>2564</v>
      </c>
      <c r="W14" s="164"/>
    </row>
    <row r="15" spans="1:24" ht="24" customHeight="1">
      <c r="A15" s="371" t="s">
        <v>586</v>
      </c>
      <c r="D15" s="312"/>
      <c r="E15" s="312"/>
      <c r="G15" s="312"/>
      <c r="I15" s="312"/>
      <c r="K15" s="312"/>
      <c r="M15" s="312"/>
      <c r="O15" s="312"/>
      <c r="P15" s="165"/>
      <c r="Q15" s="312"/>
      <c r="S15" s="312"/>
    </row>
    <row r="16" spans="1:24" ht="24" customHeight="1">
      <c r="C16" s="371" t="s">
        <v>587</v>
      </c>
      <c r="D16" s="167">
        <v>34912.699999999997</v>
      </c>
      <c r="E16" s="88"/>
      <c r="F16" s="167">
        <v>33398</v>
      </c>
      <c r="G16" s="88"/>
      <c r="H16" s="167">
        <v>36.200000000000003</v>
      </c>
      <c r="I16" s="88"/>
      <c r="J16" s="167">
        <v>40.1</v>
      </c>
      <c r="K16" s="88"/>
      <c r="L16" s="169">
        <v>228.7</v>
      </c>
      <c r="M16" s="88"/>
      <c r="N16" s="169">
        <v>237.3</v>
      </c>
      <c r="O16" s="88"/>
      <c r="P16" s="170">
        <v>0</v>
      </c>
      <c r="Q16" s="88"/>
      <c r="R16" s="170">
        <v>0</v>
      </c>
      <c r="S16" s="88"/>
      <c r="T16" s="241">
        <f>D16+H16+L16+P16</f>
        <v>35177.599999999991</v>
      </c>
      <c r="U16" s="241"/>
      <c r="V16" s="241">
        <f>F16+J16+N16+R16</f>
        <v>33675.4</v>
      </c>
    </row>
    <row r="17" spans="1:28" ht="24" customHeight="1">
      <c r="C17" s="371" t="s">
        <v>588</v>
      </c>
      <c r="D17" s="171">
        <v>1102.96</v>
      </c>
      <c r="E17" s="88"/>
      <c r="F17" s="171">
        <v>981.66</v>
      </c>
      <c r="G17" s="88"/>
      <c r="H17" s="171">
        <v>87.33</v>
      </c>
      <c r="I17" s="88"/>
      <c r="J17" s="171">
        <v>76.5</v>
      </c>
      <c r="K17" s="88"/>
      <c r="L17" s="172">
        <v>52.47</v>
      </c>
      <c r="M17" s="88"/>
      <c r="N17" s="172">
        <v>16.14</v>
      </c>
      <c r="O17" s="88"/>
      <c r="P17" s="463">
        <v>-1242.76</v>
      </c>
      <c r="Q17" s="88"/>
      <c r="R17" s="173">
        <v>-1074.29</v>
      </c>
      <c r="S17" s="88"/>
      <c r="T17" s="173">
        <f>SUM(D17,H17,L17,P17)</f>
        <v>0</v>
      </c>
      <c r="U17" s="241"/>
      <c r="V17" s="173">
        <f>SUM(F17+J17+N17+R17)</f>
        <v>9.9999999999909051E-3</v>
      </c>
      <c r="X17" s="464"/>
    </row>
    <row r="18" spans="1:28" ht="24" customHeight="1">
      <c r="C18" s="371" t="s">
        <v>589</v>
      </c>
      <c r="D18" s="166">
        <f>SUM(D16:D17)</f>
        <v>36015.659999999996</v>
      </c>
      <c r="E18" s="166"/>
      <c r="F18" s="166">
        <f>SUM(F16:F17)</f>
        <v>34379.660000000003</v>
      </c>
      <c r="G18" s="166"/>
      <c r="H18" s="166">
        <f>SUM(H16:H17)</f>
        <v>123.53</v>
      </c>
      <c r="I18" s="166"/>
      <c r="J18" s="166">
        <f>SUM(J16:J17)</f>
        <v>116.6</v>
      </c>
      <c r="K18" s="166"/>
      <c r="L18" s="166">
        <f>SUM(L16:L17)</f>
        <v>281.16999999999996</v>
      </c>
      <c r="M18" s="166"/>
      <c r="N18" s="166">
        <f>SUM(N16:N17)</f>
        <v>253.44</v>
      </c>
      <c r="O18" s="166"/>
      <c r="P18" s="166">
        <f>SUM(P16:P17)</f>
        <v>-1242.76</v>
      </c>
      <c r="Q18" s="166"/>
      <c r="R18" s="166">
        <f>SUM(R16:R17)</f>
        <v>-1074.29</v>
      </c>
      <c r="S18" s="166"/>
      <c r="T18" s="241">
        <f>SUM(T16:T17)</f>
        <v>35177.599999999991</v>
      </c>
      <c r="U18" s="241"/>
      <c r="V18" s="241">
        <f>SUM(V16:V17)</f>
        <v>33675.410000000003</v>
      </c>
    </row>
    <row r="19" spans="1:28" ht="24" customHeight="1">
      <c r="A19" s="371" t="s">
        <v>590</v>
      </c>
      <c r="D19" s="88"/>
      <c r="E19" s="88"/>
      <c r="F19" s="166"/>
      <c r="G19" s="88"/>
      <c r="H19" s="165"/>
      <c r="I19" s="88"/>
      <c r="J19" s="166"/>
      <c r="K19" s="88"/>
      <c r="L19" s="168"/>
      <c r="M19" s="88"/>
      <c r="N19" s="168"/>
      <c r="O19" s="88"/>
      <c r="P19" s="165"/>
      <c r="Q19" s="88"/>
      <c r="R19" s="168"/>
      <c r="S19" s="88"/>
      <c r="T19" s="241"/>
      <c r="U19" s="241"/>
      <c r="V19" s="241"/>
    </row>
    <row r="20" spans="1:28" ht="24" customHeight="1">
      <c r="C20" s="371" t="s">
        <v>591</v>
      </c>
      <c r="D20" s="167">
        <v>30780.47</v>
      </c>
      <c r="E20" s="88"/>
      <c r="F20" s="167">
        <v>29185.42</v>
      </c>
      <c r="G20" s="88"/>
      <c r="H20" s="167">
        <v>62.44</v>
      </c>
      <c r="I20" s="88"/>
      <c r="J20" s="167">
        <v>57.8</v>
      </c>
      <c r="K20" s="88"/>
      <c r="L20" s="167">
        <v>168.1</v>
      </c>
      <c r="M20" s="88"/>
      <c r="N20" s="167">
        <v>159.69999999999999</v>
      </c>
      <c r="O20" s="88"/>
      <c r="P20" s="174">
        <v>-1127.5</v>
      </c>
      <c r="Q20" s="88"/>
      <c r="R20" s="174">
        <v>-1001.1</v>
      </c>
      <c r="S20" s="88"/>
      <c r="T20" s="241">
        <f>D20+H20+L20+P20</f>
        <v>29883.51</v>
      </c>
      <c r="U20" s="241"/>
      <c r="V20" s="241">
        <f>F20+J20+N20+R20</f>
        <v>28401.82</v>
      </c>
    </row>
    <row r="21" spans="1:28" ht="24" customHeight="1">
      <c r="C21" s="371" t="s">
        <v>592</v>
      </c>
      <c r="D21" s="171">
        <v>3826.9568016200005</v>
      </c>
      <c r="E21" s="88"/>
      <c r="F21" s="171">
        <v>3535.1565070500001</v>
      </c>
      <c r="G21" s="88"/>
      <c r="H21" s="171">
        <v>132.30000000000001</v>
      </c>
      <c r="I21" s="88"/>
      <c r="J21" s="171">
        <v>116.2</v>
      </c>
      <c r="K21" s="88"/>
      <c r="L21" s="171">
        <v>0</v>
      </c>
      <c r="M21" s="88"/>
      <c r="N21" s="171">
        <v>0</v>
      </c>
      <c r="O21" s="88"/>
      <c r="P21" s="171">
        <v>-169.6</v>
      </c>
      <c r="Q21" s="88"/>
      <c r="R21" s="171">
        <v>-118.9</v>
      </c>
      <c r="S21" s="88"/>
      <c r="T21" s="173">
        <f>D21+H21+L21+P21</f>
        <v>3789.6568016200008</v>
      </c>
      <c r="U21" s="241"/>
      <c r="V21" s="173">
        <f>F21+J21+N21+R21</f>
        <v>3532.4565070499998</v>
      </c>
    </row>
    <row r="22" spans="1:28" ht="24" customHeight="1">
      <c r="C22" s="371" t="s">
        <v>593</v>
      </c>
      <c r="D22" s="166">
        <f>D18-D20-D21</f>
        <v>1408.2331983799945</v>
      </c>
      <c r="E22" s="166"/>
      <c r="F22" s="166">
        <f>F18-F20-F21</f>
        <v>1659.0834929500052</v>
      </c>
      <c r="G22" s="166"/>
      <c r="H22" s="166">
        <f>H18-H20-H21</f>
        <v>-71.210000000000008</v>
      </c>
      <c r="I22" s="166"/>
      <c r="J22" s="166">
        <f>J18-J20-J21</f>
        <v>-57.400000000000006</v>
      </c>
      <c r="K22" s="166"/>
      <c r="L22" s="166">
        <f>L18-L20-L21</f>
        <v>113.06999999999996</v>
      </c>
      <c r="M22" s="166"/>
      <c r="N22" s="166">
        <f>N18-N20-N21</f>
        <v>93.740000000000009</v>
      </c>
      <c r="O22" s="166"/>
      <c r="P22" s="166">
        <f>P18-P20-P21</f>
        <v>54.34</v>
      </c>
      <c r="Q22" s="166"/>
      <c r="R22" s="166">
        <f>R18-R20-R21</f>
        <v>45.710000000000065</v>
      </c>
      <c r="S22" s="166"/>
      <c r="T22" s="241">
        <f>T18-T20-T21</f>
        <v>1504.4331983799921</v>
      </c>
      <c r="U22" s="241"/>
      <c r="V22" s="241">
        <f>V18-V20-V21</f>
        <v>1741.133492950004</v>
      </c>
      <c r="W22" s="166">
        <v>0</v>
      </c>
    </row>
    <row r="23" spans="1:28" ht="24" customHeight="1">
      <c r="C23" s="371" t="s">
        <v>548</v>
      </c>
      <c r="D23" s="88"/>
      <c r="E23" s="88"/>
      <c r="F23" s="166"/>
      <c r="G23" s="88"/>
      <c r="H23" s="165"/>
      <c r="I23" s="88"/>
      <c r="J23" s="166"/>
      <c r="K23" s="88"/>
      <c r="L23" s="168"/>
      <c r="M23" s="88"/>
      <c r="N23" s="168"/>
      <c r="O23" s="88"/>
      <c r="P23" s="165"/>
      <c r="Q23" s="88"/>
      <c r="R23" s="168"/>
      <c r="S23" s="88"/>
      <c r="T23" s="242">
        <v>898.5</v>
      </c>
      <c r="U23" s="241"/>
      <c r="V23" s="242">
        <v>808.6</v>
      </c>
    </row>
    <row r="24" spans="1:28" ht="24" customHeight="1">
      <c r="C24" s="371" t="s">
        <v>594</v>
      </c>
      <c r="D24" s="88"/>
      <c r="E24" s="88"/>
      <c r="F24" s="166"/>
      <c r="G24" s="88"/>
      <c r="H24" s="165"/>
      <c r="I24" s="88"/>
      <c r="J24" s="166"/>
      <c r="K24" s="88"/>
      <c r="L24" s="168"/>
      <c r="M24" s="88"/>
      <c r="N24" s="168"/>
      <c r="O24" s="88"/>
      <c r="P24" s="165"/>
      <c r="Q24" s="88"/>
      <c r="R24" s="168"/>
      <c r="S24" s="88"/>
      <c r="T24" s="242">
        <v>-404.16619837999502</v>
      </c>
      <c r="U24" s="241"/>
      <c r="V24" s="242">
        <v>-351.41</v>
      </c>
      <c r="X24" s="175"/>
    </row>
    <row r="25" spans="1:28" ht="24" customHeight="1">
      <c r="C25" s="371" t="s">
        <v>557</v>
      </c>
      <c r="D25" s="88"/>
      <c r="E25" s="88"/>
      <c r="F25" s="166"/>
      <c r="G25" s="88"/>
      <c r="H25" s="165"/>
      <c r="I25" s="88"/>
      <c r="J25" s="166"/>
      <c r="K25" s="88"/>
      <c r="L25" s="168"/>
      <c r="M25" s="88"/>
      <c r="N25" s="168"/>
      <c r="O25" s="88"/>
      <c r="P25" s="165"/>
      <c r="Q25" s="88"/>
      <c r="R25" s="168"/>
      <c r="S25" s="88"/>
      <c r="T25" s="242">
        <v>-0.18</v>
      </c>
      <c r="U25" s="241"/>
      <c r="V25" s="242">
        <v>-0.16</v>
      </c>
    </row>
    <row r="26" spans="1:28" ht="24" customHeight="1">
      <c r="C26" s="371" t="s">
        <v>595</v>
      </c>
      <c r="D26" s="88"/>
      <c r="E26" s="88"/>
      <c r="F26" s="166"/>
      <c r="G26" s="88"/>
      <c r="H26" s="165"/>
      <c r="I26" s="88"/>
      <c r="J26" s="166"/>
      <c r="K26" s="88"/>
      <c r="L26" s="168"/>
      <c r="M26" s="88"/>
      <c r="N26" s="168"/>
      <c r="O26" s="88"/>
      <c r="P26" s="165"/>
      <c r="Q26" s="88"/>
      <c r="R26" s="168"/>
      <c r="S26" s="88"/>
      <c r="T26" s="242">
        <v>-327.29000000000002</v>
      </c>
      <c r="U26" s="241"/>
      <c r="V26" s="242">
        <v>-403.37</v>
      </c>
      <c r="X26" s="464"/>
    </row>
    <row r="27" spans="1:28" ht="24" customHeight="1" thickBot="1">
      <c r="C27" s="371" t="s">
        <v>596</v>
      </c>
      <c r="D27" s="88"/>
      <c r="E27" s="88"/>
      <c r="F27" s="166"/>
      <c r="G27" s="88"/>
      <c r="H27" s="165"/>
      <c r="I27" s="88"/>
      <c r="J27" s="166"/>
      <c r="K27" s="88"/>
      <c r="L27" s="168"/>
      <c r="M27" s="88"/>
      <c r="N27" s="168"/>
      <c r="O27" s="88"/>
      <c r="P27" s="165"/>
      <c r="Q27" s="88"/>
      <c r="R27" s="168"/>
      <c r="S27" s="88"/>
      <c r="T27" s="243">
        <f>SUM(T22:T26)</f>
        <v>1671.2969999999971</v>
      </c>
      <c r="U27" s="241"/>
      <c r="V27" s="243">
        <f>SUM(V22:V26)</f>
        <v>1794.7934929500043</v>
      </c>
      <c r="X27" s="464"/>
      <c r="Y27" s="122"/>
      <c r="Z27" s="122"/>
      <c r="AA27" s="465"/>
      <c r="AB27" s="448"/>
    </row>
    <row r="28" spans="1:28" ht="24" customHeight="1" thickTop="1">
      <c r="A28" s="371" t="s">
        <v>597</v>
      </c>
      <c r="D28" s="88"/>
      <c r="E28" s="88"/>
      <c r="F28" s="166"/>
      <c r="G28" s="88"/>
      <c r="H28" s="165"/>
      <c r="I28" s="88"/>
      <c r="J28" s="166"/>
      <c r="K28" s="88"/>
      <c r="L28" s="168"/>
      <c r="M28" s="88"/>
      <c r="N28" s="168"/>
      <c r="O28" s="88"/>
      <c r="P28" s="165"/>
      <c r="Q28" s="88"/>
      <c r="R28" s="168"/>
      <c r="S28" s="88"/>
      <c r="T28" s="241"/>
      <c r="U28" s="241"/>
      <c r="V28" s="241"/>
    </row>
    <row r="29" spans="1:28" ht="24" customHeight="1">
      <c r="C29" s="371" t="s">
        <v>598</v>
      </c>
      <c r="D29" s="176">
        <v>8235.58</v>
      </c>
      <c r="E29" s="166"/>
      <c r="F29" s="176">
        <v>8669.09</v>
      </c>
      <c r="G29" s="166"/>
      <c r="H29" s="176">
        <v>3508.04</v>
      </c>
      <c r="I29" s="166"/>
      <c r="J29" s="176">
        <v>3477.31</v>
      </c>
      <c r="K29" s="166"/>
      <c r="L29" s="176">
        <v>77.27</v>
      </c>
      <c r="M29" s="166"/>
      <c r="N29" s="177">
        <v>55.08</v>
      </c>
      <c r="O29" s="166"/>
      <c r="P29" s="166">
        <v>0</v>
      </c>
      <c r="Q29" s="166"/>
      <c r="R29" s="166">
        <v>0</v>
      </c>
      <c r="S29" s="88"/>
      <c r="T29" s="241">
        <f>D29+H29+L29+P29</f>
        <v>11820.89</v>
      </c>
      <c r="U29" s="241"/>
      <c r="V29" s="241">
        <f>F29+J29+N29+R29</f>
        <v>12201.48</v>
      </c>
    </row>
    <row r="30" spans="1:28" ht="24" customHeight="1">
      <c r="C30" s="371" t="s">
        <v>599</v>
      </c>
      <c r="D30" s="166"/>
      <c r="E30" s="166"/>
      <c r="F30" s="176"/>
      <c r="G30" s="166"/>
      <c r="H30" s="166"/>
      <c r="I30" s="166"/>
      <c r="J30" s="174"/>
      <c r="K30" s="166"/>
      <c r="L30" s="166"/>
      <c r="M30" s="166"/>
      <c r="N30" s="174"/>
      <c r="O30" s="166"/>
      <c r="P30" s="166"/>
      <c r="Q30" s="166"/>
      <c r="R30" s="166"/>
      <c r="S30" s="88"/>
      <c r="T30" s="244">
        <v>23491.21</v>
      </c>
      <c r="U30" s="245"/>
      <c r="V30" s="173">
        <v>22552.68</v>
      </c>
    </row>
    <row r="31" spans="1:28" ht="24" customHeight="1">
      <c r="C31" s="371" t="s">
        <v>600</v>
      </c>
      <c r="D31" s="466"/>
      <c r="E31" s="466"/>
      <c r="F31" s="371"/>
      <c r="G31" s="466"/>
      <c r="H31" s="466"/>
      <c r="I31" s="466"/>
      <c r="J31" s="174"/>
      <c r="K31" s="466"/>
      <c r="L31" s="466"/>
      <c r="M31" s="466"/>
      <c r="N31" s="174"/>
      <c r="O31" s="466"/>
      <c r="P31" s="466"/>
      <c r="Q31" s="466"/>
      <c r="R31" s="466"/>
      <c r="S31" s="312"/>
      <c r="T31" s="246"/>
      <c r="U31" s="245"/>
      <c r="V31" s="245"/>
    </row>
    <row r="32" spans="1:28" ht="24" customHeight="1" thickBot="1">
      <c r="C32" s="371" t="s">
        <v>601</v>
      </c>
      <c r="D32" s="466"/>
      <c r="E32" s="466"/>
      <c r="F32" s="371"/>
      <c r="G32" s="466"/>
      <c r="H32" s="466"/>
      <c r="I32" s="466"/>
      <c r="J32" s="467"/>
      <c r="K32" s="466"/>
      <c r="L32" s="466"/>
      <c r="M32" s="466"/>
      <c r="N32" s="467"/>
      <c r="O32" s="466"/>
      <c r="P32" s="466"/>
      <c r="Q32" s="466"/>
      <c r="R32" s="466"/>
      <c r="S32" s="88"/>
      <c r="T32" s="247">
        <f>SUM(T29:T30)</f>
        <v>35312.1</v>
      </c>
      <c r="U32" s="245"/>
      <c r="V32" s="247">
        <f>SUM(V29:V30)</f>
        <v>34754.160000000003</v>
      </c>
      <c r="Y32" s="468"/>
    </row>
    <row r="33" spans="3:25" ht="24" customHeight="1" thickTop="1">
      <c r="C33" s="371" t="s">
        <v>602</v>
      </c>
      <c r="D33" s="176">
        <v>8633.08</v>
      </c>
      <c r="E33" s="166"/>
      <c r="F33" s="160">
        <v>8671.02</v>
      </c>
      <c r="G33" s="166"/>
      <c r="H33" s="176">
        <v>3.1</v>
      </c>
      <c r="I33" s="166"/>
      <c r="J33" s="177">
        <v>3.09</v>
      </c>
      <c r="K33" s="166"/>
      <c r="L33" s="160">
        <v>83.43</v>
      </c>
      <c r="M33" s="166"/>
      <c r="N33" s="177">
        <v>89.27</v>
      </c>
      <c r="O33" s="166"/>
      <c r="P33" s="166">
        <v>0</v>
      </c>
      <c r="Q33" s="166"/>
      <c r="R33" s="166">
        <v>0</v>
      </c>
      <c r="S33" s="88"/>
      <c r="T33" s="241">
        <f>D33+H33+L33+P33</f>
        <v>8719.61</v>
      </c>
      <c r="U33" s="241"/>
      <c r="V33" s="241">
        <f>F33+J33+N33+R33</f>
        <v>8763.380000000001</v>
      </c>
    </row>
    <row r="34" spans="3:25" ht="24" customHeight="1">
      <c r="C34" s="371" t="s">
        <v>603</v>
      </c>
      <c r="D34" s="168"/>
      <c r="E34" s="166"/>
      <c r="F34" s="176"/>
      <c r="G34" s="166"/>
      <c r="H34" s="176"/>
      <c r="I34" s="166"/>
      <c r="J34" s="176"/>
      <c r="K34" s="166"/>
      <c r="L34" s="176"/>
      <c r="M34" s="166"/>
      <c r="N34" s="176"/>
      <c r="O34" s="166"/>
      <c r="P34" s="166"/>
      <c r="Q34" s="166"/>
      <c r="R34" s="166"/>
      <c r="S34" s="88"/>
      <c r="T34" s="244">
        <v>1847.35</v>
      </c>
      <c r="U34" s="245"/>
      <c r="V34" s="244">
        <v>1898.74</v>
      </c>
    </row>
    <row r="35" spans="3:25" ht="24" customHeight="1">
      <c r="C35" s="371" t="s">
        <v>604</v>
      </c>
      <c r="E35" s="466"/>
      <c r="F35" s="371"/>
      <c r="G35" s="466"/>
      <c r="H35" s="371"/>
      <c r="I35" s="466"/>
      <c r="J35" s="371"/>
      <c r="K35" s="466"/>
      <c r="L35" s="371"/>
      <c r="M35" s="466"/>
      <c r="N35" s="371"/>
      <c r="O35" s="466"/>
      <c r="P35" s="166"/>
      <c r="Q35" s="166"/>
      <c r="R35" s="166"/>
      <c r="S35" s="312"/>
      <c r="T35" s="246"/>
      <c r="U35" s="245"/>
      <c r="V35" s="245"/>
    </row>
    <row r="36" spans="3:25" ht="24" customHeight="1" thickBot="1">
      <c r="C36" s="371" t="s">
        <v>601</v>
      </c>
      <c r="D36" s="176"/>
      <c r="E36" s="166"/>
      <c r="F36" s="176"/>
      <c r="G36" s="166"/>
      <c r="H36" s="176"/>
      <c r="I36" s="166"/>
      <c r="J36" s="176"/>
      <c r="K36" s="166"/>
      <c r="L36" s="176"/>
      <c r="M36" s="166"/>
      <c r="N36" s="176"/>
      <c r="O36" s="166"/>
      <c r="P36" s="166"/>
      <c r="Q36" s="166"/>
      <c r="R36" s="166"/>
      <c r="S36" s="88"/>
      <c r="T36" s="247">
        <f>SUM(T33:T34)</f>
        <v>10566.960000000001</v>
      </c>
      <c r="U36" s="245"/>
      <c r="V36" s="247">
        <f>SUM(V33:V34)</f>
        <v>10662.12</v>
      </c>
      <c r="Y36" s="468"/>
    </row>
    <row r="37" spans="3:25" ht="24" customHeight="1" thickTop="1">
      <c r="C37" s="371" t="s">
        <v>261</v>
      </c>
      <c r="D37" s="176">
        <v>96.8</v>
      </c>
      <c r="E37" s="166"/>
      <c r="F37" s="176">
        <v>107</v>
      </c>
      <c r="G37" s="166"/>
      <c r="H37" s="176">
        <v>46.99</v>
      </c>
      <c r="I37" s="166"/>
      <c r="J37" s="176">
        <v>49.46</v>
      </c>
      <c r="K37" s="166"/>
      <c r="L37" s="176">
        <v>14.88</v>
      </c>
      <c r="M37" s="166"/>
      <c r="N37" s="176">
        <v>17.68</v>
      </c>
      <c r="O37" s="166"/>
      <c r="P37" s="167">
        <v>0</v>
      </c>
      <c r="Q37" s="166"/>
      <c r="R37" s="167">
        <v>0</v>
      </c>
      <c r="S37" s="88"/>
      <c r="T37" s="241">
        <f>D37+H37+L37+P37</f>
        <v>158.66999999999999</v>
      </c>
      <c r="U37" s="248"/>
      <c r="V37" s="241">
        <f>F37+J37+N37+R37</f>
        <v>174.14000000000001</v>
      </c>
    </row>
  </sheetData>
  <pageMargins left="0.59055118110236227" right="0.27559055118110237" top="0.59055118110236227" bottom="0.39370078740157483" header="0.31496062992125984" footer="0.31496062992125984"/>
  <pageSetup paperSize="9" scale="77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M70"/>
  <sheetViews>
    <sheetView view="pageBreakPreview" zoomScale="110" zoomScaleNormal="110" zoomScaleSheetLayoutView="110" workbookViewId="0">
      <selection activeCell="P81" sqref="P81"/>
    </sheetView>
  </sheetViews>
  <sheetFormatPr defaultColWidth="11.375" defaultRowHeight="24" customHeight="1"/>
  <cols>
    <col min="1" max="1" width="2.25" style="312" customWidth="1"/>
    <col min="2" max="2" width="3.375" style="312" customWidth="1"/>
    <col min="3" max="3" width="3.75" style="312" customWidth="1"/>
    <col min="4" max="4" width="12.375" style="312" customWidth="1"/>
    <col min="5" max="5" width="13.25" style="312" customWidth="1"/>
    <col min="6" max="6" width="10" style="312" customWidth="1"/>
    <col min="7" max="7" width="13.25" style="312" customWidth="1"/>
    <col min="8" max="8" width="0.875" style="312" customWidth="1"/>
    <col min="9" max="9" width="16.375" style="312" customWidth="1"/>
    <col min="10" max="10" width="0.875" style="312" customWidth="1"/>
    <col min="11" max="11" width="16.375" style="312" customWidth="1"/>
    <col min="12" max="12" width="1.375" style="312" customWidth="1"/>
    <col min="13" max="13" width="12.25" style="312" bestFit="1" customWidth="1"/>
    <col min="14" max="16384" width="11.375" style="312"/>
  </cols>
  <sheetData>
    <row r="1" spans="1:12" ht="24" customHeight="1">
      <c r="A1" s="423" t="s">
        <v>1316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</row>
    <row r="2" spans="1:12" ht="10.95" customHeight="1">
      <c r="A2" s="424"/>
      <c r="B2" s="424"/>
      <c r="C2" s="424"/>
      <c r="D2" s="424"/>
      <c r="E2" s="424"/>
      <c r="F2" s="424"/>
      <c r="G2" s="424"/>
      <c r="H2" s="424"/>
      <c r="I2" s="424"/>
      <c r="J2" s="424"/>
      <c r="K2" s="424"/>
    </row>
    <row r="3" spans="1:12" ht="22.95" customHeight="1">
      <c r="A3" s="344" t="s">
        <v>1277</v>
      </c>
      <c r="B3" s="344"/>
      <c r="C3" s="344"/>
      <c r="D3" s="344"/>
      <c r="G3" s="312" t="s">
        <v>99</v>
      </c>
      <c r="H3" s="312" t="s">
        <v>99</v>
      </c>
      <c r="I3" s="312" t="s">
        <v>99</v>
      </c>
    </row>
    <row r="4" spans="1:12" ht="22.95" customHeight="1">
      <c r="B4" s="312" t="s">
        <v>1278</v>
      </c>
    </row>
    <row r="5" spans="1:12" ht="22.95" customHeight="1">
      <c r="C5" s="312" t="s">
        <v>1279</v>
      </c>
    </row>
    <row r="6" spans="1:12" ht="22.95" customHeight="1">
      <c r="B6" s="312" t="s">
        <v>1081</v>
      </c>
      <c r="K6" s="344"/>
    </row>
    <row r="7" spans="1:12" ht="22.95" customHeight="1">
      <c r="I7" s="398"/>
      <c r="K7" s="398" t="s">
        <v>80</v>
      </c>
    </row>
    <row r="8" spans="1:12" ht="22.95" customHeight="1">
      <c r="I8" s="425" t="s">
        <v>58</v>
      </c>
      <c r="J8" s="426"/>
      <c r="K8" s="425"/>
    </row>
    <row r="9" spans="1:12" s="344" customFormat="1" ht="22.95" customHeight="1">
      <c r="A9" s="312"/>
      <c r="B9" s="312"/>
      <c r="C9" s="312"/>
      <c r="D9" s="312"/>
      <c r="E9" s="312"/>
      <c r="F9" s="312"/>
      <c r="G9" s="312"/>
      <c r="H9" s="312"/>
      <c r="I9" s="413" t="s">
        <v>190</v>
      </c>
      <c r="J9" s="414"/>
      <c r="K9" s="413" t="s">
        <v>191</v>
      </c>
      <c r="L9" s="427"/>
    </row>
    <row r="10" spans="1:12" s="344" customFormat="1" ht="22.95" customHeight="1">
      <c r="B10" s="312"/>
      <c r="C10" s="312" t="s">
        <v>439</v>
      </c>
      <c r="D10" s="312"/>
      <c r="E10" s="312"/>
      <c r="F10" s="312"/>
      <c r="G10" s="312"/>
      <c r="H10" s="312"/>
      <c r="I10" s="178"/>
      <c r="J10" s="179"/>
      <c r="K10" s="178"/>
    </row>
    <row r="11" spans="1:12" s="344" customFormat="1" ht="22.95" customHeight="1">
      <c r="B11" s="329"/>
      <c r="C11" s="329"/>
      <c r="D11" s="428" t="s">
        <v>606</v>
      </c>
      <c r="E11" s="312"/>
      <c r="F11" s="312"/>
      <c r="G11" s="312"/>
      <c r="H11" s="312"/>
      <c r="I11" s="180">
        <v>5000000</v>
      </c>
      <c r="J11" s="181"/>
      <c r="K11" s="180">
        <v>5000000</v>
      </c>
    </row>
    <row r="12" spans="1:12" s="344" customFormat="1" ht="22.95" customHeight="1">
      <c r="B12" s="312"/>
      <c r="C12" s="312" t="s">
        <v>465</v>
      </c>
      <c r="D12" s="312"/>
      <c r="E12" s="312"/>
      <c r="F12" s="312"/>
      <c r="G12" s="312"/>
      <c r="H12" s="312"/>
      <c r="I12" s="312"/>
      <c r="J12" s="312"/>
      <c r="K12" s="312"/>
    </row>
    <row r="13" spans="1:12" s="344" customFormat="1" ht="22.95" customHeight="1">
      <c r="B13" s="329"/>
      <c r="C13" s="329"/>
      <c r="D13" s="429" t="s">
        <v>607</v>
      </c>
      <c r="E13" s="312"/>
      <c r="F13" s="312"/>
      <c r="G13" s="312"/>
      <c r="H13" s="312"/>
      <c r="I13" s="312">
        <v>0</v>
      </c>
      <c r="J13" s="312"/>
      <c r="K13" s="312">
        <v>216000000</v>
      </c>
    </row>
    <row r="14" spans="1:12" s="344" customFormat="1" ht="22.95" customHeight="1">
      <c r="B14" s="329"/>
      <c r="C14" s="312" t="s">
        <v>608</v>
      </c>
      <c r="D14" s="429"/>
      <c r="E14" s="312"/>
      <c r="F14" s="312"/>
      <c r="G14" s="312"/>
      <c r="H14" s="312"/>
      <c r="I14" s="312"/>
      <c r="J14" s="312"/>
      <c r="K14" s="312"/>
    </row>
    <row r="15" spans="1:12" s="344" customFormat="1" ht="22.95" customHeight="1">
      <c r="B15" s="329"/>
      <c r="C15" s="329"/>
      <c r="D15" s="429" t="s">
        <v>609</v>
      </c>
      <c r="E15" s="312"/>
      <c r="F15" s="312"/>
      <c r="G15" s="312"/>
      <c r="H15" s="312"/>
      <c r="I15" s="312">
        <v>14000000</v>
      </c>
      <c r="J15" s="312"/>
      <c r="K15" s="312">
        <v>14000000</v>
      </c>
    </row>
    <row r="16" spans="1:12" ht="22.95" customHeight="1" thickBot="1">
      <c r="A16" s="329" t="s">
        <v>610</v>
      </c>
      <c r="B16" s="329"/>
      <c r="C16" s="329"/>
      <c r="D16" s="329"/>
      <c r="I16" s="430">
        <f>SUM(I11:I15)</f>
        <v>19000000</v>
      </c>
      <c r="K16" s="430">
        <f>SUM(K11:K15)</f>
        <v>235000000</v>
      </c>
    </row>
    <row r="17" spans="1:11" ht="22.95" customHeight="1" thickTop="1">
      <c r="A17" s="329"/>
      <c r="B17" s="329"/>
      <c r="C17" s="329"/>
      <c r="D17" s="329"/>
    </row>
    <row r="18" spans="1:11" ht="22.95" customHeight="1">
      <c r="C18" s="312" t="s">
        <v>1280</v>
      </c>
      <c r="I18" s="398"/>
      <c r="K18" s="398"/>
    </row>
    <row r="19" spans="1:11" ht="22.95" customHeight="1">
      <c r="B19" s="312" t="s">
        <v>1082</v>
      </c>
    </row>
    <row r="20" spans="1:11" ht="22.95" customHeight="1">
      <c r="K20" s="398" t="s">
        <v>80</v>
      </c>
    </row>
    <row r="21" spans="1:11" ht="22.95" customHeight="1">
      <c r="I21" s="425" t="s">
        <v>58</v>
      </c>
      <c r="J21" s="426"/>
      <c r="K21" s="425"/>
    </row>
    <row r="22" spans="1:11" ht="22.95" customHeight="1">
      <c r="I22" s="413" t="s">
        <v>190</v>
      </c>
      <c r="J22" s="414"/>
      <c r="K22" s="413" t="s">
        <v>191</v>
      </c>
    </row>
    <row r="23" spans="1:11" ht="22.95" customHeight="1">
      <c r="B23" s="329"/>
      <c r="C23" s="329"/>
      <c r="D23" s="429" t="s">
        <v>611</v>
      </c>
      <c r="I23" s="182">
        <v>16290000</v>
      </c>
      <c r="J23" s="182"/>
      <c r="K23" s="182">
        <v>27990000</v>
      </c>
    </row>
    <row r="24" spans="1:11" ht="22.95" customHeight="1">
      <c r="B24" s="329"/>
      <c r="C24" s="329"/>
      <c r="D24" s="429" t="s">
        <v>612</v>
      </c>
      <c r="I24" s="182">
        <v>61260000</v>
      </c>
      <c r="J24" s="182"/>
      <c r="K24" s="182">
        <v>61260000</v>
      </c>
    </row>
    <row r="25" spans="1:11" ht="22.95" customHeight="1" thickBot="1">
      <c r="A25" s="329" t="s">
        <v>610</v>
      </c>
      <c r="B25" s="329"/>
      <c r="C25" s="329"/>
      <c r="I25" s="183">
        <f>SUM(I23:I24)</f>
        <v>77550000</v>
      </c>
      <c r="J25" s="182"/>
      <c r="K25" s="183">
        <f>SUM(K23:K24)</f>
        <v>89250000</v>
      </c>
    </row>
    <row r="26" spans="1:11" s="344" customFormat="1" ht="22.95" customHeight="1" thickTop="1">
      <c r="A26" s="431"/>
      <c r="B26" s="431"/>
      <c r="C26" s="431"/>
      <c r="I26" s="184"/>
      <c r="J26" s="179"/>
      <c r="K26" s="184"/>
    </row>
    <row r="27" spans="1:11" ht="22.95" customHeight="1">
      <c r="C27" s="312" t="s">
        <v>1281</v>
      </c>
    </row>
    <row r="28" spans="1:11" ht="22.95" customHeight="1">
      <c r="B28" s="312" t="s">
        <v>1083</v>
      </c>
    </row>
    <row r="29" spans="1:11" ht="22.95" customHeight="1">
      <c r="K29" s="398" t="s">
        <v>80</v>
      </c>
    </row>
    <row r="30" spans="1:11" ht="22.95" customHeight="1">
      <c r="I30" s="425" t="s">
        <v>58</v>
      </c>
      <c r="J30" s="426"/>
      <c r="K30" s="425"/>
    </row>
    <row r="31" spans="1:11" ht="22.95" customHeight="1">
      <c r="I31" s="413" t="s">
        <v>190</v>
      </c>
      <c r="J31" s="414"/>
      <c r="K31" s="413" t="s">
        <v>191</v>
      </c>
    </row>
    <row r="32" spans="1:11" ht="22.95" customHeight="1">
      <c r="C32" s="312" t="s">
        <v>613</v>
      </c>
    </row>
    <row r="33" spans="1:13" ht="22.95" customHeight="1">
      <c r="B33" s="329"/>
      <c r="C33" s="329"/>
      <c r="D33" s="329" t="s">
        <v>614</v>
      </c>
      <c r="I33" s="312">
        <v>305000</v>
      </c>
      <c r="J33" s="182"/>
      <c r="K33" s="312">
        <v>305000</v>
      </c>
    </row>
    <row r="34" spans="1:13" ht="22.95" customHeight="1">
      <c r="B34" s="329"/>
      <c r="C34" s="329"/>
      <c r="D34" s="329" t="s">
        <v>615</v>
      </c>
      <c r="I34" s="182">
        <v>619645</v>
      </c>
      <c r="J34" s="182"/>
      <c r="K34" s="182">
        <v>619645</v>
      </c>
    </row>
    <row r="35" spans="1:13" ht="22.95" customHeight="1" thickBot="1">
      <c r="A35" s="329" t="s">
        <v>610</v>
      </c>
      <c r="B35" s="329"/>
      <c r="C35" s="329"/>
      <c r="I35" s="183">
        <f>SUM(I33:I34)</f>
        <v>924645</v>
      </c>
      <c r="J35" s="182"/>
      <c r="K35" s="183">
        <f>SUM(K33:K34)</f>
        <v>924645</v>
      </c>
    </row>
    <row r="36" spans="1:13" ht="24" customHeight="1" thickTop="1">
      <c r="A36" s="423" t="s">
        <v>1317</v>
      </c>
      <c r="B36" s="423"/>
      <c r="C36" s="423"/>
      <c r="D36" s="423"/>
      <c r="E36" s="423"/>
      <c r="F36" s="423"/>
      <c r="G36" s="423"/>
      <c r="H36" s="423"/>
      <c r="I36" s="423"/>
      <c r="J36" s="423"/>
      <c r="K36" s="423"/>
    </row>
    <row r="37" spans="1:13" ht="14.25" customHeight="1">
      <c r="D37" s="424"/>
      <c r="E37" s="424"/>
      <c r="F37" s="424"/>
      <c r="G37" s="424"/>
      <c r="H37" s="424"/>
      <c r="I37" s="424"/>
      <c r="J37" s="424"/>
      <c r="K37" s="424"/>
    </row>
    <row r="38" spans="1:13" ht="22.95" customHeight="1">
      <c r="A38" s="344" t="s">
        <v>1282</v>
      </c>
      <c r="B38" s="344"/>
      <c r="C38" s="344"/>
      <c r="D38" s="344"/>
      <c r="I38" s="312" t="s">
        <v>99</v>
      </c>
    </row>
    <row r="39" spans="1:13" ht="22.95" customHeight="1">
      <c r="B39" s="312" t="s">
        <v>1283</v>
      </c>
    </row>
    <row r="40" spans="1:13" ht="22.95" customHeight="1">
      <c r="B40" s="329"/>
      <c r="C40" s="329" t="s">
        <v>1284</v>
      </c>
    </row>
    <row r="41" spans="1:13" ht="22.95" customHeight="1">
      <c r="B41" s="312" t="s">
        <v>1186</v>
      </c>
    </row>
    <row r="42" spans="1:13" ht="22.95" customHeight="1">
      <c r="B42" s="312" t="s">
        <v>1084</v>
      </c>
    </row>
    <row r="43" spans="1:13" ht="22.95" customHeight="1">
      <c r="C43" s="312" t="s">
        <v>1285</v>
      </c>
      <c r="M43" s="432"/>
    </row>
    <row r="44" spans="1:13" ht="22.95" customHeight="1">
      <c r="B44" s="312" t="s">
        <v>1164</v>
      </c>
    </row>
    <row r="45" spans="1:13" ht="22.95" customHeight="1"/>
    <row r="46" spans="1:13" ht="22.95" customHeight="1">
      <c r="A46" s="344" t="s">
        <v>1286</v>
      </c>
      <c r="B46" s="344"/>
      <c r="C46" s="344"/>
    </row>
    <row r="47" spans="1:13" ht="22.95" customHeight="1">
      <c r="C47" s="312" t="s">
        <v>617</v>
      </c>
    </row>
    <row r="48" spans="1:13" ht="22.95" customHeight="1">
      <c r="B48" s="312" t="s">
        <v>618</v>
      </c>
    </row>
    <row r="49" spans="2:11" ht="22.95" customHeight="1">
      <c r="B49" s="433" t="s">
        <v>1165</v>
      </c>
    </row>
    <row r="50" spans="2:11" ht="22.95" customHeight="1">
      <c r="B50" s="312" t="s">
        <v>1166</v>
      </c>
    </row>
    <row r="51" spans="2:11" ht="22.95" customHeight="1">
      <c r="B51" s="433" t="s">
        <v>1287</v>
      </c>
    </row>
    <row r="52" spans="2:11" ht="22.95" customHeight="1">
      <c r="C52" s="312" t="s">
        <v>619</v>
      </c>
    </row>
    <row r="53" spans="2:11" ht="22.95" customHeight="1">
      <c r="B53" s="312" t="s">
        <v>620</v>
      </c>
    </row>
    <row r="54" spans="2:11" ht="22.95" customHeight="1">
      <c r="C54" s="312" t="s">
        <v>621</v>
      </c>
    </row>
    <row r="55" spans="2:11" ht="22.95" customHeight="1">
      <c r="B55" s="312" t="s">
        <v>622</v>
      </c>
    </row>
    <row r="56" spans="2:11" ht="22.95" customHeight="1">
      <c r="B56" s="312" t="s">
        <v>623</v>
      </c>
    </row>
    <row r="57" spans="2:11" ht="22.95" customHeight="1">
      <c r="B57" s="312" t="s">
        <v>624</v>
      </c>
    </row>
    <row r="58" spans="2:11" ht="22.95" customHeight="1">
      <c r="B58" s="312" t="s">
        <v>625</v>
      </c>
    </row>
    <row r="59" spans="2:11" ht="22.95" customHeight="1">
      <c r="B59" s="312" t="s">
        <v>1288</v>
      </c>
    </row>
    <row r="60" spans="2:11" ht="22.95" customHeight="1">
      <c r="C60" s="312" t="s">
        <v>1289</v>
      </c>
    </row>
    <row r="61" spans="2:11" ht="22.95" customHeight="1">
      <c r="D61" s="312" t="s">
        <v>626</v>
      </c>
      <c r="E61" s="329"/>
      <c r="F61" s="329"/>
      <c r="G61" s="329"/>
      <c r="H61" s="329"/>
      <c r="I61" s="329"/>
      <c r="J61" s="329"/>
      <c r="K61" s="329"/>
    </row>
    <row r="62" spans="2:11" ht="22.95" customHeight="1">
      <c r="B62" s="312" t="s">
        <v>627</v>
      </c>
      <c r="D62" s="329"/>
      <c r="E62" s="434"/>
      <c r="F62" s="434"/>
      <c r="G62" s="434"/>
      <c r="H62" s="329"/>
      <c r="I62" s="434"/>
      <c r="J62" s="434"/>
      <c r="K62" s="434"/>
    </row>
    <row r="63" spans="2:11" ht="22.95" customHeight="1">
      <c r="B63" s="312" t="s">
        <v>628</v>
      </c>
    </row>
    <row r="64" spans="2:11" ht="22.95" customHeight="1">
      <c r="B64" s="312" t="s">
        <v>629</v>
      </c>
    </row>
    <row r="65" spans="2:4" ht="22.95" customHeight="1">
      <c r="C65" s="435" t="s">
        <v>1290</v>
      </c>
    </row>
    <row r="66" spans="2:4" ht="22.95" customHeight="1">
      <c r="B66" s="435"/>
      <c r="D66" s="435" t="s">
        <v>630</v>
      </c>
    </row>
    <row r="67" spans="2:4" ht="22.95" customHeight="1">
      <c r="B67" s="435" t="s">
        <v>631</v>
      </c>
    </row>
    <row r="68" spans="2:4" ht="22.95" customHeight="1">
      <c r="D68" s="435" t="s">
        <v>632</v>
      </c>
    </row>
    <row r="69" spans="2:4" ht="22.95" customHeight="1">
      <c r="B69" s="435" t="s">
        <v>1085</v>
      </c>
    </row>
    <row r="70" spans="2:4" ht="22.95" customHeight="1"/>
  </sheetData>
  <printOptions horizontalCentered="1"/>
  <pageMargins left="0.59055118110236227" right="0.39370078740157483" top="0.59055118110236227" bottom="0.39370078740157483" header="0.35433070866141736" footer="0.35433070866141736"/>
  <pageSetup paperSize="9" fitToHeight="0" orientation="portrait" r:id="rId1"/>
  <headerFooter alignWithMargins="0"/>
  <rowBreaks count="1" manualBreakCount="1">
    <brk id="3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view="pageBreakPreview" topLeftCell="A30" zoomScaleNormal="80" zoomScaleSheetLayoutView="100" workbookViewId="0">
      <selection activeCell="P81" sqref="P81"/>
    </sheetView>
  </sheetViews>
  <sheetFormatPr defaultColWidth="9.125" defaultRowHeight="24" customHeight="1"/>
  <cols>
    <col min="1" max="1" width="2.375" style="412" customWidth="1"/>
    <col min="2" max="2" width="34.375" style="412" customWidth="1"/>
    <col min="3" max="3" width="11.75" style="397" customWidth="1"/>
    <col min="4" max="5" width="12.375" style="397" customWidth="1"/>
    <col min="6" max="6" width="9.375" style="397" customWidth="1"/>
    <col min="7" max="7" width="13.875" style="397" customWidth="1"/>
    <col min="8" max="8" width="1.75" style="397" customWidth="1"/>
    <col min="9" max="10" width="13" style="397" customWidth="1"/>
    <col min="11" max="11" width="10.125" style="397" customWidth="1"/>
    <col min="12" max="12" width="9.375" style="397" customWidth="1"/>
    <col min="13" max="13" width="15.75" style="397" bestFit="1" customWidth="1"/>
    <col min="14" max="14" width="10.375" style="412" bestFit="1" customWidth="1"/>
    <col min="15" max="15" width="9.125" style="412"/>
    <col min="16" max="16" width="5" style="412" bestFit="1" customWidth="1"/>
    <col min="17" max="17" width="3" style="412" bestFit="1" customWidth="1"/>
    <col min="18" max="18" width="5.875" style="25" bestFit="1" customWidth="1"/>
    <col min="19" max="16384" width="9.125" style="412"/>
  </cols>
  <sheetData>
    <row r="1" spans="1:18" ht="24" customHeight="1">
      <c r="A1" s="396" t="s">
        <v>1167</v>
      </c>
      <c r="B1" s="39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71"/>
      <c r="O1" s="371"/>
      <c r="P1" s="371"/>
      <c r="Q1" s="371"/>
      <c r="R1" s="122"/>
    </row>
    <row r="2" spans="1:18" ht="24" customHeight="1">
      <c r="A2" s="396"/>
      <c r="B2" s="39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71"/>
      <c r="O2" s="371"/>
      <c r="P2" s="371"/>
      <c r="Q2" s="371"/>
      <c r="R2" s="122"/>
    </row>
    <row r="3" spans="1:18" s="397" customFormat="1" ht="23.1" customHeight="1">
      <c r="A3" s="344" t="s">
        <v>1291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</row>
    <row r="4" spans="1:18" s="397" customFormat="1" ht="23.1" customHeight="1">
      <c r="A4" s="344"/>
      <c r="B4" s="312" t="s">
        <v>1292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</row>
    <row r="5" spans="1:18" ht="23.1" customHeight="1">
      <c r="A5" s="371"/>
      <c r="B5" s="312" t="s">
        <v>1293</v>
      </c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71"/>
      <c r="O5" s="371"/>
      <c r="P5" s="371"/>
      <c r="Q5" s="371"/>
      <c r="R5" s="371"/>
    </row>
    <row r="6" spans="1:18" ht="23.1" customHeight="1">
      <c r="A6" s="371"/>
      <c r="B6" s="371" t="s">
        <v>1086</v>
      </c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71"/>
      <c r="O6" s="371"/>
      <c r="P6" s="371"/>
      <c r="Q6" s="371"/>
      <c r="R6" s="371"/>
    </row>
    <row r="7" spans="1:18" ht="23.1" customHeight="1">
      <c r="A7" s="371"/>
      <c r="B7" s="371"/>
      <c r="C7" s="312"/>
      <c r="D7" s="312"/>
      <c r="E7" s="312"/>
      <c r="F7" s="312"/>
      <c r="G7" s="312"/>
      <c r="H7" s="312"/>
      <c r="I7" s="312"/>
      <c r="J7" s="312"/>
      <c r="K7" s="312"/>
      <c r="L7" s="398" t="s">
        <v>578</v>
      </c>
      <c r="M7" s="312"/>
      <c r="N7" s="371"/>
      <c r="O7" s="371"/>
      <c r="P7" s="371"/>
      <c r="Q7" s="371"/>
      <c r="R7" s="371"/>
    </row>
    <row r="8" spans="1:18" ht="23.1" customHeight="1">
      <c r="A8" s="371"/>
      <c r="B8" s="371"/>
      <c r="C8" s="312"/>
      <c r="D8" s="399" t="s">
        <v>57</v>
      </c>
      <c r="E8" s="399"/>
      <c r="F8" s="399"/>
      <c r="G8" s="399"/>
      <c r="H8" s="399"/>
      <c r="I8" s="399"/>
      <c r="J8" s="399"/>
      <c r="K8" s="399"/>
      <c r="L8" s="399"/>
      <c r="M8" s="312"/>
      <c r="N8" s="371"/>
      <c r="O8" s="371"/>
      <c r="P8" s="371"/>
      <c r="Q8" s="371"/>
      <c r="R8" s="371"/>
    </row>
    <row r="9" spans="1:18" ht="23.1" customHeight="1">
      <c r="A9" s="371"/>
      <c r="B9" s="371" t="s">
        <v>633</v>
      </c>
      <c r="C9" s="312"/>
      <c r="D9" s="400" t="s">
        <v>190</v>
      </c>
      <c r="E9" s="400"/>
      <c r="F9" s="400"/>
      <c r="G9" s="400"/>
      <c r="H9" s="394"/>
      <c r="I9" s="400" t="s">
        <v>191</v>
      </c>
      <c r="J9" s="400"/>
      <c r="K9" s="400"/>
      <c r="L9" s="400"/>
      <c r="M9" s="312"/>
      <c r="N9" s="413"/>
      <c r="O9" s="414"/>
      <c r="P9" s="413"/>
      <c r="Q9" s="371"/>
      <c r="R9" s="371"/>
    </row>
    <row r="10" spans="1:18" ht="23.1" customHeight="1">
      <c r="A10" s="371"/>
      <c r="B10" s="371"/>
      <c r="C10" s="312"/>
      <c r="D10" s="403" t="s">
        <v>634</v>
      </c>
      <c r="E10" s="403" t="s">
        <v>634</v>
      </c>
      <c r="F10" s="403" t="s">
        <v>635</v>
      </c>
      <c r="G10" s="403" t="s">
        <v>96</v>
      </c>
      <c r="H10" s="394"/>
      <c r="I10" s="403" t="s">
        <v>634</v>
      </c>
      <c r="J10" s="403" t="s">
        <v>634</v>
      </c>
      <c r="K10" s="403" t="s">
        <v>635</v>
      </c>
      <c r="L10" s="403" t="s">
        <v>96</v>
      </c>
      <c r="M10" s="312"/>
      <c r="N10" s="371"/>
      <c r="O10" s="371"/>
      <c r="P10" s="371"/>
      <c r="Q10" s="371"/>
      <c r="R10" s="371"/>
    </row>
    <row r="11" spans="1:18" ht="23.1" customHeight="1">
      <c r="A11" s="371"/>
      <c r="B11" s="371"/>
      <c r="C11" s="312"/>
      <c r="D11" s="766" t="s">
        <v>636</v>
      </c>
      <c r="E11" s="766" t="s">
        <v>637</v>
      </c>
      <c r="F11" s="766" t="s">
        <v>638</v>
      </c>
      <c r="G11" s="404"/>
      <c r="H11" s="344"/>
      <c r="I11" s="766" t="s">
        <v>636</v>
      </c>
      <c r="J11" s="766" t="s">
        <v>637</v>
      </c>
      <c r="K11" s="766" t="s">
        <v>638</v>
      </c>
      <c r="L11" s="404"/>
      <c r="M11" s="312"/>
      <c r="N11" s="371"/>
      <c r="O11" s="371"/>
      <c r="P11" s="371"/>
      <c r="Q11" s="371"/>
      <c r="R11" s="371"/>
    </row>
    <row r="12" spans="1:18" ht="23.1" customHeight="1">
      <c r="A12" s="371"/>
      <c r="B12" s="405" t="s">
        <v>639</v>
      </c>
      <c r="C12" s="344"/>
      <c r="D12" s="415"/>
      <c r="E12" s="312"/>
      <c r="F12" s="312"/>
      <c r="G12" s="312"/>
      <c r="H12" s="312"/>
      <c r="I12" s="312"/>
      <c r="J12" s="312"/>
      <c r="K12" s="312"/>
      <c r="L12" s="312"/>
      <c r="M12" s="312"/>
      <c r="N12" s="371"/>
      <c r="O12" s="371"/>
      <c r="P12" s="371"/>
      <c r="Q12" s="371"/>
      <c r="R12" s="371"/>
    </row>
    <row r="13" spans="1:18" ht="23.1" customHeight="1">
      <c r="A13" s="371"/>
      <c r="B13" s="371" t="s">
        <v>119</v>
      </c>
      <c r="C13" s="312"/>
      <c r="D13" s="190">
        <f>+ROUND((SUM('P 14-16'!G20:G25)/1000000),2)</f>
        <v>1514.71</v>
      </c>
      <c r="E13" s="190">
        <v>0</v>
      </c>
      <c r="F13" s="190">
        <f>+ROUND((SUM('P 14-16'!G18:G19)/1000000),2)</f>
        <v>319.17</v>
      </c>
      <c r="G13" s="190">
        <f>SUM(D13:F13)</f>
        <v>1833.88</v>
      </c>
      <c r="H13" s="190"/>
      <c r="I13" s="190">
        <v>1892.84</v>
      </c>
      <c r="J13" s="190">
        <v>0</v>
      </c>
      <c r="K13" s="190">
        <v>194.47</v>
      </c>
      <c r="L13" s="312">
        <f>SUM(I13:K13)</f>
        <v>2087.31</v>
      </c>
      <c r="M13" s="312"/>
      <c r="N13" s="371"/>
      <c r="O13" s="371"/>
      <c r="P13" s="371"/>
      <c r="Q13" s="371"/>
      <c r="R13" s="371"/>
    </row>
    <row r="14" spans="1:18" ht="23.1" hidden="1" customHeight="1">
      <c r="A14" s="371"/>
      <c r="B14" s="371" t="s">
        <v>640</v>
      </c>
      <c r="C14" s="312"/>
      <c r="D14" s="190">
        <v>0</v>
      </c>
      <c r="E14" s="190">
        <v>0</v>
      </c>
      <c r="F14" s="190">
        <v>0</v>
      </c>
      <c r="G14" s="190">
        <f>SUM(D14:F14)</f>
        <v>0</v>
      </c>
      <c r="H14" s="190"/>
      <c r="I14" s="190">
        <v>0</v>
      </c>
      <c r="J14" s="190">
        <v>0</v>
      </c>
      <c r="K14" s="190">
        <v>0</v>
      </c>
      <c r="L14" s="312">
        <f>SUM(I14:K14)</f>
        <v>0</v>
      </c>
      <c r="M14" s="312"/>
      <c r="N14" s="371"/>
      <c r="O14" s="371"/>
      <c r="P14" s="371"/>
      <c r="Q14" s="371"/>
      <c r="R14" s="371"/>
    </row>
    <row r="15" spans="1:18" ht="23.1" customHeight="1">
      <c r="A15" s="371"/>
      <c r="B15" s="371" t="s">
        <v>641</v>
      </c>
      <c r="C15" s="312"/>
      <c r="D15" s="190">
        <v>0</v>
      </c>
      <c r="E15" s="190">
        <f>+ROUND(('P 14-16'!G48/1000000),2)</f>
        <v>1734.01</v>
      </c>
      <c r="F15" s="190">
        <v>0</v>
      </c>
      <c r="G15" s="190">
        <f t="shared" ref="G15:G24" si="0">SUM(D15:F15)</f>
        <v>1734.01</v>
      </c>
      <c r="H15" s="190"/>
      <c r="I15" s="199">
        <v>0</v>
      </c>
      <c r="J15" s="199">
        <v>1708.65</v>
      </c>
      <c r="K15" s="199">
        <v>0</v>
      </c>
      <c r="L15" s="312">
        <f>SUM(I15:K15)</f>
        <v>1708.65</v>
      </c>
      <c r="M15" s="312"/>
      <c r="N15" s="371"/>
      <c r="O15" s="371"/>
      <c r="P15" s="371"/>
      <c r="Q15" s="371"/>
      <c r="R15" s="371"/>
    </row>
    <row r="16" spans="1:18" ht="23.1" hidden="1" customHeight="1">
      <c r="A16" s="371"/>
      <c r="B16" s="416" t="s">
        <v>642</v>
      </c>
      <c r="C16" s="312"/>
      <c r="D16" s="190"/>
      <c r="E16" s="190"/>
      <c r="F16" s="190"/>
      <c r="G16" s="190"/>
      <c r="H16" s="190"/>
      <c r="I16" s="199"/>
      <c r="J16" s="199"/>
      <c r="K16" s="199"/>
      <c r="L16" s="312"/>
      <c r="M16" s="312"/>
      <c r="N16" s="371"/>
      <c r="O16" s="371"/>
      <c r="P16" s="371"/>
      <c r="Q16" s="371"/>
      <c r="R16" s="371"/>
    </row>
    <row r="17" spans="1:18" ht="23.1" hidden="1" customHeight="1">
      <c r="A17" s="371"/>
      <c r="B17" s="416" t="s">
        <v>643</v>
      </c>
      <c r="C17" s="312"/>
      <c r="D17" s="190">
        <v>0</v>
      </c>
      <c r="E17" s="190">
        <v>0</v>
      </c>
      <c r="F17" s="190">
        <v>0</v>
      </c>
      <c r="G17" s="190">
        <v>0</v>
      </c>
      <c r="H17" s="190"/>
      <c r="I17" s="199">
        <v>0</v>
      </c>
      <c r="J17" s="190">
        <v>0</v>
      </c>
      <c r="K17" s="199">
        <v>0</v>
      </c>
      <c r="L17" s="312">
        <v>0</v>
      </c>
      <c r="M17" s="312"/>
      <c r="N17" s="371"/>
      <c r="O17" s="371"/>
      <c r="P17" s="371"/>
      <c r="Q17" s="371"/>
      <c r="R17" s="371"/>
    </row>
    <row r="18" spans="1:18" ht="23.1" customHeight="1">
      <c r="A18" s="371"/>
      <c r="B18" s="371" t="s">
        <v>644</v>
      </c>
      <c r="C18" s="312"/>
      <c r="D18" s="312">
        <v>0</v>
      </c>
      <c r="E18" s="190">
        <f>ROUND((-'P 17-19'!L53/1000000),2)</f>
        <v>0.74</v>
      </c>
      <c r="F18" s="312">
        <v>0</v>
      </c>
      <c r="G18" s="190">
        <f>SUM(D18:F18)</f>
        <v>0.74</v>
      </c>
      <c r="H18" s="190"/>
      <c r="I18" s="312">
        <v>0</v>
      </c>
      <c r="J18" s="312">
        <v>0.66</v>
      </c>
      <c r="K18" s="312">
        <v>0</v>
      </c>
      <c r="L18" s="312">
        <f>SUM(I18:K18)</f>
        <v>0.66</v>
      </c>
      <c r="M18" s="312"/>
      <c r="N18" s="371"/>
      <c r="O18" s="371"/>
      <c r="P18" s="371"/>
      <c r="Q18" s="371"/>
      <c r="R18" s="371"/>
    </row>
    <row r="19" spans="1:18" ht="23.1" customHeight="1">
      <c r="A19" s="371"/>
      <c r="B19" s="371" t="s">
        <v>645</v>
      </c>
      <c r="C19" s="312"/>
      <c r="D19" s="190">
        <v>0</v>
      </c>
      <c r="E19" s="309">
        <f>+ROUNDUP(('P 14-16'!G103/1000000),2)</f>
        <v>751</v>
      </c>
      <c r="F19" s="190">
        <v>0</v>
      </c>
      <c r="G19" s="190">
        <f t="shared" si="0"/>
        <v>751</v>
      </c>
      <c r="H19" s="190"/>
      <c r="I19" s="190">
        <v>0</v>
      </c>
      <c r="J19" s="190">
        <v>6.55</v>
      </c>
      <c r="K19" s="190">
        <v>0</v>
      </c>
      <c r="L19" s="312">
        <f t="shared" ref="L19:L24" si="1">SUM(I19:K19)</f>
        <v>6.55</v>
      </c>
      <c r="M19" s="312"/>
      <c r="N19" s="371"/>
      <c r="O19" s="371"/>
      <c r="P19" s="371"/>
      <c r="Q19" s="371"/>
      <c r="R19" s="371"/>
    </row>
    <row r="20" spans="1:18" ht="23.1" customHeight="1">
      <c r="A20" s="371"/>
      <c r="B20" s="371" t="s">
        <v>131</v>
      </c>
      <c r="C20" s="312"/>
      <c r="D20" s="190">
        <v>0</v>
      </c>
      <c r="E20" s="309">
        <f>+ROUND(('P 17-19'!H75/1000000),2)</f>
        <v>681.05</v>
      </c>
      <c r="F20" s="190">
        <v>0</v>
      </c>
      <c r="G20" s="190">
        <f t="shared" si="0"/>
        <v>681.05</v>
      </c>
      <c r="H20" s="190"/>
      <c r="I20" s="190">
        <v>0</v>
      </c>
      <c r="J20" s="190">
        <v>515</v>
      </c>
      <c r="K20" s="190">
        <v>0</v>
      </c>
      <c r="L20" s="312">
        <f t="shared" si="1"/>
        <v>515</v>
      </c>
      <c r="M20" s="312"/>
      <c r="N20" s="371"/>
      <c r="O20" s="371"/>
      <c r="P20" s="371"/>
      <c r="Q20" s="371"/>
      <c r="R20" s="371"/>
    </row>
    <row r="21" spans="1:18" ht="23.1" customHeight="1">
      <c r="A21" s="371"/>
      <c r="B21" s="371" t="s">
        <v>646</v>
      </c>
      <c r="C21" s="312"/>
      <c r="D21" s="190">
        <v>0</v>
      </c>
      <c r="E21" s="190">
        <f>ROUND(('P 17-19'!L54/1000000),2)</f>
        <v>4.63</v>
      </c>
      <c r="F21" s="190">
        <v>0</v>
      </c>
      <c r="G21" s="190">
        <f t="shared" si="0"/>
        <v>4.63</v>
      </c>
      <c r="H21" s="190"/>
      <c r="I21" s="190">
        <v>0</v>
      </c>
      <c r="J21" s="190">
        <v>3.57</v>
      </c>
      <c r="K21" s="190">
        <v>0</v>
      </c>
      <c r="L21" s="312">
        <f t="shared" si="1"/>
        <v>3.57</v>
      </c>
      <c r="M21" s="312"/>
      <c r="N21" s="371"/>
      <c r="O21" s="371"/>
      <c r="P21" s="371"/>
      <c r="Q21" s="371"/>
      <c r="R21" s="371"/>
    </row>
    <row r="22" spans="1:18" ht="23.1" hidden="1" customHeight="1">
      <c r="A22" s="371"/>
      <c r="B22" s="417" t="s">
        <v>134</v>
      </c>
      <c r="C22" s="312"/>
      <c r="D22" s="199">
        <v>0</v>
      </c>
      <c r="E22" s="199">
        <v>0</v>
      </c>
      <c r="F22" s="199">
        <v>0</v>
      </c>
      <c r="G22" s="199">
        <f t="shared" si="0"/>
        <v>0</v>
      </c>
      <c r="H22" s="190"/>
      <c r="I22" s="199">
        <v>0</v>
      </c>
      <c r="J22" s="199">
        <v>0</v>
      </c>
      <c r="K22" s="199">
        <v>0</v>
      </c>
      <c r="L22" s="418">
        <f t="shared" si="1"/>
        <v>0</v>
      </c>
      <c r="M22" s="312"/>
      <c r="N22" s="371"/>
      <c r="O22" s="371"/>
      <c r="P22" s="371"/>
      <c r="Q22" s="371"/>
      <c r="R22" s="371"/>
    </row>
    <row r="23" spans="1:18" ht="23.1" customHeight="1">
      <c r="A23" s="371"/>
      <c r="B23" s="405" t="s">
        <v>647</v>
      </c>
      <c r="C23" s="312"/>
      <c r="D23" s="190"/>
      <c r="E23" s="190"/>
      <c r="F23" s="190"/>
      <c r="G23" s="190"/>
      <c r="H23" s="190"/>
      <c r="I23" s="190"/>
      <c r="J23" s="190"/>
      <c r="K23" s="190"/>
      <c r="L23" s="312"/>
      <c r="M23" s="312"/>
      <c r="N23" s="371"/>
      <c r="O23" s="371"/>
      <c r="P23" s="371"/>
      <c r="Q23" s="371"/>
      <c r="R23" s="371"/>
    </row>
    <row r="24" spans="1:18" ht="23.1" customHeight="1">
      <c r="A24" s="371"/>
      <c r="B24" s="371" t="s">
        <v>377</v>
      </c>
      <c r="C24" s="344"/>
      <c r="D24" s="190">
        <v>0</v>
      </c>
      <c r="E24" s="190">
        <f>+ROUND(('P 33-36'!G113/1000000),2)</f>
        <v>25.82</v>
      </c>
      <c r="F24" s="190">
        <v>0</v>
      </c>
      <c r="G24" s="190">
        <f t="shared" si="0"/>
        <v>25.82</v>
      </c>
      <c r="H24" s="190"/>
      <c r="I24" s="190">
        <v>0</v>
      </c>
      <c r="J24" s="190">
        <v>27.32</v>
      </c>
      <c r="K24" s="190">
        <v>0</v>
      </c>
      <c r="L24" s="312">
        <f t="shared" si="1"/>
        <v>27.32</v>
      </c>
      <c r="M24" s="312"/>
      <c r="N24" s="371"/>
      <c r="O24" s="371"/>
      <c r="P24" s="371"/>
      <c r="Q24" s="371"/>
      <c r="R24" s="371"/>
    </row>
    <row r="25" spans="1:18" ht="24" customHeight="1">
      <c r="A25" s="396" t="s">
        <v>1168</v>
      </c>
      <c r="B25" s="396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6"/>
      <c r="N25" s="371"/>
      <c r="O25" s="371"/>
      <c r="P25" s="371"/>
      <c r="Q25" s="371"/>
      <c r="R25" s="371"/>
    </row>
    <row r="26" spans="1:18" ht="17.25" customHeight="1">
      <c r="A26" s="396"/>
      <c r="B26" s="396"/>
      <c r="C26" s="316"/>
      <c r="D26" s="316"/>
      <c r="E26" s="316"/>
      <c r="F26" s="316"/>
      <c r="G26" s="316"/>
      <c r="H26" s="316"/>
      <c r="I26" s="312"/>
      <c r="J26" s="312"/>
      <c r="K26" s="312"/>
      <c r="L26" s="316"/>
      <c r="M26" s="316"/>
      <c r="N26" s="371"/>
      <c r="O26" s="371"/>
      <c r="P26" s="371"/>
      <c r="Q26" s="371"/>
      <c r="R26" s="371"/>
    </row>
    <row r="27" spans="1:18" s="397" customFormat="1" ht="23.4" customHeight="1">
      <c r="A27" s="344" t="s">
        <v>1291</v>
      </c>
      <c r="B27" s="312"/>
      <c r="C27" s="312"/>
      <c r="D27" s="312"/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</row>
    <row r="28" spans="1:18" s="397" customFormat="1" ht="23.4" customHeight="1">
      <c r="A28" s="344"/>
      <c r="B28" s="312" t="s">
        <v>1292</v>
      </c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</row>
    <row r="29" spans="1:18" ht="23.4" customHeight="1">
      <c r="A29" s="371"/>
      <c r="B29" s="312" t="s">
        <v>1293</v>
      </c>
      <c r="C29" s="371"/>
      <c r="D29" s="312"/>
      <c r="E29" s="312"/>
      <c r="F29" s="312"/>
      <c r="G29" s="312"/>
      <c r="H29" s="312"/>
      <c r="I29" s="191"/>
      <c r="J29" s="191"/>
      <c r="K29" s="191"/>
      <c r="L29" s="312"/>
      <c r="M29" s="312"/>
      <c r="N29" s="371"/>
      <c r="O29" s="371"/>
      <c r="P29" s="371"/>
      <c r="Q29" s="371"/>
      <c r="R29" s="371"/>
    </row>
    <row r="30" spans="1:18" ht="23.4" customHeight="1">
      <c r="A30" s="371"/>
      <c r="B30" s="371" t="s">
        <v>1087</v>
      </c>
      <c r="C30" s="312"/>
      <c r="D30" s="312"/>
      <c r="E30" s="312"/>
      <c r="F30" s="312"/>
      <c r="G30" s="312"/>
      <c r="H30" s="312"/>
      <c r="I30" s="312"/>
      <c r="J30" s="312"/>
      <c r="K30" s="312"/>
      <c r="L30" s="191"/>
      <c r="M30" s="312"/>
      <c r="N30" s="371"/>
      <c r="O30" s="371"/>
      <c r="P30" s="371"/>
      <c r="Q30" s="371"/>
      <c r="R30" s="371"/>
    </row>
    <row r="31" spans="1:18" ht="23.4" customHeight="1">
      <c r="A31" s="371"/>
      <c r="B31" s="371"/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98" t="s">
        <v>578</v>
      </c>
      <c r="N31" s="371"/>
      <c r="O31" s="371"/>
      <c r="P31" s="371"/>
      <c r="Q31" s="371"/>
      <c r="R31" s="122"/>
    </row>
    <row r="32" spans="1:18" ht="23.4" customHeight="1">
      <c r="A32" s="371"/>
      <c r="B32" s="371"/>
      <c r="C32" s="399" t="s">
        <v>57</v>
      </c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71"/>
      <c r="O32" s="371"/>
      <c r="P32" s="371"/>
      <c r="Q32" s="371"/>
      <c r="R32" s="122"/>
    </row>
    <row r="33" spans="2:19" ht="23.4" customHeight="1">
      <c r="B33" s="371"/>
      <c r="C33" s="400" t="s">
        <v>190</v>
      </c>
      <c r="D33" s="400"/>
      <c r="E33" s="400"/>
      <c r="F33" s="400"/>
      <c r="G33" s="400"/>
      <c r="H33" s="344"/>
      <c r="I33" s="400" t="s">
        <v>191</v>
      </c>
      <c r="J33" s="399"/>
      <c r="K33" s="399"/>
      <c r="L33" s="399"/>
      <c r="M33" s="399"/>
      <c r="N33" s="371"/>
      <c r="O33" s="371"/>
      <c r="P33" s="371"/>
      <c r="Q33" s="371"/>
      <c r="R33" s="122"/>
      <c r="S33" s="371"/>
    </row>
    <row r="34" spans="2:19" ht="23.4" customHeight="1">
      <c r="B34" s="371"/>
      <c r="C34" s="403" t="s">
        <v>648</v>
      </c>
      <c r="D34" s="403" t="s">
        <v>649</v>
      </c>
      <c r="E34" s="403" t="s">
        <v>650</v>
      </c>
      <c r="F34" s="403" t="s">
        <v>96</v>
      </c>
      <c r="G34" s="409" t="s">
        <v>634</v>
      </c>
      <c r="H34" s="344"/>
      <c r="I34" s="403" t="s">
        <v>648</v>
      </c>
      <c r="J34" s="403" t="s">
        <v>649</v>
      </c>
      <c r="K34" s="403" t="s">
        <v>650</v>
      </c>
      <c r="L34" s="403" t="s">
        <v>96</v>
      </c>
      <c r="M34" s="403" t="s">
        <v>634</v>
      </c>
      <c r="N34" s="371"/>
      <c r="O34" s="371"/>
      <c r="P34" s="371"/>
      <c r="Q34" s="371"/>
      <c r="R34" s="122"/>
      <c r="S34" s="371"/>
    </row>
    <row r="35" spans="2:19" ht="23.4" customHeight="1">
      <c r="B35" s="371"/>
      <c r="C35" s="404"/>
      <c r="D35" s="766" t="s">
        <v>651</v>
      </c>
      <c r="E35" s="766" t="s">
        <v>651</v>
      </c>
      <c r="F35" s="766"/>
      <c r="G35" s="399" t="s">
        <v>652</v>
      </c>
      <c r="H35" s="344"/>
      <c r="I35" s="404"/>
      <c r="J35" s="766" t="s">
        <v>651</v>
      </c>
      <c r="K35" s="766" t="s">
        <v>651</v>
      </c>
      <c r="L35" s="766"/>
      <c r="M35" s="399" t="s">
        <v>652</v>
      </c>
      <c r="N35" s="371"/>
      <c r="O35" s="371"/>
      <c r="P35" s="371"/>
      <c r="Q35" s="371"/>
      <c r="R35" s="122"/>
      <c r="S35" s="371"/>
    </row>
    <row r="36" spans="2:19" s="383" customFormat="1" ht="23.4" customHeight="1">
      <c r="B36" s="405" t="s">
        <v>639</v>
      </c>
      <c r="C36" s="347"/>
      <c r="D36" s="331"/>
      <c r="E36" s="331"/>
      <c r="F36" s="331"/>
      <c r="G36" s="331"/>
      <c r="H36" s="331"/>
      <c r="I36" s="331"/>
      <c r="J36" s="72"/>
      <c r="K36" s="72"/>
      <c r="L36" s="72"/>
      <c r="M36" s="331"/>
      <c r="N36" s="331"/>
      <c r="S36" s="71"/>
    </row>
    <row r="37" spans="2:19" s="383" customFormat="1" ht="23.4" customHeight="1">
      <c r="B37" s="371" t="s">
        <v>119</v>
      </c>
      <c r="C37" s="72">
        <f>+D13</f>
        <v>1514.71</v>
      </c>
      <c r="D37" s="72">
        <v>0</v>
      </c>
      <c r="E37" s="72">
        <v>0</v>
      </c>
      <c r="F37" s="72">
        <f>SUM(C37:E37)</f>
        <v>1514.71</v>
      </c>
      <c r="G37" s="410" t="s">
        <v>1323</v>
      </c>
      <c r="H37" s="331"/>
      <c r="I37" s="72">
        <f>+I13</f>
        <v>1892.84</v>
      </c>
      <c r="J37" s="72">
        <v>0</v>
      </c>
      <c r="K37" s="72">
        <v>0</v>
      </c>
      <c r="L37" s="72">
        <f>SUM(I37:K37)</f>
        <v>1892.84</v>
      </c>
      <c r="M37" s="410" t="s">
        <v>653</v>
      </c>
      <c r="S37" s="71"/>
    </row>
    <row r="38" spans="2:19" s="383" customFormat="1" ht="23.4" hidden="1" customHeight="1">
      <c r="B38" s="371" t="s">
        <v>640</v>
      </c>
      <c r="C38" s="331">
        <f>+E14</f>
        <v>0</v>
      </c>
      <c r="D38" s="72">
        <v>0</v>
      </c>
      <c r="E38" s="72">
        <v>0</v>
      </c>
      <c r="F38" s="72">
        <f>SUM(C38:E38)</f>
        <v>0</v>
      </c>
      <c r="G38" s="410" t="s">
        <v>654</v>
      </c>
      <c r="H38" s="331"/>
      <c r="I38" s="72">
        <v>0</v>
      </c>
      <c r="J38" s="72">
        <v>0</v>
      </c>
      <c r="K38" s="72">
        <v>0</v>
      </c>
      <c r="L38" s="72">
        <v>0</v>
      </c>
      <c r="M38" s="410" t="s">
        <v>654</v>
      </c>
      <c r="S38" s="71"/>
    </row>
    <row r="39" spans="2:19" s="383" customFormat="1" ht="23.4" customHeight="1">
      <c r="B39" s="371" t="s">
        <v>641</v>
      </c>
      <c r="C39" s="72">
        <v>0</v>
      </c>
      <c r="D39" s="72">
        <f>+E15</f>
        <v>1734.01</v>
      </c>
      <c r="E39" s="72">
        <v>0</v>
      </c>
      <c r="F39" s="72">
        <f>SUM(C39:E39)</f>
        <v>1734.01</v>
      </c>
      <c r="G39" s="410" t="s">
        <v>1204</v>
      </c>
      <c r="H39" s="331"/>
      <c r="I39" s="72">
        <v>0</v>
      </c>
      <c r="J39" s="72">
        <f>+J15</f>
        <v>1708.65</v>
      </c>
      <c r="K39" s="72">
        <v>0</v>
      </c>
      <c r="L39" s="72">
        <f>SUM(I39:K39)</f>
        <v>1708.65</v>
      </c>
      <c r="M39" s="410" t="s">
        <v>655</v>
      </c>
      <c r="S39" s="71"/>
    </row>
    <row r="40" spans="2:19" s="383" customFormat="1" ht="23.4" hidden="1" customHeight="1">
      <c r="B40" s="416" t="s">
        <v>642</v>
      </c>
      <c r="H40" s="331"/>
      <c r="S40" s="71"/>
    </row>
    <row r="41" spans="2:19" s="383" customFormat="1" ht="23.4" hidden="1" customHeight="1">
      <c r="B41" s="416" t="s">
        <v>643</v>
      </c>
      <c r="C41" s="190">
        <f>+D17</f>
        <v>0</v>
      </c>
      <c r="D41" s="72">
        <v>0</v>
      </c>
      <c r="E41" s="72">
        <v>0</v>
      </c>
      <c r="F41" s="72">
        <f t="shared" ref="F41" si="2">SUM(C41:E41)</f>
        <v>0</v>
      </c>
      <c r="G41" s="221" t="s">
        <v>654</v>
      </c>
      <c r="H41" s="331"/>
      <c r="I41" s="331">
        <v>0</v>
      </c>
      <c r="J41" s="72">
        <v>0</v>
      </c>
      <c r="K41" s="72">
        <v>0</v>
      </c>
      <c r="L41" s="72">
        <v>0</v>
      </c>
      <c r="M41" s="73" t="s">
        <v>654</v>
      </c>
      <c r="S41" s="71"/>
    </row>
    <row r="42" spans="2:19" s="383" customFormat="1" ht="23.4" customHeight="1">
      <c r="B42" s="371" t="s">
        <v>644</v>
      </c>
      <c r="C42" s="331">
        <v>0</v>
      </c>
      <c r="D42" s="72">
        <f>G18</f>
        <v>0.74</v>
      </c>
      <c r="E42" s="72">
        <v>0</v>
      </c>
      <c r="F42" s="72">
        <f t="shared" ref="F42" si="3">SUM(C42:E42)</f>
        <v>0.74</v>
      </c>
      <c r="G42" s="73" t="s">
        <v>656</v>
      </c>
      <c r="H42" s="331"/>
      <c r="I42" s="72">
        <v>0</v>
      </c>
      <c r="J42" s="72">
        <f>+J18</f>
        <v>0.66</v>
      </c>
      <c r="K42" s="72">
        <v>0</v>
      </c>
      <c r="L42" s="72">
        <f t="shared" ref="L42:L45" si="4">SUM(I42:K42)</f>
        <v>0.66</v>
      </c>
      <c r="M42" s="410" t="s">
        <v>656</v>
      </c>
      <c r="S42" s="71"/>
    </row>
    <row r="43" spans="2:19" s="383" customFormat="1" ht="23.4" customHeight="1">
      <c r="B43" s="371" t="s">
        <v>645</v>
      </c>
      <c r="C43" s="72">
        <v>0</v>
      </c>
      <c r="D43" s="72">
        <f>G19</f>
        <v>751</v>
      </c>
      <c r="E43" s="72">
        <v>0</v>
      </c>
      <c r="F43" s="72">
        <f t="shared" ref="F43:F46" si="5">SUM(C43:E43)</f>
        <v>751</v>
      </c>
      <c r="G43" s="201" t="s">
        <v>1205</v>
      </c>
      <c r="H43" s="331"/>
      <c r="I43" s="331">
        <v>0</v>
      </c>
      <c r="J43" s="72">
        <f>+J19</f>
        <v>6.55</v>
      </c>
      <c r="K43" s="72">
        <v>0</v>
      </c>
      <c r="L43" s="72">
        <f t="shared" si="4"/>
        <v>6.55</v>
      </c>
      <c r="M43" s="73" t="s">
        <v>658</v>
      </c>
      <c r="S43" s="71"/>
    </row>
    <row r="44" spans="2:19" s="383" customFormat="1" ht="23.4" customHeight="1">
      <c r="B44" s="371" t="s">
        <v>131</v>
      </c>
      <c r="C44" s="418">
        <v>0</v>
      </c>
      <c r="D44" s="418">
        <v>0</v>
      </c>
      <c r="E44" s="418">
        <f>+E20</f>
        <v>681.05</v>
      </c>
      <c r="F44" s="199">
        <f t="shared" si="5"/>
        <v>681.05</v>
      </c>
      <c r="G44" s="201" t="s">
        <v>700</v>
      </c>
      <c r="H44" s="331"/>
      <c r="I44" s="419">
        <f>I20</f>
        <v>0</v>
      </c>
      <c r="J44" s="419">
        <v>0</v>
      </c>
      <c r="K44" s="419">
        <f>+J20</f>
        <v>515</v>
      </c>
      <c r="L44" s="72">
        <f t="shared" si="4"/>
        <v>515</v>
      </c>
      <c r="M44" s="420" t="s">
        <v>659</v>
      </c>
      <c r="S44" s="71"/>
    </row>
    <row r="45" spans="2:19" s="417" customFormat="1" ht="23.4" customHeight="1">
      <c r="B45" s="371" t="s">
        <v>646</v>
      </c>
      <c r="C45" s="331">
        <v>0</v>
      </c>
      <c r="D45" s="331">
        <v>0</v>
      </c>
      <c r="E45" s="72">
        <f>G21</f>
        <v>4.63</v>
      </c>
      <c r="F45" s="72">
        <f t="shared" si="5"/>
        <v>4.63</v>
      </c>
      <c r="G45" s="73" t="s">
        <v>656</v>
      </c>
      <c r="H45" s="418"/>
      <c r="I45" s="72">
        <v>0</v>
      </c>
      <c r="J45" s="72">
        <v>0</v>
      </c>
      <c r="K45" s="72">
        <f>+J21</f>
        <v>3.57</v>
      </c>
      <c r="L45" s="72">
        <f t="shared" si="4"/>
        <v>3.57</v>
      </c>
      <c r="M45" s="420" t="s">
        <v>656</v>
      </c>
      <c r="S45" s="189"/>
    </row>
    <row r="46" spans="2:19" s="417" customFormat="1" ht="23.4" hidden="1" customHeight="1">
      <c r="B46" s="417" t="s">
        <v>134</v>
      </c>
      <c r="C46" s="418">
        <v>0</v>
      </c>
      <c r="D46" s="418">
        <v>0</v>
      </c>
      <c r="E46" s="418">
        <v>0</v>
      </c>
      <c r="F46" s="199">
        <f t="shared" si="5"/>
        <v>0</v>
      </c>
      <c r="G46" s="221" t="s">
        <v>654</v>
      </c>
      <c r="H46" s="418"/>
      <c r="I46" s="199">
        <v>0</v>
      </c>
      <c r="J46" s="418">
        <v>0</v>
      </c>
      <c r="K46" s="418">
        <v>0</v>
      </c>
      <c r="L46" s="199">
        <v>0</v>
      </c>
      <c r="M46" s="221" t="s">
        <v>654</v>
      </c>
      <c r="S46" s="189"/>
    </row>
    <row r="47" spans="2:19" s="383" customFormat="1" ht="23.4" customHeight="1">
      <c r="B47" s="405" t="s">
        <v>647</v>
      </c>
      <c r="E47" s="421"/>
      <c r="F47" s="422"/>
      <c r="H47" s="331"/>
      <c r="I47" s="331"/>
      <c r="J47" s="331"/>
      <c r="K47" s="331"/>
      <c r="L47" s="200"/>
      <c r="M47" s="200"/>
      <c r="S47" s="71"/>
    </row>
    <row r="48" spans="2:19" ht="23.4" customHeight="1">
      <c r="B48" s="371" t="s">
        <v>377</v>
      </c>
      <c r="C48" s="331">
        <f>G24</f>
        <v>25.82</v>
      </c>
      <c r="D48" s="331">
        <v>0</v>
      </c>
      <c r="E48" s="331">
        <v>0</v>
      </c>
      <c r="F48" s="72">
        <f>SUM(C48:E48)</f>
        <v>25.82</v>
      </c>
      <c r="G48" s="201">
        <v>0.5</v>
      </c>
      <c r="H48" s="312"/>
      <c r="I48" s="331">
        <f>+J24</f>
        <v>27.32</v>
      </c>
      <c r="J48" s="331">
        <v>0</v>
      </c>
      <c r="K48" s="331">
        <v>0</v>
      </c>
      <c r="L48" s="72">
        <f t="shared" ref="L48" si="6">SUM(I48:K48)</f>
        <v>27.32</v>
      </c>
      <c r="M48" s="201">
        <v>0.5</v>
      </c>
      <c r="N48" s="371"/>
      <c r="O48" s="371"/>
      <c r="P48" s="371"/>
      <c r="Q48" s="371"/>
      <c r="R48" s="122"/>
      <c r="S48" s="371"/>
    </row>
    <row r="49" spans="3:13" ht="24" customHeight="1">
      <c r="C49" s="190"/>
      <c r="D49" s="72"/>
      <c r="E49" s="72"/>
      <c r="F49" s="72"/>
      <c r="G49" s="221"/>
      <c r="H49" s="312"/>
      <c r="I49" s="312"/>
      <c r="J49" s="312"/>
      <c r="K49" s="312"/>
      <c r="L49" s="312"/>
      <c r="M49" s="312"/>
    </row>
    <row r="50" spans="3:13" ht="24" customHeight="1">
      <c r="C50" s="312"/>
      <c r="D50" s="312"/>
      <c r="E50" s="312"/>
      <c r="F50" s="312"/>
      <c r="G50" s="312"/>
      <c r="H50" s="312"/>
      <c r="I50" s="331"/>
      <c r="J50" s="331"/>
      <c r="K50" s="72"/>
      <c r="L50" s="72"/>
      <c r="M50" s="73"/>
    </row>
  </sheetData>
  <printOptions horizontalCentered="1"/>
  <pageMargins left="0.59055118110236227" right="0.39370078740157483" top="0.59055118110236227" bottom="0.39370078740157483" header="0.15748031496062992" footer="0.15748031496062992"/>
  <pageSetup paperSize="9" scale="93" fitToHeight="0" orientation="landscape" r:id="rId1"/>
  <headerFooter alignWithMargins="0"/>
  <rowBreaks count="1" manualBreakCount="1">
    <brk id="2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S49"/>
  <sheetViews>
    <sheetView view="pageBreakPreview" topLeftCell="A32" zoomScaleNormal="90" zoomScaleSheetLayoutView="100" workbookViewId="0">
      <selection activeCell="P81" sqref="P81"/>
    </sheetView>
  </sheetViews>
  <sheetFormatPr defaultColWidth="9.125" defaultRowHeight="24" customHeight="1"/>
  <cols>
    <col min="1" max="1" width="2.375" style="371" customWidth="1"/>
    <col min="2" max="2" width="37.375" style="371" customWidth="1"/>
    <col min="3" max="5" width="11.375" style="312" customWidth="1"/>
    <col min="6" max="6" width="10.25" style="312" customWidth="1"/>
    <col min="7" max="7" width="14" style="312" customWidth="1"/>
    <col min="8" max="8" width="1.75" style="312" customWidth="1"/>
    <col min="9" max="9" width="13.375" style="312" customWidth="1"/>
    <col min="10" max="11" width="11.375" style="312" customWidth="1"/>
    <col min="12" max="12" width="10.125" style="312" customWidth="1"/>
    <col min="13" max="13" width="14.375" style="312" customWidth="1"/>
    <col min="14" max="14" width="10.375" style="371" bestFit="1" customWidth="1"/>
    <col min="15" max="15" width="9.125" style="371"/>
    <col min="16" max="16" width="5" style="371" bestFit="1" customWidth="1"/>
    <col min="17" max="17" width="5.375" style="371" bestFit="1" customWidth="1"/>
    <col min="18" max="18" width="5.875" style="122" bestFit="1" customWidth="1"/>
    <col min="19" max="16384" width="9.125" style="371"/>
  </cols>
  <sheetData>
    <row r="1" spans="1:19" ht="24" customHeight="1">
      <c r="A1" s="396" t="s">
        <v>1318</v>
      </c>
      <c r="B1" s="39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2" spans="1:19" ht="24" customHeight="1">
      <c r="A2" s="396"/>
      <c r="B2" s="396"/>
      <c r="C2" s="316"/>
      <c r="D2" s="316"/>
      <c r="E2" s="316"/>
      <c r="F2" s="316"/>
      <c r="G2" s="316"/>
      <c r="H2" s="316"/>
      <c r="L2" s="316"/>
      <c r="M2" s="316"/>
    </row>
    <row r="3" spans="1:19" s="312" customFormat="1" ht="24" customHeight="1">
      <c r="A3" s="344" t="s">
        <v>1291</v>
      </c>
    </row>
    <row r="4" spans="1:19" s="397" customFormat="1" ht="23.1" customHeight="1">
      <c r="A4" s="344"/>
      <c r="B4" s="312" t="s">
        <v>1292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</row>
    <row r="5" spans="1:19" ht="24" customHeight="1">
      <c r="B5" s="312" t="s">
        <v>1293</v>
      </c>
    </row>
    <row r="6" spans="1:19" ht="24" customHeight="1">
      <c r="B6" s="371" t="s">
        <v>1088</v>
      </c>
    </row>
    <row r="7" spans="1:19" ht="24" customHeight="1">
      <c r="L7" s="398" t="s">
        <v>578</v>
      </c>
    </row>
    <row r="8" spans="1:19" ht="24" customHeight="1">
      <c r="D8" s="399" t="s">
        <v>58</v>
      </c>
      <c r="E8" s="399"/>
      <c r="F8" s="399"/>
      <c r="G8" s="399"/>
      <c r="H8" s="399"/>
      <c r="I8" s="399"/>
      <c r="J8" s="399"/>
      <c r="K8" s="399"/>
      <c r="L8" s="399"/>
    </row>
    <row r="9" spans="1:19" ht="24" customHeight="1">
      <c r="B9" s="371" t="s">
        <v>633</v>
      </c>
      <c r="D9" s="400" t="s">
        <v>190</v>
      </c>
      <c r="E9" s="400"/>
      <c r="F9" s="400"/>
      <c r="G9" s="400"/>
      <c r="H9" s="401"/>
      <c r="I9" s="400" t="s">
        <v>191</v>
      </c>
      <c r="J9" s="402"/>
      <c r="K9" s="402"/>
      <c r="L9" s="402"/>
    </row>
    <row r="10" spans="1:19" ht="24" customHeight="1">
      <c r="D10" s="403" t="s">
        <v>634</v>
      </c>
      <c r="E10" s="403" t="s">
        <v>634</v>
      </c>
      <c r="F10" s="403" t="s">
        <v>635</v>
      </c>
      <c r="G10" s="403" t="s">
        <v>96</v>
      </c>
      <c r="H10" s="394"/>
      <c r="I10" s="403" t="s">
        <v>634</v>
      </c>
      <c r="J10" s="403" t="s">
        <v>634</v>
      </c>
      <c r="K10" s="403" t="s">
        <v>635</v>
      </c>
      <c r="L10" s="403" t="s">
        <v>96</v>
      </c>
    </row>
    <row r="11" spans="1:19" ht="24" customHeight="1">
      <c r="D11" s="766" t="s">
        <v>636</v>
      </c>
      <c r="E11" s="766" t="s">
        <v>637</v>
      </c>
      <c r="F11" s="766" t="s">
        <v>638</v>
      </c>
      <c r="G11" s="404"/>
      <c r="H11" s="344"/>
      <c r="I11" s="766" t="s">
        <v>636</v>
      </c>
      <c r="J11" s="766" t="s">
        <v>637</v>
      </c>
      <c r="K11" s="766" t="s">
        <v>638</v>
      </c>
      <c r="L11" s="404"/>
    </row>
    <row r="12" spans="1:19" s="383" customFormat="1" ht="24" customHeight="1">
      <c r="B12" s="405" t="s">
        <v>639</v>
      </c>
      <c r="C12" s="347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S12" s="71"/>
    </row>
    <row r="13" spans="1:19" s="383" customFormat="1" ht="24" customHeight="1">
      <c r="B13" s="371" t="s">
        <v>119</v>
      </c>
      <c r="C13" s="331"/>
      <c r="D13" s="72">
        <f>+ROUND((SUM('P 14-16'!K20:K25)/1000000),2)</f>
        <v>1281.6300000000001</v>
      </c>
      <c r="E13" s="72">
        <v>0</v>
      </c>
      <c r="F13" s="72">
        <f>+ROUND((SUM('P 14-16'!K18:K19)/1000000),2)</f>
        <v>316.76</v>
      </c>
      <c r="G13" s="72">
        <f>SUM(D13:F13)</f>
        <v>1598.39</v>
      </c>
      <c r="H13" s="72"/>
      <c r="I13" s="72">
        <v>1664.5</v>
      </c>
      <c r="J13" s="72">
        <v>0</v>
      </c>
      <c r="K13" s="72">
        <v>191.95</v>
      </c>
      <c r="L13" s="72">
        <f>SUM(I13:K13)</f>
        <v>1856.45</v>
      </c>
      <c r="N13" s="331"/>
      <c r="S13" s="71"/>
    </row>
    <row r="14" spans="1:19" s="383" customFormat="1" ht="24" hidden="1" customHeight="1">
      <c r="B14" s="371" t="s">
        <v>640</v>
      </c>
      <c r="C14" s="331"/>
      <c r="D14" s="72">
        <v>0</v>
      </c>
      <c r="E14" s="72">
        <v>0</v>
      </c>
      <c r="F14" s="72">
        <v>0</v>
      </c>
      <c r="G14" s="72">
        <f t="shared" ref="G14" si="0">SUM(D14:F14)</f>
        <v>0</v>
      </c>
      <c r="I14" s="72">
        <v>0</v>
      </c>
      <c r="J14" s="72">
        <v>0</v>
      </c>
      <c r="K14" s="72">
        <v>0</v>
      </c>
      <c r="L14" s="72">
        <f>SUM(I14:K14)</f>
        <v>0</v>
      </c>
      <c r="N14" s="331"/>
      <c r="S14" s="71"/>
    </row>
    <row r="15" spans="1:19" s="383" customFormat="1" ht="24" customHeight="1">
      <c r="B15" s="371" t="s">
        <v>641</v>
      </c>
      <c r="C15" s="331"/>
      <c r="D15" s="72">
        <v>0</v>
      </c>
      <c r="E15" s="72">
        <f>+ROUND(('P 14-16'!K48/1000000),2)</f>
        <v>1092.77</v>
      </c>
      <c r="F15" s="72">
        <v>0</v>
      </c>
      <c r="G15" s="72">
        <f>SUM(D15:F15)</f>
        <v>1092.77</v>
      </c>
      <c r="H15" s="72"/>
      <c r="I15" s="72">
        <v>0</v>
      </c>
      <c r="J15" s="72">
        <v>1094.26</v>
      </c>
      <c r="K15" s="72">
        <v>0</v>
      </c>
      <c r="L15" s="72">
        <f t="shared" ref="L15:L17" si="1">SUM(I15:K15)</f>
        <v>1094.26</v>
      </c>
      <c r="N15" s="331"/>
      <c r="S15" s="71"/>
    </row>
    <row r="16" spans="1:19" s="383" customFormat="1" ht="24" customHeight="1">
      <c r="B16" s="371" t="s">
        <v>645</v>
      </c>
      <c r="C16" s="406"/>
      <c r="D16" s="72">
        <v>0</v>
      </c>
      <c r="E16" s="72">
        <f>+ROUNDUP(('P 14-16'!K103/1000000),2)</f>
        <v>745</v>
      </c>
      <c r="F16" s="72">
        <v>0</v>
      </c>
      <c r="G16" s="72">
        <f>SUM(D16:F16)</f>
        <v>745</v>
      </c>
      <c r="H16" s="72"/>
      <c r="I16" s="72">
        <v>0</v>
      </c>
      <c r="J16" s="72">
        <v>3.55</v>
      </c>
      <c r="K16" s="72">
        <v>0</v>
      </c>
      <c r="L16" s="72">
        <f t="shared" si="1"/>
        <v>3.55</v>
      </c>
      <c r="N16" s="331"/>
      <c r="S16" s="71"/>
    </row>
    <row r="17" spans="1:19" s="383" customFormat="1" ht="24" customHeight="1">
      <c r="B17" s="371" t="s">
        <v>131</v>
      </c>
      <c r="C17" s="406"/>
      <c r="D17" s="72">
        <v>0</v>
      </c>
      <c r="E17" s="72">
        <f>+ROUNDUP(('P 17-19'!L75/1000000),2)</f>
        <v>681.05</v>
      </c>
      <c r="F17" s="72">
        <v>0</v>
      </c>
      <c r="G17" s="72">
        <f>SUM(D17:F17)</f>
        <v>681.05</v>
      </c>
      <c r="H17" s="72"/>
      <c r="I17" s="72">
        <v>0</v>
      </c>
      <c r="J17" s="72">
        <v>500</v>
      </c>
      <c r="K17" s="72">
        <v>0</v>
      </c>
      <c r="L17" s="72">
        <f t="shared" si="1"/>
        <v>500</v>
      </c>
      <c r="N17" s="331"/>
      <c r="S17" s="71"/>
    </row>
    <row r="18" spans="1:19" s="383" customFormat="1" ht="24" customHeight="1">
      <c r="B18" s="407" t="s">
        <v>647</v>
      </c>
      <c r="C18" s="72"/>
      <c r="N18" s="331"/>
      <c r="S18" s="71"/>
    </row>
    <row r="19" spans="1:19" ht="24" hidden="1" customHeight="1">
      <c r="B19" s="383" t="s">
        <v>660</v>
      </c>
      <c r="C19" s="190"/>
      <c r="D19" s="72">
        <v>0</v>
      </c>
      <c r="E19" s="72">
        <v>0</v>
      </c>
      <c r="F19" s="72">
        <v>0</v>
      </c>
      <c r="G19" s="72">
        <f t="shared" ref="G19" si="2">SUM(D19:F19)</f>
        <v>0</v>
      </c>
      <c r="H19" s="202"/>
      <c r="I19" s="72">
        <v>0</v>
      </c>
      <c r="J19" s="72">
        <v>0</v>
      </c>
      <c r="K19" s="72">
        <v>0</v>
      </c>
      <c r="L19" s="72">
        <f t="shared" ref="L19" si="3">SUM(I19:K19)</f>
        <v>0</v>
      </c>
    </row>
    <row r="20" spans="1:19" ht="24" customHeight="1">
      <c r="B20" s="383" t="s">
        <v>661</v>
      </c>
      <c r="C20" s="190"/>
      <c r="D20" s="72">
        <v>0</v>
      </c>
      <c r="E20" s="72">
        <f>+ROUND((-'P 33-36'!K127/1000000),2)</f>
        <v>17.38</v>
      </c>
      <c r="F20" s="72">
        <v>0</v>
      </c>
      <c r="G20" s="72">
        <f t="shared" ref="G20" si="4">SUM(D20:F20)</f>
        <v>17.38</v>
      </c>
      <c r="H20" s="202"/>
      <c r="I20" s="72">
        <v>0</v>
      </c>
      <c r="J20" s="72">
        <v>27.25</v>
      </c>
      <c r="K20" s="72">
        <v>0</v>
      </c>
      <c r="L20" s="72">
        <f t="shared" ref="L20" si="5">SUM(I20:K20)</f>
        <v>27.25</v>
      </c>
    </row>
    <row r="21" spans="1:19" ht="24" customHeight="1">
      <c r="B21" s="383" t="s">
        <v>377</v>
      </c>
      <c r="D21" s="72">
        <v>0</v>
      </c>
      <c r="E21" s="72">
        <f>+ROUND(('P 33-36'!K113/1000000),2)</f>
        <v>25.82</v>
      </c>
      <c r="F21" s="72">
        <v>0</v>
      </c>
      <c r="G21" s="72">
        <f>SUM(D21:F21)</f>
        <v>25.82</v>
      </c>
      <c r="H21" s="72"/>
      <c r="I21" s="72">
        <v>0</v>
      </c>
      <c r="J21" s="72">
        <v>27.32</v>
      </c>
      <c r="K21" s="72">
        <v>0</v>
      </c>
      <c r="L21" s="72">
        <f>SUM(I21:K21)</f>
        <v>27.32</v>
      </c>
    </row>
    <row r="22" spans="1:19" ht="24" hidden="1" customHeight="1">
      <c r="B22" s="383" t="s">
        <v>662</v>
      </c>
      <c r="C22" s="190"/>
      <c r="D22" s="72">
        <v>0</v>
      </c>
      <c r="E22" s="72">
        <v>0</v>
      </c>
      <c r="F22" s="72">
        <v>0</v>
      </c>
      <c r="G22" s="72">
        <f>SUM(D22:F22)</f>
        <v>0</v>
      </c>
      <c r="H22" s="200"/>
      <c r="I22" s="72">
        <v>0</v>
      </c>
      <c r="J22" s="72">
        <v>0</v>
      </c>
      <c r="K22" s="72">
        <v>0</v>
      </c>
      <c r="L22" s="72">
        <f>SUM(I22:K22)</f>
        <v>0</v>
      </c>
      <c r="P22" s="190"/>
      <c r="Q22" s="190"/>
      <c r="R22" s="190"/>
      <c r="S22" s="190"/>
    </row>
    <row r="23" spans="1:19" ht="24" customHeight="1">
      <c r="B23" s="371" t="s">
        <v>378</v>
      </c>
      <c r="D23" s="190">
        <v>0</v>
      </c>
      <c r="E23" s="190">
        <f>+ROUND(('P 33-36'!K128/1000000),2)</f>
        <v>43.52</v>
      </c>
      <c r="F23" s="190">
        <v>0</v>
      </c>
      <c r="G23" s="190">
        <f>SUM(D23:F23)</f>
        <v>43.52</v>
      </c>
      <c r="H23" s="202"/>
      <c r="I23" s="190">
        <v>0</v>
      </c>
      <c r="J23" s="190">
        <v>61.98</v>
      </c>
      <c r="K23" s="190">
        <v>0</v>
      </c>
      <c r="L23" s="72">
        <f>SUM(I23:K23)</f>
        <v>61.98</v>
      </c>
    </row>
    <row r="24" spans="1:19" ht="24" customHeight="1">
      <c r="C24" s="371"/>
      <c r="D24" s="371"/>
      <c r="E24" s="371"/>
      <c r="F24" s="371"/>
      <c r="G24" s="371"/>
      <c r="H24" s="371"/>
      <c r="I24" s="371"/>
      <c r="J24" s="371"/>
      <c r="K24" s="371"/>
      <c r="L24" s="371"/>
    </row>
    <row r="25" spans="1:19" ht="24" customHeight="1">
      <c r="A25" s="396" t="s">
        <v>1319</v>
      </c>
      <c r="B25" s="396"/>
      <c r="C25" s="316"/>
      <c r="D25" s="316"/>
      <c r="E25" s="316"/>
      <c r="F25" s="316"/>
      <c r="G25" s="316"/>
      <c r="H25" s="316"/>
      <c r="I25" s="316"/>
      <c r="J25" s="316"/>
      <c r="K25" s="316"/>
      <c r="L25" s="316"/>
      <c r="M25" s="316"/>
    </row>
    <row r="26" spans="1:19" ht="17.25" customHeight="1">
      <c r="A26" s="396"/>
      <c r="B26" s="39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</row>
    <row r="27" spans="1:19" s="312" customFormat="1" ht="23.4" customHeight="1">
      <c r="A27" s="344" t="s">
        <v>1291</v>
      </c>
    </row>
    <row r="28" spans="1:19" s="397" customFormat="1" ht="23.4" customHeight="1">
      <c r="A28" s="344"/>
      <c r="B28" s="312" t="s">
        <v>1292</v>
      </c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2"/>
    </row>
    <row r="29" spans="1:19" ht="23.4" customHeight="1">
      <c r="B29" s="312" t="s">
        <v>1293</v>
      </c>
    </row>
    <row r="30" spans="1:19" ht="23.4" customHeight="1">
      <c r="B30" s="371" t="s">
        <v>1087</v>
      </c>
      <c r="I30" s="191"/>
      <c r="J30" s="191"/>
      <c r="K30" s="191"/>
      <c r="L30" s="191"/>
    </row>
    <row r="31" spans="1:19" ht="23.4" customHeight="1">
      <c r="M31" s="398" t="s">
        <v>578</v>
      </c>
    </row>
    <row r="32" spans="1:19" ht="23.4" customHeight="1">
      <c r="C32" s="399" t="s">
        <v>58</v>
      </c>
      <c r="D32" s="399"/>
      <c r="E32" s="399"/>
      <c r="F32" s="399"/>
      <c r="G32" s="399"/>
      <c r="H32" s="399"/>
      <c r="I32" s="399"/>
      <c r="J32" s="399"/>
      <c r="K32" s="399"/>
      <c r="L32" s="399"/>
      <c r="M32" s="399"/>
    </row>
    <row r="33" spans="2:19" ht="23.4" customHeight="1">
      <c r="C33" s="400" t="s">
        <v>190</v>
      </c>
      <c r="D33" s="399"/>
      <c r="E33" s="399"/>
      <c r="F33" s="399"/>
      <c r="G33" s="408"/>
      <c r="H33" s="344"/>
      <c r="I33" s="400" t="s">
        <v>191</v>
      </c>
      <c r="J33" s="399"/>
      <c r="K33" s="399"/>
      <c r="L33" s="399"/>
      <c r="M33" s="399"/>
    </row>
    <row r="34" spans="2:19" ht="23.4" customHeight="1">
      <c r="C34" s="403" t="s">
        <v>648</v>
      </c>
      <c r="D34" s="403" t="s">
        <v>649</v>
      </c>
      <c r="E34" s="403" t="s">
        <v>650</v>
      </c>
      <c r="F34" s="403" t="s">
        <v>96</v>
      </c>
      <c r="G34" s="409" t="s">
        <v>634</v>
      </c>
      <c r="H34" s="394"/>
      <c r="I34" s="403" t="s">
        <v>648</v>
      </c>
      <c r="J34" s="403" t="s">
        <v>649</v>
      </c>
      <c r="K34" s="403" t="s">
        <v>650</v>
      </c>
      <c r="L34" s="403" t="s">
        <v>96</v>
      </c>
      <c r="M34" s="403" t="s">
        <v>634</v>
      </c>
    </row>
    <row r="35" spans="2:19" ht="23.4" customHeight="1">
      <c r="C35" s="404"/>
      <c r="D35" s="766" t="s">
        <v>651</v>
      </c>
      <c r="E35" s="766" t="s">
        <v>651</v>
      </c>
      <c r="F35" s="766"/>
      <c r="G35" s="399" t="s">
        <v>652</v>
      </c>
      <c r="H35" s="394"/>
      <c r="I35" s="404"/>
      <c r="J35" s="766" t="s">
        <v>651</v>
      </c>
      <c r="K35" s="766" t="s">
        <v>651</v>
      </c>
      <c r="L35" s="766"/>
      <c r="M35" s="399" t="s">
        <v>652</v>
      </c>
    </row>
    <row r="36" spans="2:19" s="383" customFormat="1" ht="23.4" customHeight="1">
      <c r="B36" s="405" t="s">
        <v>639</v>
      </c>
      <c r="C36" s="347"/>
      <c r="D36" s="331"/>
      <c r="E36" s="331"/>
      <c r="F36" s="331"/>
      <c r="G36" s="192"/>
      <c r="H36" s="410"/>
      <c r="I36" s="331"/>
      <c r="J36" s="347"/>
      <c r="K36" s="331"/>
      <c r="L36" s="331"/>
      <c r="M36" s="331"/>
      <c r="N36" s="192"/>
      <c r="S36" s="71"/>
    </row>
    <row r="37" spans="2:19" s="383" customFormat="1" ht="23.4" customHeight="1">
      <c r="B37" s="371" t="s">
        <v>119</v>
      </c>
      <c r="C37" s="72">
        <f>+D13</f>
        <v>1281.6300000000001</v>
      </c>
      <c r="D37" s="72">
        <v>0</v>
      </c>
      <c r="E37" s="72">
        <v>0</v>
      </c>
      <c r="F37" s="72">
        <f>SUM(C37:E37)</f>
        <v>1281.6300000000001</v>
      </c>
      <c r="G37" s="410" t="s">
        <v>1323</v>
      </c>
      <c r="H37" s="410"/>
      <c r="I37" s="72">
        <f>+I13</f>
        <v>1664.5</v>
      </c>
      <c r="J37" s="72">
        <v>0</v>
      </c>
      <c r="K37" s="72">
        <v>0</v>
      </c>
      <c r="L37" s="72">
        <f>SUM(I37:K37)</f>
        <v>1664.5</v>
      </c>
      <c r="M37" s="203" t="s">
        <v>663</v>
      </c>
      <c r="N37" s="411"/>
      <c r="S37" s="71"/>
    </row>
    <row r="38" spans="2:19" s="383" customFormat="1" ht="23.4" hidden="1" customHeight="1">
      <c r="B38" s="371" t="s">
        <v>640</v>
      </c>
      <c r="C38" s="72">
        <v>0</v>
      </c>
      <c r="D38" s="72">
        <f>+E14</f>
        <v>0</v>
      </c>
      <c r="E38" s="72">
        <v>0</v>
      </c>
      <c r="F38" s="72">
        <f t="shared" ref="F38:F41" si="6">SUM(C38:E38)</f>
        <v>0</v>
      </c>
      <c r="G38" s="410" t="s">
        <v>654</v>
      </c>
      <c r="H38" s="410"/>
      <c r="I38" s="72">
        <v>0</v>
      </c>
      <c r="J38" s="72">
        <v>0</v>
      </c>
      <c r="K38" s="72">
        <v>0</v>
      </c>
      <c r="L38" s="72">
        <f>SUM(I38:K38)</f>
        <v>0</v>
      </c>
      <c r="M38" s="192" t="s">
        <v>654</v>
      </c>
      <c r="N38" s="411"/>
      <c r="S38" s="71"/>
    </row>
    <row r="39" spans="2:19" s="383" customFormat="1" ht="23.4" customHeight="1">
      <c r="B39" s="371" t="s">
        <v>641</v>
      </c>
      <c r="C39" s="72">
        <v>0</v>
      </c>
      <c r="D39" s="72">
        <f>G15</f>
        <v>1092.77</v>
      </c>
      <c r="E39" s="72">
        <v>0</v>
      </c>
      <c r="F39" s="72">
        <f t="shared" si="6"/>
        <v>1092.77</v>
      </c>
      <c r="G39" s="303" t="s">
        <v>1187</v>
      </c>
      <c r="H39" s="410"/>
      <c r="I39" s="72">
        <v>0</v>
      </c>
      <c r="J39" s="72">
        <f>+J15</f>
        <v>1094.26</v>
      </c>
      <c r="K39" s="72">
        <v>0</v>
      </c>
      <c r="L39" s="72">
        <f>SUM(I39:K39)</f>
        <v>1094.26</v>
      </c>
      <c r="M39" s="410" t="s">
        <v>664</v>
      </c>
      <c r="N39" s="411"/>
      <c r="S39" s="71"/>
    </row>
    <row r="40" spans="2:19" s="383" customFormat="1" ht="23.4" customHeight="1">
      <c r="B40" s="371" t="s">
        <v>645</v>
      </c>
      <c r="C40" s="72">
        <v>0</v>
      </c>
      <c r="D40" s="72">
        <f>G16</f>
        <v>745</v>
      </c>
      <c r="E40" s="72">
        <v>0</v>
      </c>
      <c r="F40" s="72">
        <f>SUM(C40:E40)</f>
        <v>745</v>
      </c>
      <c r="G40" s="201">
        <v>10</v>
      </c>
      <c r="H40" s="410"/>
      <c r="I40" s="72">
        <v>0</v>
      </c>
      <c r="J40" s="72">
        <f>+J16</f>
        <v>3.55</v>
      </c>
      <c r="K40" s="72">
        <v>0</v>
      </c>
      <c r="L40" s="72">
        <f>SUM(I40:K40)</f>
        <v>3.55</v>
      </c>
      <c r="M40" s="201" t="s">
        <v>657</v>
      </c>
      <c r="N40" s="411"/>
      <c r="S40" s="71"/>
    </row>
    <row r="41" spans="2:19" s="383" customFormat="1" ht="23.4" customHeight="1">
      <c r="B41" s="371" t="s">
        <v>131</v>
      </c>
      <c r="C41" s="72">
        <v>0</v>
      </c>
      <c r="D41" s="72">
        <v>0</v>
      </c>
      <c r="E41" s="72">
        <f>+E17</f>
        <v>681.05</v>
      </c>
      <c r="F41" s="72">
        <f t="shared" si="6"/>
        <v>681.05</v>
      </c>
      <c r="G41" s="201" t="s">
        <v>700</v>
      </c>
      <c r="H41" s="410"/>
      <c r="I41" s="72">
        <v>0</v>
      </c>
      <c r="J41" s="72">
        <v>0</v>
      </c>
      <c r="K41" s="72">
        <f>+J17</f>
        <v>500</v>
      </c>
      <c r="L41" s="72">
        <f>SUM(I41:K41)</f>
        <v>500</v>
      </c>
      <c r="M41" s="201">
        <v>12</v>
      </c>
      <c r="N41" s="411"/>
      <c r="S41" s="71"/>
    </row>
    <row r="42" spans="2:19" s="383" customFormat="1" ht="23.4" customHeight="1">
      <c r="B42" s="407" t="s">
        <v>647</v>
      </c>
      <c r="S42" s="71"/>
    </row>
    <row r="43" spans="2:19" s="383" customFormat="1" ht="23.4" hidden="1" customHeight="1">
      <c r="B43" s="383" t="s">
        <v>665</v>
      </c>
      <c r="S43" s="71"/>
    </row>
    <row r="44" spans="2:19" s="383" customFormat="1" ht="23.4" hidden="1" customHeight="1">
      <c r="B44" s="383" t="s">
        <v>666</v>
      </c>
      <c r="C44" s="331">
        <v>0</v>
      </c>
      <c r="D44" s="72">
        <v>0</v>
      </c>
      <c r="E44" s="331">
        <v>0</v>
      </c>
      <c r="F44" s="72">
        <f>SUM(C44:E44)</f>
        <v>0</v>
      </c>
      <c r="G44" s="203" t="s">
        <v>654</v>
      </c>
      <c r="H44" s="410"/>
      <c r="I44" s="331">
        <v>0</v>
      </c>
      <c r="J44" s="72">
        <v>0</v>
      </c>
      <c r="K44" s="331">
        <v>0</v>
      </c>
      <c r="L44" s="72">
        <f>SUM(I44:K44)</f>
        <v>0</v>
      </c>
      <c r="M44" s="203" t="s">
        <v>654</v>
      </c>
      <c r="S44" s="71"/>
    </row>
    <row r="45" spans="2:19" s="383" customFormat="1" ht="23.4" customHeight="1">
      <c r="B45" s="383" t="s">
        <v>667</v>
      </c>
      <c r="H45" s="410"/>
      <c r="I45" s="331"/>
      <c r="J45" s="72"/>
      <c r="K45" s="331"/>
      <c r="L45" s="72"/>
      <c r="M45" s="203"/>
      <c r="S45" s="71"/>
    </row>
    <row r="46" spans="2:19" s="383" customFormat="1" ht="23.4" customHeight="1">
      <c r="B46" s="383" t="s">
        <v>668</v>
      </c>
      <c r="C46" s="331">
        <v>0</v>
      </c>
      <c r="D46" s="72">
        <f>E20</f>
        <v>17.38</v>
      </c>
      <c r="E46" s="331">
        <v>0</v>
      </c>
      <c r="F46" s="72">
        <f>SUM(C46:E46)</f>
        <v>17.38</v>
      </c>
      <c r="G46" s="200" t="s">
        <v>1188</v>
      </c>
      <c r="H46" s="410"/>
      <c r="I46" s="331">
        <v>0</v>
      </c>
      <c r="J46" s="72">
        <f>+J20</f>
        <v>27.25</v>
      </c>
      <c r="K46" s="331">
        <v>0</v>
      </c>
      <c r="L46" s="72">
        <f>SUM(I46:K46)</f>
        <v>27.25</v>
      </c>
      <c r="M46" s="203" t="s">
        <v>669</v>
      </c>
      <c r="S46" s="71"/>
    </row>
    <row r="47" spans="2:19" s="383" customFormat="1" ht="23.4" customHeight="1">
      <c r="B47" s="383" t="s">
        <v>377</v>
      </c>
      <c r="C47" s="72">
        <f>G21</f>
        <v>25.82</v>
      </c>
      <c r="D47" s="72">
        <v>0</v>
      </c>
      <c r="E47" s="72">
        <v>0</v>
      </c>
      <c r="F47" s="72">
        <f>SUM(C47:E47)</f>
        <v>25.82</v>
      </c>
      <c r="G47" s="203">
        <v>0.5</v>
      </c>
      <c r="H47" s="410"/>
      <c r="I47" s="72">
        <f>+J21</f>
        <v>27.32</v>
      </c>
      <c r="J47" s="72">
        <v>0</v>
      </c>
      <c r="K47" s="72">
        <v>0</v>
      </c>
      <c r="L47" s="72">
        <f>SUM(I47:K47)</f>
        <v>27.32</v>
      </c>
      <c r="M47" s="203">
        <v>0.5</v>
      </c>
      <c r="S47" s="71"/>
    </row>
    <row r="48" spans="2:19" s="383" customFormat="1" ht="23.4" hidden="1" customHeight="1">
      <c r="B48" s="383" t="s">
        <v>662</v>
      </c>
      <c r="C48" s="72">
        <v>0</v>
      </c>
      <c r="D48" s="72">
        <v>0</v>
      </c>
      <c r="E48" s="204">
        <f>G22</f>
        <v>0</v>
      </c>
      <c r="F48" s="72">
        <f>SUM(C48:E48)</f>
        <v>0</v>
      </c>
      <c r="G48" s="203" t="s">
        <v>654</v>
      </c>
      <c r="H48" s="410"/>
      <c r="I48" s="72">
        <v>0</v>
      </c>
      <c r="J48" s="72">
        <v>0</v>
      </c>
      <c r="K48" s="204">
        <v>0</v>
      </c>
      <c r="L48" s="72">
        <f>SUM(I48:K48)</f>
        <v>0</v>
      </c>
      <c r="M48" s="203" t="s">
        <v>654</v>
      </c>
      <c r="S48" s="71"/>
    </row>
    <row r="49" spans="2:18" s="383" customFormat="1" ht="23.4" customHeight="1">
      <c r="B49" s="371" t="s">
        <v>378</v>
      </c>
      <c r="C49" s="72">
        <v>0</v>
      </c>
      <c r="D49" s="72">
        <v>0</v>
      </c>
      <c r="E49" s="72">
        <f>G23</f>
        <v>43.52</v>
      </c>
      <c r="F49" s="72">
        <f>SUM(C49:E49)</f>
        <v>43.52</v>
      </c>
      <c r="G49" s="200" t="s">
        <v>1188</v>
      </c>
      <c r="H49" s="200"/>
      <c r="I49" s="72">
        <v>0</v>
      </c>
      <c r="J49" s="72">
        <v>0</v>
      </c>
      <c r="K49" s="72">
        <f>+J23</f>
        <v>61.98</v>
      </c>
      <c r="L49" s="72">
        <f t="shared" ref="L49" si="7">SUM(I49:K49)</f>
        <v>61.98</v>
      </c>
      <c r="M49" s="410" t="s">
        <v>669</v>
      </c>
      <c r="R49" s="71"/>
    </row>
  </sheetData>
  <printOptions horizontalCentered="1"/>
  <pageMargins left="0.59055118110236227" right="0.39370078740157483" top="0.59055118110236227" bottom="0.39370078740157483" header="0.15748031496062992" footer="0.15748031496062992"/>
  <pageSetup paperSize="9" scale="92" fitToHeight="0" orientation="landscape" r:id="rId1"/>
  <headerFooter alignWithMargins="0"/>
  <rowBreaks count="1" manualBreakCount="1">
    <brk id="2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view="pageBreakPreview" topLeftCell="A68" zoomScaleNormal="100" zoomScaleSheetLayoutView="100" workbookViewId="0">
      <selection activeCell="P81" sqref="P81"/>
    </sheetView>
  </sheetViews>
  <sheetFormatPr defaultColWidth="9" defaultRowHeight="24" customHeight="1"/>
  <cols>
    <col min="1" max="1" width="2.375" style="370" customWidth="1"/>
    <col min="2" max="4" width="3.375" style="370" customWidth="1"/>
    <col min="5" max="5" width="26.125" style="370" customWidth="1"/>
    <col min="6" max="6" width="2.625" style="370" customWidth="1"/>
    <col min="7" max="7" width="17.125" style="370" customWidth="1"/>
    <col min="8" max="8" width="0.875" style="370" customWidth="1"/>
    <col min="9" max="9" width="16.375" style="370" customWidth="1"/>
    <col min="10" max="10" width="0.875" style="370" customWidth="1"/>
    <col min="11" max="11" width="17" style="370" customWidth="1"/>
    <col min="12" max="12" width="0.875" style="370" customWidth="1"/>
    <col min="13" max="13" width="16.875" style="370" customWidth="1"/>
    <col min="14" max="14" width="1.25" style="370" customWidth="1"/>
    <col min="15" max="15" width="17.375" style="370" customWidth="1"/>
    <col min="16" max="16" width="17.25" style="370" customWidth="1"/>
    <col min="17" max="17" width="13" style="370" customWidth="1"/>
    <col min="18" max="18" width="14.375" style="370" customWidth="1"/>
    <col min="19" max="16384" width="9" style="370"/>
  </cols>
  <sheetData>
    <row r="1" spans="1:18" ht="24" customHeight="1">
      <c r="A1" s="368" t="s">
        <v>1169</v>
      </c>
      <c r="B1" s="368"/>
      <c r="C1" s="368"/>
      <c r="D1" s="368"/>
      <c r="E1" s="369"/>
      <c r="F1" s="369"/>
      <c r="G1" s="369"/>
      <c r="H1" s="369"/>
      <c r="I1" s="369"/>
      <c r="J1" s="369"/>
      <c r="K1" s="369"/>
      <c r="L1" s="369"/>
      <c r="M1" s="369"/>
      <c r="O1" s="344"/>
      <c r="P1" s="312"/>
    </row>
    <row r="2" spans="1:18" ht="24" customHeight="1">
      <c r="A2" s="769"/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O2" s="371"/>
      <c r="P2" s="312"/>
    </row>
    <row r="3" spans="1:18" ht="22.95" customHeight="1">
      <c r="A3" s="344" t="s">
        <v>1291</v>
      </c>
      <c r="B3" s="312"/>
      <c r="C3" s="344"/>
      <c r="D3" s="344"/>
      <c r="E3" s="769"/>
      <c r="F3" s="769"/>
      <c r="G3" s="769"/>
      <c r="H3" s="769"/>
      <c r="I3" s="769"/>
      <c r="J3" s="769"/>
      <c r="K3" s="769"/>
      <c r="L3" s="769"/>
      <c r="M3" s="769"/>
    </row>
    <row r="4" spans="1:18" ht="22.95" customHeight="1">
      <c r="B4" s="370" t="s">
        <v>1294</v>
      </c>
      <c r="C4" s="372"/>
      <c r="D4" s="372"/>
    </row>
    <row r="5" spans="1:18" ht="22.95" customHeight="1">
      <c r="C5" s="370" t="s">
        <v>670</v>
      </c>
    </row>
    <row r="6" spans="1:18" ht="22.95" customHeight="1">
      <c r="B6" s="370" t="s">
        <v>671</v>
      </c>
    </row>
    <row r="7" spans="1:18" ht="22.95" customHeight="1">
      <c r="B7" s="370" t="s">
        <v>672</v>
      </c>
    </row>
    <row r="8" spans="1:18" ht="22.95" customHeight="1">
      <c r="C8" s="370" t="s">
        <v>1089</v>
      </c>
    </row>
    <row r="9" spans="1:18" ht="22.95" customHeight="1">
      <c r="M9" s="373" t="s">
        <v>80</v>
      </c>
      <c r="R9" s="374"/>
    </row>
    <row r="10" spans="1:18" ht="22.95" customHeight="1">
      <c r="G10" s="375" t="s">
        <v>57</v>
      </c>
      <c r="H10" s="375"/>
      <c r="I10" s="375"/>
      <c r="J10" s="375"/>
      <c r="K10" s="375"/>
      <c r="L10" s="375"/>
      <c r="M10" s="375"/>
    </row>
    <row r="11" spans="1:18" ht="22.95" customHeight="1">
      <c r="G11" s="376" t="s">
        <v>673</v>
      </c>
      <c r="H11" s="376"/>
      <c r="I11" s="376"/>
      <c r="J11" s="376"/>
      <c r="K11" s="376"/>
      <c r="L11" s="377"/>
      <c r="M11" s="378" t="s">
        <v>171</v>
      </c>
      <c r="O11" s="784"/>
      <c r="P11" s="784"/>
      <c r="Q11" s="784"/>
      <c r="R11" s="769"/>
    </row>
    <row r="12" spans="1:18" ht="22.95" customHeight="1">
      <c r="G12" s="379" t="s">
        <v>254</v>
      </c>
      <c r="H12" s="379"/>
      <c r="I12" s="379" t="s">
        <v>171</v>
      </c>
      <c r="J12" s="379"/>
      <c r="K12" s="380" t="s">
        <v>96</v>
      </c>
      <c r="L12" s="372"/>
      <c r="M12" s="372"/>
      <c r="O12" s="769"/>
      <c r="P12" s="769"/>
    </row>
    <row r="13" spans="1:18" ht="22.95" customHeight="1">
      <c r="G13" s="379" t="s">
        <v>674</v>
      </c>
      <c r="H13" s="379"/>
      <c r="I13" s="379" t="s">
        <v>675</v>
      </c>
      <c r="J13" s="379"/>
      <c r="K13" s="380"/>
      <c r="L13" s="372"/>
      <c r="M13" s="372"/>
      <c r="O13" s="769"/>
      <c r="P13" s="769"/>
    </row>
    <row r="14" spans="1:18" ht="22.95" customHeight="1">
      <c r="G14" s="381"/>
      <c r="H14" s="379"/>
      <c r="I14" s="381" t="s">
        <v>676</v>
      </c>
      <c r="J14" s="379"/>
      <c r="K14" s="382"/>
      <c r="L14" s="380"/>
      <c r="M14" s="372"/>
      <c r="O14" s="769"/>
      <c r="P14" s="769"/>
      <c r="Q14" s="769"/>
    </row>
    <row r="15" spans="1:18" ht="22.95" customHeight="1">
      <c r="B15" s="372" t="s">
        <v>677</v>
      </c>
    </row>
    <row r="16" spans="1:18" ht="22.95" customHeight="1">
      <c r="C16" s="383" t="s">
        <v>119</v>
      </c>
      <c r="G16" s="193">
        <f>'P 14-16'!G26</f>
        <v>1833881518.1200004</v>
      </c>
      <c r="H16" s="281"/>
      <c r="I16" s="193">
        <v>0</v>
      </c>
      <c r="K16" s="193">
        <f>SUM(G16:G16)</f>
        <v>1833881518.1200004</v>
      </c>
      <c r="L16" s="194"/>
      <c r="M16" s="193">
        <f>+G16</f>
        <v>1833881518.1200004</v>
      </c>
    </row>
    <row r="17" spans="2:18" ht="22.95" customHeight="1">
      <c r="C17" s="384" t="s">
        <v>641</v>
      </c>
      <c r="G17" s="193">
        <f>'P 14-16'!G48</f>
        <v>1734010322.78</v>
      </c>
      <c r="H17" s="281"/>
      <c r="I17" s="193">
        <v>0</v>
      </c>
      <c r="K17" s="193">
        <f>SUM(G17:G17)</f>
        <v>1734010322.78</v>
      </c>
      <c r="L17" s="194"/>
      <c r="M17" s="193">
        <f>K17</f>
        <v>1734010322.78</v>
      </c>
    </row>
    <row r="18" spans="2:18" ht="22.95" customHeight="1">
      <c r="C18" s="383" t="s">
        <v>645</v>
      </c>
      <c r="G18" s="193">
        <f>+'P 14-16'!G103</f>
        <v>751000000</v>
      </c>
      <c r="H18" s="281"/>
      <c r="I18" s="193">
        <v>0</v>
      </c>
      <c r="K18" s="193">
        <f>SUM(G18:G18)</f>
        <v>751000000</v>
      </c>
      <c r="L18" s="194"/>
      <c r="M18" s="193">
        <f>K18</f>
        <v>751000000</v>
      </c>
    </row>
    <row r="19" spans="2:18" ht="22.95" customHeight="1">
      <c r="C19" s="383" t="s">
        <v>131</v>
      </c>
      <c r="G19" s="193">
        <f>'P 17-19'!H75</f>
        <v>681050000</v>
      </c>
      <c r="H19" s="281"/>
      <c r="I19" s="193">
        <v>0</v>
      </c>
      <c r="K19" s="193">
        <f>SUM(G19:G19)</f>
        <v>681050000</v>
      </c>
      <c r="L19" s="194"/>
      <c r="M19" s="193">
        <f>K19</f>
        <v>681050000</v>
      </c>
    </row>
    <row r="20" spans="2:18" ht="22.95" customHeight="1">
      <c r="C20" s="385" t="s">
        <v>338</v>
      </c>
      <c r="G20" s="193">
        <f>+'P 20-21'!H9</f>
        <v>502600</v>
      </c>
      <c r="H20" s="281"/>
      <c r="I20" s="193">
        <f>+'P 20-21'!H32-G20</f>
        <v>14930190424.570297</v>
      </c>
      <c r="J20" s="194"/>
      <c r="K20" s="193">
        <f>SUM(G20:I20)</f>
        <v>14930693024.570297</v>
      </c>
      <c r="L20" s="194"/>
      <c r="M20" s="193">
        <f>K20</f>
        <v>14930693024.570297</v>
      </c>
      <c r="O20" s="386"/>
    </row>
    <row r="21" spans="2:18" ht="22.95" customHeight="1">
      <c r="B21" s="387" t="s">
        <v>678</v>
      </c>
      <c r="G21" s="388"/>
    </row>
    <row r="22" spans="2:18" ht="22.95" customHeight="1">
      <c r="C22" s="389" t="s">
        <v>377</v>
      </c>
      <c r="G22" s="193">
        <f>+'P 33-36'!G113</f>
        <v>25819000</v>
      </c>
      <c r="H22" s="195"/>
      <c r="I22" s="193">
        <v>0</v>
      </c>
      <c r="J22" s="194"/>
      <c r="K22" s="193">
        <f>SUM(G22:I22)</f>
        <v>25819000</v>
      </c>
      <c r="L22" s="194"/>
      <c r="M22" s="193">
        <f>K22</f>
        <v>25819000</v>
      </c>
    </row>
    <row r="23" spans="2:18" ht="39" customHeight="1">
      <c r="E23" s="390"/>
    </row>
    <row r="24" spans="2:18" ht="22.95" customHeight="1">
      <c r="M24" s="373" t="s">
        <v>80</v>
      </c>
      <c r="R24" s="374"/>
    </row>
    <row r="25" spans="2:18" ht="22.95" customHeight="1">
      <c r="G25" s="375" t="s">
        <v>58</v>
      </c>
      <c r="H25" s="375"/>
      <c r="I25" s="375"/>
      <c r="J25" s="375"/>
      <c r="K25" s="375"/>
      <c r="L25" s="375"/>
      <c r="M25" s="375"/>
    </row>
    <row r="26" spans="2:18" ht="22.95" customHeight="1">
      <c r="G26" s="376" t="s">
        <v>673</v>
      </c>
      <c r="H26" s="376"/>
      <c r="I26" s="376"/>
      <c r="J26" s="376"/>
      <c r="K26" s="376"/>
      <c r="L26" s="391"/>
      <c r="M26" s="378" t="s">
        <v>171</v>
      </c>
      <c r="O26" s="784"/>
      <c r="P26" s="784"/>
      <c r="Q26" s="784"/>
      <c r="R26" s="769"/>
    </row>
    <row r="27" spans="2:18" ht="22.95" customHeight="1">
      <c r="G27" s="380" t="s">
        <v>254</v>
      </c>
      <c r="H27" s="380"/>
      <c r="I27" s="379" t="s">
        <v>171</v>
      </c>
      <c r="J27" s="379"/>
      <c r="K27" s="380" t="s">
        <v>96</v>
      </c>
      <c r="L27" s="372"/>
      <c r="M27" s="372"/>
      <c r="O27" s="769"/>
      <c r="P27" s="769"/>
    </row>
    <row r="28" spans="2:18" ht="22.95" customHeight="1">
      <c r="G28" s="380" t="s">
        <v>674</v>
      </c>
      <c r="H28" s="380"/>
      <c r="I28" s="379" t="s">
        <v>675</v>
      </c>
      <c r="J28" s="379"/>
      <c r="K28" s="380"/>
      <c r="L28" s="372"/>
      <c r="M28" s="372"/>
      <c r="O28" s="769"/>
      <c r="P28" s="769"/>
    </row>
    <row r="29" spans="2:18" ht="22.95" customHeight="1">
      <c r="G29" s="382"/>
      <c r="H29" s="380"/>
      <c r="I29" s="381" t="s">
        <v>676</v>
      </c>
      <c r="J29" s="379"/>
      <c r="K29" s="382"/>
      <c r="L29" s="380"/>
      <c r="O29" s="769"/>
      <c r="P29" s="769"/>
      <c r="Q29" s="769"/>
    </row>
    <row r="30" spans="2:18" ht="22.95" customHeight="1">
      <c r="B30" s="387" t="s">
        <v>677</v>
      </c>
    </row>
    <row r="31" spans="2:18" ht="22.95" customHeight="1">
      <c r="C31" s="392" t="s">
        <v>119</v>
      </c>
      <c r="G31" s="193">
        <f>'P 14-16'!K26</f>
        <v>1598390179.1800001</v>
      </c>
      <c r="H31" s="281"/>
      <c r="I31" s="193">
        <v>0</v>
      </c>
      <c r="K31" s="193">
        <f>SUM(G31:G31)</f>
        <v>1598390179.1800001</v>
      </c>
      <c r="L31" s="194"/>
      <c r="M31" s="193">
        <f>K31</f>
        <v>1598390179.1800001</v>
      </c>
    </row>
    <row r="32" spans="2:18" ht="22.95" customHeight="1">
      <c r="C32" s="392" t="s">
        <v>641</v>
      </c>
      <c r="G32" s="193">
        <f>'P 14-16'!K48</f>
        <v>1092768704.8</v>
      </c>
      <c r="H32" s="281"/>
      <c r="I32" s="193">
        <v>0</v>
      </c>
      <c r="K32" s="193">
        <f>SUM(G32:G32)</f>
        <v>1092768704.8</v>
      </c>
      <c r="L32" s="194"/>
      <c r="M32" s="193">
        <f>K32</f>
        <v>1092768704.8</v>
      </c>
    </row>
    <row r="33" spans="1:15" ht="22.95" customHeight="1">
      <c r="C33" s="383" t="s">
        <v>645</v>
      </c>
      <c r="G33" s="193">
        <f>+'P 14-16'!K103</f>
        <v>745000000</v>
      </c>
      <c r="H33" s="281"/>
      <c r="I33" s="193">
        <v>0</v>
      </c>
      <c r="K33" s="193">
        <f>SUM(G33:G33)</f>
        <v>745000000</v>
      </c>
      <c r="L33" s="194"/>
      <c r="M33" s="193">
        <f>K33</f>
        <v>745000000</v>
      </c>
    </row>
    <row r="34" spans="1:15" ht="22.95" customHeight="1">
      <c r="C34" s="383" t="s">
        <v>131</v>
      </c>
      <c r="G34" s="193">
        <f>'P 17-19'!L75</f>
        <v>681050000</v>
      </c>
      <c r="H34" s="281"/>
      <c r="I34" s="193">
        <v>0</v>
      </c>
      <c r="K34" s="193">
        <f>SUM(G34:G34)</f>
        <v>681050000</v>
      </c>
      <c r="L34" s="194"/>
      <c r="M34" s="193">
        <f>K34</f>
        <v>681050000</v>
      </c>
    </row>
    <row r="35" spans="1:15" ht="22.95" customHeight="1">
      <c r="C35" s="384" t="s">
        <v>338</v>
      </c>
      <c r="G35" s="193">
        <v>0</v>
      </c>
      <c r="H35" s="281"/>
      <c r="I35" s="193">
        <f>+'P 20-21'!L32</f>
        <v>14917640424.570297</v>
      </c>
      <c r="J35" s="194"/>
      <c r="K35" s="193">
        <f>SUM(G35:I35)</f>
        <v>14917640424.570297</v>
      </c>
      <c r="L35" s="194"/>
      <c r="M35" s="193">
        <f>K35</f>
        <v>14917640424.570297</v>
      </c>
      <c r="O35" s="386"/>
    </row>
    <row r="36" spans="1:15" ht="22.95" customHeight="1">
      <c r="B36" s="387" t="s">
        <v>678</v>
      </c>
    </row>
    <row r="37" spans="1:15" ht="22.95" customHeight="1">
      <c r="C37" s="389" t="s">
        <v>377</v>
      </c>
      <c r="G37" s="193">
        <f>+'P 33-36'!K113</f>
        <v>25819000</v>
      </c>
      <c r="H37" s="195"/>
      <c r="I37" s="193">
        <v>0</v>
      </c>
      <c r="J37" s="194"/>
      <c r="K37" s="193">
        <f>SUM(G37:I37)</f>
        <v>25819000</v>
      </c>
      <c r="L37" s="194"/>
      <c r="M37" s="193">
        <f t="shared" ref="M37" si="0">K37</f>
        <v>25819000</v>
      </c>
    </row>
    <row r="38" spans="1:15" ht="43.5" hidden="1" customHeight="1">
      <c r="C38" s="389"/>
      <c r="G38" s="193"/>
      <c r="H38" s="195"/>
      <c r="I38" s="193"/>
      <c r="J38" s="194"/>
      <c r="K38" s="193"/>
      <c r="L38" s="194"/>
      <c r="M38" s="193"/>
    </row>
    <row r="39" spans="1:15" ht="21.6">
      <c r="C39" s="389"/>
      <c r="G39" s="193"/>
      <c r="H39" s="195"/>
      <c r="I39" s="193"/>
      <c r="J39" s="194"/>
      <c r="K39" s="193"/>
      <c r="L39" s="194"/>
      <c r="M39" s="193"/>
    </row>
    <row r="40" spans="1:15" ht="24" customHeight="1">
      <c r="A40" s="368" t="s">
        <v>1320</v>
      </c>
      <c r="B40" s="368"/>
      <c r="C40" s="368"/>
      <c r="D40" s="368"/>
      <c r="E40" s="369"/>
      <c r="F40" s="369"/>
      <c r="G40" s="369"/>
      <c r="H40" s="369"/>
      <c r="I40" s="369"/>
      <c r="J40" s="369"/>
      <c r="K40" s="369"/>
      <c r="L40" s="369"/>
      <c r="M40" s="369"/>
    </row>
    <row r="41" spans="1:15" ht="24" customHeight="1">
      <c r="A41" s="393"/>
      <c r="B41" s="393"/>
      <c r="C41" s="393"/>
      <c r="D41" s="393"/>
      <c r="E41" s="769"/>
      <c r="F41" s="769"/>
      <c r="G41" s="769"/>
      <c r="H41" s="769"/>
      <c r="I41" s="769"/>
      <c r="J41" s="769"/>
      <c r="K41" s="769"/>
      <c r="L41" s="769"/>
      <c r="M41" s="769"/>
    </row>
    <row r="42" spans="1:15" ht="24" customHeight="1">
      <c r="A42" s="344" t="s">
        <v>1291</v>
      </c>
      <c r="B42" s="344"/>
      <c r="C42" s="344"/>
      <c r="D42" s="344"/>
      <c r="E42" s="769"/>
      <c r="F42" s="769"/>
      <c r="G42" s="769"/>
      <c r="H42" s="769"/>
      <c r="I42" s="769"/>
      <c r="J42" s="769"/>
      <c r="K42" s="769"/>
      <c r="L42" s="769"/>
      <c r="M42" s="769"/>
    </row>
    <row r="43" spans="1:15" ht="24" customHeight="1">
      <c r="B43" s="370" t="s">
        <v>1295</v>
      </c>
      <c r="C43" s="372"/>
      <c r="D43" s="372"/>
    </row>
    <row r="44" spans="1:15" ht="24" customHeight="1">
      <c r="C44" s="370" t="s">
        <v>679</v>
      </c>
    </row>
    <row r="45" spans="1:15" ht="24" customHeight="1">
      <c r="C45" s="370" t="s">
        <v>1170</v>
      </c>
    </row>
    <row r="46" spans="1:15" ht="24" customHeight="1">
      <c r="B46" s="370" t="s">
        <v>1172</v>
      </c>
    </row>
    <row r="47" spans="1:15" ht="24" customHeight="1">
      <c r="B47" s="370" t="s">
        <v>1171</v>
      </c>
    </row>
    <row r="48" spans="1:15" ht="24" customHeight="1">
      <c r="C48" s="370" t="s">
        <v>1382</v>
      </c>
    </row>
    <row r="49" spans="2:16" ht="24" customHeight="1">
      <c r="C49" s="372" t="s">
        <v>680</v>
      </c>
      <c r="D49" s="372"/>
    </row>
    <row r="50" spans="2:16" ht="24" customHeight="1">
      <c r="C50" s="370" t="s">
        <v>1090</v>
      </c>
    </row>
    <row r="51" spans="2:16" ht="24" customHeight="1">
      <c r="M51" s="373" t="s">
        <v>80</v>
      </c>
    </row>
    <row r="52" spans="2:16" ht="24" customHeight="1">
      <c r="G52" s="375" t="s">
        <v>681</v>
      </c>
      <c r="H52" s="375"/>
      <c r="I52" s="375"/>
      <c r="J52" s="375"/>
      <c r="K52" s="375"/>
      <c r="L52" s="375"/>
      <c r="M52" s="375"/>
    </row>
    <row r="53" spans="2:16" ht="24" customHeight="1">
      <c r="G53" s="766" t="s">
        <v>682</v>
      </c>
      <c r="H53" s="394"/>
      <c r="I53" s="766" t="s">
        <v>683</v>
      </c>
      <c r="J53" s="394"/>
      <c r="K53" s="766" t="s">
        <v>684</v>
      </c>
      <c r="L53" s="394"/>
      <c r="M53" s="766" t="s">
        <v>96</v>
      </c>
    </row>
    <row r="54" spans="2:16" ht="24" customHeight="1">
      <c r="B54" s="370" t="s">
        <v>135</v>
      </c>
      <c r="G54" s="196"/>
      <c r="H54" s="196"/>
      <c r="I54" s="196"/>
      <c r="J54" s="196"/>
      <c r="K54" s="196"/>
      <c r="L54" s="196"/>
      <c r="M54" s="196"/>
    </row>
    <row r="55" spans="2:16" ht="24" customHeight="1">
      <c r="C55" s="370" t="s">
        <v>685</v>
      </c>
      <c r="G55" s="196"/>
      <c r="H55" s="196"/>
      <c r="I55" s="196"/>
      <c r="J55" s="196"/>
      <c r="K55" s="196"/>
      <c r="L55" s="196"/>
      <c r="M55" s="196"/>
    </row>
    <row r="56" spans="2:16" ht="24" customHeight="1">
      <c r="D56" s="370" t="s">
        <v>686</v>
      </c>
      <c r="G56" s="197">
        <v>0</v>
      </c>
      <c r="H56" s="197"/>
      <c r="I56" s="197">
        <v>1171037926.9200001</v>
      </c>
      <c r="J56" s="197"/>
      <c r="K56" s="197">
        <v>0</v>
      </c>
      <c r="L56" s="197"/>
      <c r="M56" s="197">
        <f>SUM(G56:K56)</f>
        <v>1171037926.9200001</v>
      </c>
      <c r="O56" s="386"/>
    </row>
    <row r="57" spans="2:16" ht="24" customHeight="1">
      <c r="C57" s="370" t="s">
        <v>687</v>
      </c>
      <c r="G57" s="197"/>
      <c r="H57" s="197"/>
      <c r="I57" s="197"/>
      <c r="J57" s="197"/>
      <c r="K57" s="197"/>
      <c r="L57" s="197"/>
      <c r="M57" s="197"/>
      <c r="O57" s="196"/>
    </row>
    <row r="58" spans="2:16" ht="24" customHeight="1">
      <c r="D58" s="370" t="s">
        <v>686</v>
      </c>
      <c r="G58" s="227">
        <v>7569932228.5900002</v>
      </c>
      <c r="H58" s="198"/>
      <c r="I58" s="198">
        <v>385543507.91029602</v>
      </c>
      <c r="J58" s="197"/>
      <c r="K58" s="198">
        <v>0</v>
      </c>
      <c r="L58" s="197"/>
      <c r="M58" s="197">
        <f>SUM(G58:K58)</f>
        <v>7955475736.5002966</v>
      </c>
      <c r="O58" s="386"/>
      <c r="P58" s="395"/>
    </row>
    <row r="59" spans="2:16" ht="24" customHeight="1">
      <c r="B59" s="370" t="s">
        <v>688</v>
      </c>
      <c r="G59" s="227"/>
      <c r="H59" s="198"/>
      <c r="I59" s="198"/>
      <c r="J59" s="197"/>
      <c r="K59" s="198"/>
      <c r="L59" s="197"/>
      <c r="M59" s="197"/>
    </row>
    <row r="60" spans="2:16" ht="24" customHeight="1">
      <c r="C60" s="370" t="s">
        <v>151</v>
      </c>
      <c r="G60" s="227"/>
      <c r="H60" s="198"/>
      <c r="I60" s="198"/>
      <c r="J60" s="197"/>
      <c r="K60" s="198"/>
      <c r="L60" s="197"/>
      <c r="M60" s="197"/>
    </row>
    <row r="61" spans="2:16" ht="24" customHeight="1">
      <c r="C61" s="370" t="s">
        <v>687</v>
      </c>
    </row>
    <row r="62" spans="2:16" ht="24" customHeight="1">
      <c r="D62" s="370" t="s">
        <v>686</v>
      </c>
      <c r="G62" s="198">
        <v>0</v>
      </c>
      <c r="H62" s="198"/>
      <c r="I62" s="198">
        <v>0</v>
      </c>
      <c r="J62" s="288"/>
      <c r="K62" s="197">
        <f>+'P 20-21'!H31</f>
        <v>5803676761.1500006</v>
      </c>
      <c r="L62" s="197"/>
      <c r="M62" s="197">
        <f>SUM(G62:K62)</f>
        <v>5803676761.1500006</v>
      </c>
      <c r="O62" s="386"/>
    </row>
    <row r="63" spans="2:16" ht="24" customHeight="1">
      <c r="G63" s="394"/>
      <c r="H63" s="394"/>
      <c r="I63" s="394"/>
      <c r="J63" s="394"/>
      <c r="K63" s="394"/>
      <c r="L63" s="394"/>
      <c r="M63" s="394"/>
    </row>
    <row r="64" spans="2:16" ht="24" customHeight="1">
      <c r="M64" s="373" t="s">
        <v>80</v>
      </c>
    </row>
    <row r="65" spans="2:15" ht="24" customHeight="1">
      <c r="G65" s="375" t="s">
        <v>58</v>
      </c>
      <c r="H65" s="375"/>
      <c r="I65" s="375"/>
      <c r="J65" s="375"/>
      <c r="K65" s="375"/>
      <c r="L65" s="375"/>
      <c r="M65" s="375"/>
    </row>
    <row r="66" spans="2:15" ht="24" customHeight="1">
      <c r="G66" s="766" t="s">
        <v>682</v>
      </c>
      <c r="H66" s="394"/>
      <c r="I66" s="766" t="s">
        <v>683</v>
      </c>
      <c r="J66" s="394"/>
      <c r="K66" s="766" t="s">
        <v>684</v>
      </c>
      <c r="L66" s="394"/>
      <c r="M66" s="766" t="s">
        <v>96</v>
      </c>
    </row>
    <row r="67" spans="2:15" ht="24" customHeight="1">
      <c r="B67" s="370" t="s">
        <v>135</v>
      </c>
      <c r="G67" s="196"/>
      <c r="H67" s="196"/>
      <c r="I67" s="196"/>
      <c r="J67" s="196"/>
      <c r="K67" s="196"/>
      <c r="L67" s="196"/>
      <c r="M67" s="196"/>
    </row>
    <row r="68" spans="2:15" ht="24" customHeight="1">
      <c r="C68" s="370" t="s">
        <v>685</v>
      </c>
      <c r="G68" s="196"/>
      <c r="H68" s="196"/>
      <c r="I68" s="196"/>
      <c r="J68" s="196"/>
      <c r="K68" s="196"/>
      <c r="L68" s="196"/>
      <c r="M68" s="196"/>
    </row>
    <row r="69" spans="2:15" ht="24" customHeight="1">
      <c r="D69" s="370" t="s">
        <v>686</v>
      </c>
      <c r="G69" s="197">
        <v>0</v>
      </c>
      <c r="H69" s="197"/>
      <c r="I69" s="197">
        <v>1171037926.9200001</v>
      </c>
      <c r="J69" s="197"/>
      <c r="K69" s="197">
        <v>0</v>
      </c>
      <c r="L69" s="197"/>
      <c r="M69" s="197">
        <f>SUM(G69:K69)</f>
        <v>1171037926.9200001</v>
      </c>
    </row>
    <row r="70" spans="2:15" ht="24" customHeight="1">
      <c r="C70" s="370" t="s">
        <v>687</v>
      </c>
      <c r="G70" s="197"/>
      <c r="H70" s="197"/>
      <c r="I70" s="197"/>
      <c r="J70" s="197"/>
      <c r="K70" s="197"/>
      <c r="L70" s="197"/>
      <c r="M70" s="197"/>
    </row>
    <row r="71" spans="2:15" ht="24" customHeight="1">
      <c r="D71" s="370" t="s">
        <v>686</v>
      </c>
      <c r="G71" s="227">
        <v>7569932228.5900002</v>
      </c>
      <c r="H71" s="198"/>
      <c r="I71" s="198">
        <v>385543507.91029602</v>
      </c>
      <c r="J71" s="197"/>
      <c r="K71" s="198">
        <v>0</v>
      </c>
      <c r="L71" s="197"/>
      <c r="M71" s="197">
        <f t="shared" ref="M71" si="1">SUM(G71:K71)</f>
        <v>7955475736.5002966</v>
      </c>
    </row>
    <row r="72" spans="2:15" ht="24" customHeight="1">
      <c r="B72" s="370" t="s">
        <v>688</v>
      </c>
      <c r="G72" s="227"/>
      <c r="H72" s="198"/>
      <c r="I72" s="198"/>
      <c r="J72" s="197"/>
      <c r="K72" s="198"/>
      <c r="L72" s="197"/>
      <c r="M72" s="197"/>
    </row>
    <row r="73" spans="2:15" ht="24" customHeight="1">
      <c r="C73" s="370" t="s">
        <v>151</v>
      </c>
      <c r="G73" s="227"/>
      <c r="H73" s="198"/>
      <c r="I73" s="198"/>
      <c r="J73" s="197"/>
      <c r="K73" s="198"/>
      <c r="L73" s="197"/>
      <c r="M73" s="197"/>
    </row>
    <row r="74" spans="2:15" ht="24" customHeight="1">
      <c r="C74" s="370" t="s">
        <v>687</v>
      </c>
    </row>
    <row r="75" spans="2:15" ht="24" customHeight="1">
      <c r="D75" s="370" t="s">
        <v>686</v>
      </c>
      <c r="G75" s="198">
        <v>0</v>
      </c>
      <c r="H75" s="198"/>
      <c r="I75" s="198">
        <v>0</v>
      </c>
      <c r="J75" s="197"/>
      <c r="K75" s="197">
        <f>+'P 20-21'!L31</f>
        <v>5791126761.1500006</v>
      </c>
      <c r="L75" s="197"/>
      <c r="M75" s="197">
        <f>SUM(G75:K75)</f>
        <v>5791126761.1500006</v>
      </c>
      <c r="O75" s="386"/>
    </row>
  </sheetData>
  <mergeCells count="2">
    <mergeCell ref="O26:Q26"/>
    <mergeCell ref="O11:Q11"/>
  </mergeCells>
  <printOptions horizontalCentered="1"/>
  <pageMargins left="0.59055118110236227" right="0.39370078740157483" top="0.59055118110236227" bottom="0.39370078740157483" header="0" footer="0"/>
  <pageSetup paperSize="9" scale="8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view="pageBreakPreview" topLeftCell="A14" zoomScaleNormal="110" zoomScaleSheetLayoutView="100" workbookViewId="0">
      <selection activeCell="P81" sqref="P81"/>
    </sheetView>
  </sheetViews>
  <sheetFormatPr defaultColWidth="9" defaultRowHeight="24" customHeight="1"/>
  <cols>
    <col min="1" max="1" width="2.375" style="313" customWidth="1"/>
    <col min="2" max="4" width="3.375" style="313" customWidth="1"/>
    <col min="5" max="5" width="19.375" style="313" customWidth="1"/>
    <col min="6" max="6" width="3.75" style="313" customWidth="1"/>
    <col min="7" max="7" width="13.75" style="313" customWidth="1"/>
    <col min="8" max="8" width="0.875" style="313" customWidth="1"/>
    <col min="9" max="9" width="16.375" style="313" customWidth="1"/>
    <col min="10" max="10" width="0.875" style="313" customWidth="1"/>
    <col min="11" max="11" width="15.375" style="313" customWidth="1"/>
    <col min="12" max="12" width="0.875" style="313" customWidth="1"/>
    <col min="13" max="13" width="17" style="313" bestFit="1" customWidth="1"/>
    <col min="14" max="14" width="1.25" style="313" customWidth="1"/>
    <col min="15" max="15" width="17.375" style="313" customWidth="1"/>
    <col min="16" max="16" width="17.25" style="313" customWidth="1"/>
    <col min="17" max="17" width="13" style="313" customWidth="1"/>
    <col min="18" max="18" width="14.375" style="313" customWidth="1"/>
    <col min="19" max="16384" width="9" style="313"/>
  </cols>
  <sheetData>
    <row r="1" spans="1:13" ht="24" customHeight="1">
      <c r="A1" s="340" t="s">
        <v>1321</v>
      </c>
      <c r="B1" s="340"/>
      <c r="C1" s="340"/>
      <c r="D1" s="340"/>
      <c r="E1" s="341"/>
      <c r="F1" s="341"/>
      <c r="G1" s="341"/>
      <c r="H1" s="341"/>
      <c r="I1" s="341"/>
      <c r="J1" s="341"/>
      <c r="K1" s="341"/>
      <c r="L1" s="341"/>
      <c r="M1" s="341"/>
    </row>
    <row r="2" spans="1:13" ht="24" customHeight="1">
      <c r="A2" s="340"/>
      <c r="B2" s="340"/>
      <c r="C2" s="340"/>
      <c r="D2" s="340"/>
      <c r="E2" s="341"/>
      <c r="F2" s="341"/>
      <c r="G2" s="341"/>
      <c r="H2" s="341"/>
      <c r="I2" s="341"/>
      <c r="J2" s="341"/>
      <c r="K2" s="341"/>
      <c r="L2" s="341"/>
      <c r="M2" s="341"/>
    </row>
    <row r="3" spans="1:13" ht="24" customHeight="1">
      <c r="A3" s="344" t="s">
        <v>1291</v>
      </c>
      <c r="B3" s="344"/>
      <c r="C3" s="344"/>
      <c r="D3" s="344"/>
      <c r="E3" s="345"/>
      <c r="F3" s="345"/>
      <c r="G3" s="345"/>
      <c r="H3" s="345"/>
      <c r="I3" s="345"/>
      <c r="J3" s="345"/>
      <c r="K3" s="345"/>
      <c r="L3" s="345"/>
      <c r="M3" s="345"/>
    </row>
    <row r="4" spans="1:13" ht="24" customHeight="1">
      <c r="B4" s="313" t="s">
        <v>1296</v>
      </c>
      <c r="C4" s="314"/>
      <c r="D4" s="314"/>
    </row>
    <row r="5" spans="1:13" ht="24" customHeight="1">
      <c r="C5" s="346" t="s">
        <v>711</v>
      </c>
      <c r="D5" s="314"/>
    </row>
    <row r="6" spans="1:13" ht="24" customHeight="1">
      <c r="B6" s="313" t="s">
        <v>716</v>
      </c>
      <c r="C6" s="314"/>
      <c r="D6" s="314"/>
    </row>
    <row r="7" spans="1:13" ht="24" customHeight="1">
      <c r="B7" s="313" t="s">
        <v>1173</v>
      </c>
      <c r="C7" s="314"/>
      <c r="D7" s="314"/>
    </row>
    <row r="8" spans="1:13" ht="24" customHeight="1">
      <c r="B8" s="313" t="s">
        <v>1174</v>
      </c>
      <c r="C8" s="314"/>
      <c r="D8" s="314"/>
    </row>
    <row r="9" spans="1:13" ht="24" customHeight="1">
      <c r="B9" s="313" t="s">
        <v>1175</v>
      </c>
      <c r="C9" s="314"/>
      <c r="D9" s="314"/>
    </row>
    <row r="10" spans="1:13" ht="24" customHeight="1">
      <c r="B10" s="313" t="s">
        <v>1176</v>
      </c>
      <c r="C10" s="314"/>
      <c r="D10" s="314"/>
    </row>
    <row r="11" spans="1:13" ht="24" customHeight="1">
      <c r="B11" s="313" t="s">
        <v>1177</v>
      </c>
      <c r="C11" s="314"/>
      <c r="D11" s="314"/>
    </row>
    <row r="12" spans="1:13" ht="24" customHeight="1">
      <c r="B12" s="313" t="s">
        <v>1179</v>
      </c>
      <c r="C12" s="314"/>
      <c r="D12" s="314"/>
    </row>
    <row r="13" spans="1:13" ht="24" customHeight="1">
      <c r="B13" s="313" t="s">
        <v>1180</v>
      </c>
      <c r="C13" s="314"/>
      <c r="D13" s="314"/>
    </row>
    <row r="14" spans="1:13" ht="24" customHeight="1">
      <c r="B14" s="313" t="s">
        <v>1178</v>
      </c>
      <c r="C14" s="314"/>
      <c r="D14" s="314"/>
    </row>
    <row r="15" spans="1:13" ht="24" customHeight="1">
      <c r="C15" s="314"/>
      <c r="D15" s="314"/>
    </row>
    <row r="16" spans="1:13" s="331" customFormat="1" ht="24" customHeight="1">
      <c r="A16" s="347" t="s">
        <v>1324</v>
      </c>
      <c r="B16" s="347"/>
      <c r="C16" s="347"/>
      <c r="D16" s="347"/>
      <c r="H16" s="327"/>
      <c r="I16" s="327"/>
      <c r="J16" s="327"/>
      <c r="K16" s="327"/>
      <c r="L16" s="327"/>
    </row>
    <row r="17" spans="1:13" s="312" customFormat="1" ht="24" customHeight="1">
      <c r="C17" s="312" t="s">
        <v>1383</v>
      </c>
    </row>
    <row r="18" spans="1:13" ht="24" customHeight="1">
      <c r="B18" s="313" t="s">
        <v>1384</v>
      </c>
      <c r="C18" s="314"/>
      <c r="D18" s="314"/>
    </row>
    <row r="19" spans="1:13" ht="24" customHeight="1">
      <c r="B19" s="313" t="s">
        <v>1391</v>
      </c>
      <c r="C19" s="314"/>
      <c r="D19" s="314"/>
    </row>
    <row r="20" spans="1:13" ht="24" customHeight="1">
      <c r="B20" s="313" t="s">
        <v>1397</v>
      </c>
      <c r="C20" s="314"/>
      <c r="D20" s="314"/>
    </row>
    <row r="21" spans="1:13" ht="24" customHeight="1">
      <c r="C21" s="314"/>
      <c r="D21" s="314"/>
    </row>
    <row r="22" spans="1:13" s="333" customFormat="1" ht="26.1" customHeight="1">
      <c r="A22" s="342" t="s">
        <v>1336</v>
      </c>
      <c r="B22" s="338"/>
      <c r="C22" s="338"/>
      <c r="D22" s="338"/>
      <c r="E22" s="343"/>
      <c r="F22" s="338"/>
      <c r="G22" s="343"/>
    </row>
    <row r="23" spans="1:13" s="333" customFormat="1" ht="26.1" customHeight="1">
      <c r="A23" s="338" t="s">
        <v>1337</v>
      </c>
      <c r="B23" s="338"/>
      <c r="C23" s="338"/>
      <c r="D23" s="343"/>
      <c r="E23" s="338"/>
      <c r="F23" s="343"/>
    </row>
    <row r="24" spans="1:13" s="333" customFormat="1" ht="26.1" customHeight="1">
      <c r="A24" s="348" t="s">
        <v>1338</v>
      </c>
      <c r="B24" s="338"/>
      <c r="C24" s="338"/>
      <c r="D24" s="343"/>
      <c r="E24" s="338"/>
      <c r="F24" s="343"/>
    </row>
    <row r="25" spans="1:13" s="333" customFormat="1" ht="26.1" customHeight="1">
      <c r="A25" s="338"/>
      <c r="B25" s="338"/>
      <c r="C25" s="338"/>
      <c r="D25" s="343"/>
      <c r="I25" s="338"/>
      <c r="J25" s="343"/>
      <c r="M25" s="349" t="s">
        <v>80</v>
      </c>
    </row>
    <row r="26" spans="1:13" s="333" customFormat="1" ht="26.1" customHeight="1">
      <c r="D26" s="350"/>
      <c r="J26" s="351"/>
      <c r="K26" s="352" t="s">
        <v>57</v>
      </c>
      <c r="L26" s="352"/>
      <c r="M26" s="352"/>
    </row>
    <row r="27" spans="1:13" s="333" customFormat="1" ht="26.1" customHeight="1">
      <c r="I27" s="353" t="s">
        <v>1332</v>
      </c>
      <c r="J27" s="354"/>
      <c r="K27" s="353" t="s">
        <v>1333</v>
      </c>
      <c r="L27" s="354"/>
      <c r="M27" s="353" t="s">
        <v>1334</v>
      </c>
    </row>
    <row r="28" spans="1:13" s="333" customFormat="1" ht="26.1" customHeight="1">
      <c r="B28" s="338" t="s">
        <v>1335</v>
      </c>
      <c r="D28" s="334"/>
      <c r="G28" s="334"/>
      <c r="H28" s="334"/>
      <c r="I28" s="334"/>
    </row>
    <row r="29" spans="1:13" s="333" customFormat="1" ht="26.1" customHeight="1">
      <c r="A29" s="338"/>
      <c r="C29" s="355" t="s">
        <v>131</v>
      </c>
      <c r="D29" s="334"/>
      <c r="G29" s="334"/>
      <c r="H29" s="334"/>
      <c r="I29" s="198">
        <v>515329877.14999998</v>
      </c>
      <c r="J29" s="198"/>
      <c r="K29" s="198">
        <v>-329877.14999997616</v>
      </c>
      <c r="L29" s="198"/>
      <c r="M29" s="198">
        <v>515000000</v>
      </c>
    </row>
    <row r="30" spans="1:13" s="333" customFormat="1" ht="26.1" customHeight="1">
      <c r="A30" s="338"/>
      <c r="C30" s="355" t="s">
        <v>1341</v>
      </c>
      <c r="D30" s="334"/>
      <c r="G30" s="334"/>
      <c r="H30" s="334"/>
      <c r="I30" s="198">
        <v>68760322.510000005</v>
      </c>
      <c r="J30" s="198"/>
      <c r="K30" s="198">
        <v>329877.14999999106</v>
      </c>
      <c r="L30" s="198"/>
      <c r="M30" s="198">
        <v>69090199.659999996</v>
      </c>
    </row>
    <row r="31" spans="1:13" s="333" customFormat="1" ht="26.1" customHeight="1">
      <c r="A31" s="338"/>
      <c r="D31" s="334"/>
      <c r="G31" s="334"/>
      <c r="H31" s="334"/>
      <c r="I31" s="339"/>
      <c r="J31" s="56"/>
      <c r="K31" s="56"/>
      <c r="L31" s="56"/>
      <c r="M31" s="56"/>
    </row>
    <row r="32" spans="1:13" s="333" customFormat="1" ht="26.1" customHeight="1">
      <c r="A32" s="338"/>
      <c r="D32" s="334"/>
      <c r="G32" s="334"/>
      <c r="H32" s="334"/>
      <c r="I32" s="339"/>
      <c r="J32" s="56"/>
      <c r="K32" s="56"/>
      <c r="L32" s="56"/>
      <c r="M32" s="56"/>
    </row>
    <row r="33" spans="1:13" ht="24" customHeight="1">
      <c r="A33" s="340" t="s">
        <v>1340</v>
      </c>
      <c r="B33" s="340"/>
      <c r="C33" s="340"/>
      <c r="D33" s="340"/>
      <c r="E33" s="341"/>
      <c r="F33" s="341"/>
      <c r="G33" s="341"/>
      <c r="H33" s="341"/>
      <c r="I33" s="341"/>
      <c r="J33" s="341"/>
      <c r="K33" s="341"/>
      <c r="L33" s="341"/>
      <c r="M33" s="341"/>
    </row>
    <row r="34" spans="1:13" ht="24" customHeight="1">
      <c r="A34" s="340"/>
      <c r="B34" s="340"/>
      <c r="C34" s="340"/>
      <c r="D34" s="340"/>
      <c r="E34" s="341"/>
      <c r="F34" s="341"/>
      <c r="G34" s="341"/>
      <c r="H34" s="341"/>
      <c r="I34" s="341"/>
      <c r="J34" s="341"/>
      <c r="K34" s="341"/>
      <c r="L34" s="341"/>
      <c r="M34" s="341"/>
    </row>
    <row r="35" spans="1:13" s="333" customFormat="1" ht="26.1" customHeight="1">
      <c r="A35" s="342" t="s">
        <v>1339</v>
      </c>
      <c r="B35" s="338"/>
      <c r="C35" s="338"/>
      <c r="D35" s="338"/>
      <c r="E35" s="343"/>
      <c r="F35" s="338"/>
      <c r="G35" s="343"/>
    </row>
    <row r="36" spans="1:13" s="333" customFormat="1" ht="26.1" customHeight="1">
      <c r="A36" s="338"/>
      <c r="B36" s="338"/>
      <c r="C36" s="338"/>
      <c r="D36" s="343"/>
      <c r="I36" s="338"/>
      <c r="J36" s="343"/>
      <c r="M36" s="349" t="s">
        <v>80</v>
      </c>
    </row>
    <row r="37" spans="1:13" s="333" customFormat="1" ht="26.1" customHeight="1">
      <c r="C37" s="350"/>
      <c r="D37" s="350"/>
      <c r="J37" s="351"/>
      <c r="K37" s="352" t="s">
        <v>57</v>
      </c>
      <c r="L37" s="352"/>
      <c r="M37" s="352"/>
    </row>
    <row r="38" spans="1:13" s="333" customFormat="1" ht="26.1" customHeight="1">
      <c r="C38" s="334"/>
      <c r="D38" s="335"/>
      <c r="I38" s="353" t="s">
        <v>1332</v>
      </c>
      <c r="J38" s="354"/>
      <c r="K38" s="353" t="s">
        <v>1333</v>
      </c>
      <c r="L38" s="354"/>
      <c r="M38" s="353" t="s">
        <v>1334</v>
      </c>
    </row>
    <row r="39" spans="1:13" s="333" customFormat="1" ht="26.1" customHeight="1">
      <c r="B39" s="338" t="s">
        <v>355</v>
      </c>
      <c r="C39" s="334"/>
      <c r="D39" s="334"/>
      <c r="I39" s="334"/>
      <c r="L39" s="334"/>
      <c r="M39" s="334"/>
    </row>
    <row r="40" spans="1:13" s="333" customFormat="1" ht="26.1" customHeight="1">
      <c r="B40" s="338"/>
      <c r="C40" s="356" t="s">
        <v>1342</v>
      </c>
      <c r="D40" s="334"/>
      <c r="I40" s="198">
        <v>687388661.75999999</v>
      </c>
      <c r="J40" s="198"/>
      <c r="K40" s="198">
        <v>-2200000</v>
      </c>
      <c r="L40" s="198"/>
      <c r="M40" s="198">
        <v>685188661.75999999</v>
      </c>
    </row>
    <row r="41" spans="1:13" s="333" customFormat="1" ht="26.1" customHeight="1">
      <c r="C41" s="333" t="s">
        <v>1343</v>
      </c>
      <c r="E41" s="334"/>
      <c r="F41" s="335"/>
      <c r="G41" s="334"/>
      <c r="H41" s="335"/>
      <c r="I41" s="198">
        <v>0</v>
      </c>
      <c r="J41" s="198"/>
      <c r="K41" s="198">
        <v>2200000</v>
      </c>
      <c r="L41" s="198"/>
      <c r="M41" s="198">
        <v>2200000</v>
      </c>
    </row>
    <row r="42" spans="1:13" s="333" customFormat="1" ht="26.1" customHeight="1">
      <c r="E42" s="334"/>
      <c r="F42" s="335"/>
      <c r="G42" s="334"/>
      <c r="H42" s="335"/>
      <c r="I42" s="358"/>
      <c r="J42" s="358"/>
      <c r="K42" s="357"/>
      <c r="L42" s="357"/>
      <c r="M42" s="357"/>
    </row>
    <row r="43" spans="1:13" s="333" customFormat="1" ht="26.1" customHeight="1">
      <c r="A43" s="338"/>
      <c r="B43" s="338"/>
      <c r="C43" s="338"/>
      <c r="D43" s="343"/>
      <c r="I43" s="359"/>
      <c r="J43" s="360"/>
      <c r="K43" s="361"/>
      <c r="L43" s="361"/>
      <c r="M43" s="349" t="s">
        <v>80</v>
      </c>
    </row>
    <row r="44" spans="1:13" s="333" customFormat="1" ht="26.1" customHeight="1">
      <c r="I44" s="362" t="s">
        <v>58</v>
      </c>
      <c r="J44" s="362"/>
      <c r="K44" s="363"/>
      <c r="L44" s="363"/>
      <c r="M44" s="363"/>
    </row>
    <row r="45" spans="1:13" s="333" customFormat="1" ht="26.1" customHeight="1">
      <c r="I45" s="364" t="s">
        <v>1332</v>
      </c>
      <c r="J45" s="365"/>
      <c r="K45" s="364" t="s">
        <v>1333</v>
      </c>
      <c r="L45" s="365"/>
      <c r="M45" s="364" t="s">
        <v>1334</v>
      </c>
    </row>
    <row r="46" spans="1:13" s="333" customFormat="1" ht="26.1" customHeight="1">
      <c r="A46" s="366"/>
      <c r="B46" s="338" t="s">
        <v>355</v>
      </c>
      <c r="E46" s="343"/>
      <c r="G46" s="343"/>
      <c r="H46" s="367"/>
      <c r="I46" s="360"/>
      <c r="J46" s="361"/>
      <c r="K46" s="361"/>
      <c r="L46" s="361"/>
      <c r="M46" s="361"/>
    </row>
    <row r="47" spans="1:13" s="333" customFormat="1" ht="26.1" customHeight="1">
      <c r="A47" s="366"/>
      <c r="B47" s="338"/>
      <c r="C47" s="356" t="s">
        <v>1342</v>
      </c>
      <c r="E47" s="343"/>
      <c r="G47" s="343"/>
      <c r="H47" s="367"/>
      <c r="I47" s="198">
        <v>681921855.47000003</v>
      </c>
      <c r="J47" s="198"/>
      <c r="K47" s="198">
        <v>-28940000</v>
      </c>
      <c r="L47" s="198"/>
      <c r="M47" s="198">
        <v>652981855.47000003</v>
      </c>
    </row>
    <row r="48" spans="1:13" s="333" customFormat="1" ht="26.1" customHeight="1">
      <c r="A48" s="366"/>
      <c r="B48" s="338"/>
      <c r="C48" s="333" t="s">
        <v>1343</v>
      </c>
      <c r="E48" s="343"/>
      <c r="G48" s="343"/>
      <c r="H48" s="367"/>
      <c r="I48" s="198">
        <v>0</v>
      </c>
      <c r="J48" s="198"/>
      <c r="K48" s="198">
        <v>2200000</v>
      </c>
      <c r="L48" s="198"/>
      <c r="M48" s="198">
        <v>2200000</v>
      </c>
    </row>
    <row r="49" spans="1:15" s="333" customFormat="1" ht="26.1" customHeight="1">
      <c r="C49" s="333" t="s">
        <v>1344</v>
      </c>
      <c r="E49" s="334"/>
      <c r="F49" s="335"/>
      <c r="G49" s="334"/>
      <c r="H49" s="335"/>
      <c r="I49" s="198">
        <v>0</v>
      </c>
      <c r="J49" s="198"/>
      <c r="K49" s="198">
        <v>26740000</v>
      </c>
      <c r="L49" s="198"/>
      <c r="M49" s="198">
        <v>26740000</v>
      </c>
      <c r="N49" s="337"/>
      <c r="O49" s="337"/>
    </row>
    <row r="50" spans="1:15" s="333" customFormat="1" ht="26.1" customHeight="1">
      <c r="E50" s="334"/>
      <c r="F50" s="335"/>
      <c r="G50" s="334"/>
      <c r="H50" s="335"/>
      <c r="I50" s="334"/>
      <c r="J50" s="334"/>
      <c r="K50" s="336"/>
      <c r="L50" s="336"/>
      <c r="M50" s="337"/>
      <c r="N50" s="337"/>
      <c r="O50" s="337"/>
    </row>
    <row r="51" spans="1:15" s="331" customFormat="1" ht="24" customHeight="1">
      <c r="A51" s="347" t="s">
        <v>1331</v>
      </c>
      <c r="B51" s="347"/>
      <c r="C51" s="347"/>
      <c r="D51" s="347"/>
      <c r="H51" s="327"/>
      <c r="I51" s="327"/>
      <c r="J51" s="327"/>
      <c r="K51" s="327"/>
      <c r="L51" s="327"/>
    </row>
    <row r="52" spans="1:15" s="312" customFormat="1" ht="24" customHeight="1">
      <c r="C52" s="312" t="s">
        <v>1091</v>
      </c>
    </row>
    <row r="53" spans="1:15" s="312" customFormat="1" ht="24" customHeight="1"/>
    <row r="54" spans="1:15" s="312" customFormat="1" ht="24" customHeight="1"/>
    <row r="55" spans="1:15" s="312" customFormat="1" ht="24" customHeight="1"/>
    <row r="56" spans="1:15" s="312" customFormat="1" ht="24" customHeight="1"/>
    <row r="57" spans="1:15" s="312" customFormat="1" ht="24" customHeight="1"/>
    <row r="58" spans="1:15" s="312" customFormat="1" ht="24" customHeight="1"/>
    <row r="59" spans="1:15" s="312" customFormat="1" ht="24" customHeight="1"/>
    <row r="60" spans="1:15" s="312" customFormat="1" ht="24" customHeight="1"/>
    <row r="61" spans="1:15" s="312" customFormat="1" ht="24" customHeight="1"/>
    <row r="62" spans="1:15" s="312" customFormat="1" ht="24" customHeight="1">
      <c r="A62" s="316" t="s">
        <v>689</v>
      </c>
      <c r="B62" s="316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316"/>
    </row>
    <row r="63" spans="1:15" s="312" customFormat="1" ht="24" customHeight="1">
      <c r="A63" s="316" t="s">
        <v>690</v>
      </c>
      <c r="B63" s="316"/>
      <c r="C63" s="316"/>
      <c r="D63" s="316"/>
      <c r="E63" s="316"/>
      <c r="F63" s="316"/>
      <c r="G63" s="316"/>
      <c r="H63" s="316"/>
      <c r="I63" s="316"/>
      <c r="J63" s="316"/>
      <c r="K63" s="316"/>
      <c r="L63" s="316"/>
      <c r="M63" s="316"/>
    </row>
  </sheetData>
  <printOptions horizontalCentered="1"/>
  <pageMargins left="0.59055118110236227" right="0.39370078740157483" top="0.59055118110236227" bottom="0.39370078740157483" header="0" footer="0"/>
  <pageSetup paperSize="9"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9404d6-d5a0-46c9-b10d-35f4c5ba304a" xsi:nil="true"/>
    <Preparer_x0020_Sign_x002d_off xmlns="fd9404d6-d5a0-46c9-b10d-35f4c5ba304a" xsi:nil="true"/>
    <Preparer_x0020_Sign_x002d_off0 xmlns="fd9404d6-d5a0-46c9-b10d-35f4c5ba304a" xsi:nil="true"/>
    <Reviewer_x0020_Sign_x002d_off0 xmlns="fd9404d6-d5a0-46c9-b10d-35f4c5ba304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AC0E5B6EB94C4DA27AD5EEC3D556EA" ma:contentTypeVersion="6" ma:contentTypeDescription="Create a new document." ma:contentTypeScope="" ma:versionID="0464a235427cc6ee6549fc6228188d6c">
  <xsd:schema xmlns:xsd="http://www.w3.org/2001/XMLSchema" xmlns:xs="http://www.w3.org/2001/XMLSchema" xmlns:p="http://schemas.microsoft.com/office/2006/metadata/properties" xmlns:ns2="fd9404d6-d5a0-46c9-b10d-35f4c5ba304a" targetNamespace="http://schemas.microsoft.com/office/2006/metadata/properties" ma:root="true" ma:fieldsID="f9e53dca6d564b888b8938697d4ede9a" ns2:_="">
    <xsd:import namespace="fd9404d6-d5a0-46c9-b10d-35f4c5ba30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Preparer_x0020_Sign_x002d_off0" minOccurs="0"/>
                <xsd:element ref="ns2:Reviewer_x0020_Sign_x002d_off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404d6-d5a0-46c9-b10d-35f4c5ba30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Preparer_x0020_Sign_x002d_off0" ma:index="12" nillable="true" ma:displayName="Preparer Sign-off" ma:internalName="Preparer_x0020_Sign_x002d_off0">
      <xsd:simpleType>
        <xsd:restriction base="dms:Text"/>
      </xsd:simpleType>
    </xsd:element>
    <xsd:element name="Reviewer_x0020_Sign_x002d_off0" ma:index="13" nillable="true" ma:displayName="Reviewer Sign-off" ma:internalName="Reviewer_x0020_Sign_x002d_off0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4DE9FF-44B8-4D84-9D46-20943B280EC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d9404d6-d5a0-46c9-b10d-35f4c5ba304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8FBEDCC-2151-4990-988A-2F5E51260B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8242C-DDB0-4E37-B45D-A5F88DD62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9404d6-d5a0-46c9-b10d-35f4c5ba30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P1</vt:lpstr>
      <vt:lpstr>P 2-3</vt:lpstr>
      <vt:lpstr>P 4-13</vt:lpstr>
      <vt:lpstr>P 14-16</vt:lpstr>
      <vt:lpstr>P 17-19</vt:lpstr>
      <vt:lpstr>P 20-21</vt:lpstr>
      <vt:lpstr>P 22</vt:lpstr>
      <vt:lpstr>P 23</vt:lpstr>
      <vt:lpstr>P 24</vt:lpstr>
      <vt:lpstr>P 25</vt:lpstr>
      <vt:lpstr>P 26</vt:lpstr>
      <vt:lpstr>P 27</vt:lpstr>
      <vt:lpstr>P 28</vt:lpstr>
      <vt:lpstr>P 29</vt:lpstr>
      <vt:lpstr>P 30-32</vt:lpstr>
      <vt:lpstr>P 33-36</vt:lpstr>
      <vt:lpstr>P 37-40</vt:lpstr>
      <vt:lpstr>P 41-42</vt:lpstr>
      <vt:lpstr>P 43-47</vt:lpstr>
      <vt:lpstr>P 48-50</vt:lpstr>
      <vt:lpstr>P 51</vt:lpstr>
      <vt:lpstr>P 52-53</vt:lpstr>
      <vt:lpstr>P 54-55</vt:lpstr>
      <vt:lpstr>P 56-57</vt:lpstr>
      <vt:lpstr>P 58-59</vt:lpstr>
      <vt:lpstr>P 60-61</vt:lpstr>
      <vt:lpstr>'P 14-16'!Print_Area</vt:lpstr>
      <vt:lpstr>'P 17-19'!Print_Area</vt:lpstr>
      <vt:lpstr>'P 20-21'!Print_Area</vt:lpstr>
      <vt:lpstr>'P 22'!Print_Area</vt:lpstr>
      <vt:lpstr>'P 23'!Print_Area</vt:lpstr>
      <vt:lpstr>'P 2-3'!Print_Area</vt:lpstr>
      <vt:lpstr>'P 24'!Print_Area</vt:lpstr>
      <vt:lpstr>'P 25'!Print_Area</vt:lpstr>
      <vt:lpstr>'P 26'!Print_Area</vt:lpstr>
      <vt:lpstr>'P 27'!Print_Area</vt:lpstr>
      <vt:lpstr>'P 28'!Print_Area</vt:lpstr>
      <vt:lpstr>'P 29'!Print_Area</vt:lpstr>
      <vt:lpstr>'P 30-32'!Print_Area</vt:lpstr>
      <vt:lpstr>'P 33-36'!Print_Area</vt:lpstr>
      <vt:lpstr>'P 37-40'!Print_Area</vt:lpstr>
      <vt:lpstr>'P 4-13'!Print_Area</vt:lpstr>
      <vt:lpstr>'P 41-42'!Print_Area</vt:lpstr>
      <vt:lpstr>'P 43-47'!Print_Area</vt:lpstr>
      <vt:lpstr>'P 48-50'!Print_Area</vt:lpstr>
      <vt:lpstr>'P 51'!Print_Area</vt:lpstr>
      <vt:lpstr>'P 52-53'!Print_Area</vt:lpstr>
      <vt:lpstr>'P 54-55'!Print_Area</vt:lpstr>
      <vt:lpstr>'P 56-57'!Print_Area</vt:lpstr>
      <vt:lpstr>'P 58-59'!Print_Area</vt:lpstr>
      <vt:lpstr>'P 60-61'!Print_Area</vt:lpstr>
      <vt:lpstr>'P1'!Print_Area</vt:lpstr>
    </vt:vector>
  </TitlesOfParts>
  <Manager/>
  <Company>DIA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</cp:lastModifiedBy>
  <cp:revision/>
  <cp:lastPrinted>2023-02-27T10:32:23Z</cp:lastPrinted>
  <dcterms:created xsi:type="dcterms:W3CDTF">1998-09-16T09:49:24Z</dcterms:created>
  <dcterms:modified xsi:type="dcterms:W3CDTF">2023-03-14T05:18:13Z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0x01010052AC0E5B6EB94C4DA27AD5EEC3D556EA</vt:lpwstr>
  </property>
</Properties>
</file>